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IDRASERVER\Dados\HIDRAELE\226 VIANA MA\PROJETOS 2025\URBANIZAÇÃO IBACAZINHO\REV JAN-2026 - ORÇAMENTO\"/>
    </mc:Choice>
  </mc:AlternateContent>
  <bookViews>
    <workbookView xWindow="-120" yWindow="-120" windowWidth="29040" windowHeight="15840" firstSheet="1"/>
  </bookViews>
  <sheets>
    <sheet name="Resumo do Orçamento" sheetId="1" r:id="rId1"/>
    <sheet name="Orçamento Sintético" sheetId="2" r:id="rId2"/>
    <sheet name="Orçamento Analítico" sheetId="3" r:id="rId3"/>
    <sheet name="CPUs" sheetId="4" r:id="rId4"/>
    <sheet name="Curva ABC de Serviços" sheetId="5" r:id="rId5"/>
    <sheet name="Cronograma" sheetId="6" r:id="rId6"/>
    <sheet name="BDI" sheetId="7" r:id="rId7"/>
    <sheet name="LEIS SOCIAIS" sheetId="8" r:id="rId8"/>
    <sheet name="Memorial de Quantitativo"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8" hidden="1">'Memorial de Quantitativo'!$A$9:$N$158</definedName>
    <definedName name="ACOMPANHAMENTO" hidden="1">IF(VALUE([1]MENU!$O$4)=2,"BM","PLE")</definedName>
    <definedName name="_xlnm.Print_Area" localSheetId="6">BDI!$J$1:$S$59</definedName>
    <definedName name="_xlnm.Print_Area" localSheetId="7">'LEIS SOCIAIS'!$A$1:$D$46</definedName>
    <definedName name="_xlnm.Print_Area" localSheetId="8">'Memorial de Quantitativo'!$A$1:$M$207</definedName>
    <definedName name="BDI.Opcao" localSheetId="6" hidden="1">[2]DADOS!$F$18</definedName>
    <definedName name="BDI.Opcao" hidden="1">[3]DADOS!$F$18</definedName>
    <definedName name="BDI.TipoObra" localSheetId="6" hidden="1">[2]BDI!$A$138:$A$146</definedName>
    <definedName name="BDI.TipoObra" hidden="1">[3]BDI!$A$138:$A$146</definedName>
    <definedName name="BDI_1.Título" hidden="1">#REF!</definedName>
    <definedName name="DESONERACAO" localSheetId="7" hidden="1">IF(OR(Import.Desoneracao="DESONERADO",Import.Desoneracao="SIM"),"SIM","NÃO")</definedName>
    <definedName name="DESONERACAO" hidden="1">IF(OR(Import.Desoneracao="DESONERADO",Import.Desoneracao="SIM"),"SIM","NÃO")</definedName>
    <definedName name="Import.Apelido" localSheetId="6" hidden="1">[2]DADOS!$F$16</definedName>
    <definedName name="Import.Apelido" hidden="1">[3]DADOS!$F$16</definedName>
    <definedName name="Import.BDI.Tipo1" hidden="1">#REF!</definedName>
    <definedName name="Import.CR" localSheetId="6" hidden="1">[2]DADOS!$F$7</definedName>
    <definedName name="Import.CR" hidden="1">[3]DADOS!$F$7</definedName>
    <definedName name="Import.DataBase" hidden="1">OFFSET([4]DADOS!$D$19,0,-1)</definedName>
    <definedName name="Import.DescLote" localSheetId="6" hidden="1">[2]DADOS!$F$17</definedName>
    <definedName name="Import.DescLote" hidden="1">[3]DADOS!$F$17</definedName>
    <definedName name="Import.Desoneracao" localSheetId="6" hidden="1">OFFSET([2]DADOS!$G$18,0,-1)</definedName>
    <definedName name="Import.Desoneracao" hidden="1">OFFSET([3]DADOS!$G$18,0,-1)</definedName>
    <definedName name="Import.Município" localSheetId="6" hidden="1">[2]DADOS!$F$6</definedName>
    <definedName name="Import.Município" hidden="1">[3]DADOS!$F$6</definedName>
    <definedName name="Import.Proponente" localSheetId="6" hidden="1">[2]DADOS!$F$5</definedName>
    <definedName name="Import.Proponente" hidden="1">[3]DADOS!$F$5</definedName>
    <definedName name="Import.RespOrçamento" localSheetId="6" hidden="1">[2]DADOS!$F$22:$F$24</definedName>
    <definedName name="Import.RespOrçamento" localSheetId="8" hidden="1">[5]DADOS!$F$22:$F$24</definedName>
    <definedName name="Import.RespOrçamento" hidden="1">[3]DADOS!$F$22:$F$24</definedName>
    <definedName name="Import.SICONV" localSheetId="6" hidden="1">[2]DADOS!$F$8</definedName>
    <definedName name="Import.SICONV" hidden="1">[3]DADOS!$F$8</definedName>
    <definedName name="Import.TipoArredondamento" hidden="1">[6]DADOS!$C$31</definedName>
    <definedName name="SomaAgrup" hidden="1">SUMIF(OFFSET('[7]Memorial de Quantitativo'!$C1,1,0,'[7]Memorial de Quantitativo'!$D1),"S",OFFSET('[7]Memorial de Quantitativo'!A1,1,0,'[7]Memorial de Quantitativo'!$D1))</definedName>
    <definedName name="_xlnm.Print_Titles" localSheetId="8">'Memorial de Quantitativo'!$1:$10</definedName>
    <definedName name="_xlnm.Print_Titles" localSheetId="1">'[8]repeated header'!$4:$4</definedName>
    <definedName name="VTOTAL1" hidden="1">ROUND('[7]Memorial de Quantitativo'!$T1*'[7]Memorial de Quantitativo'!$W1,15-13*'[7]Memorial de Quantitativo'!$AF$12)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9" l="1" a="1"/>
  <c r="A1" i="9" s="1"/>
  <c r="C207" i="9"/>
  <c r="B207" i="9"/>
  <c r="C206" i="9"/>
  <c r="B206" i="9"/>
  <c r="C205" i="9"/>
  <c r="B205" i="9"/>
  <c r="C204" i="9"/>
  <c r="B204" i="9"/>
  <c r="C203" i="9"/>
  <c r="B203" i="9"/>
  <c r="C202" i="9"/>
  <c r="B202" i="9"/>
  <c r="C201" i="9"/>
  <c r="B201" i="9"/>
  <c r="C200" i="9"/>
  <c r="B200" i="9"/>
  <c r="C172" i="9"/>
  <c r="B172" i="9"/>
  <c r="C171" i="9"/>
  <c r="B171" i="9"/>
  <c r="C170" i="9"/>
  <c r="B170" i="9"/>
  <c r="C169" i="9"/>
  <c r="B169" i="9"/>
  <c r="C168" i="9"/>
  <c r="B168" i="9"/>
  <c r="D167" i="9"/>
  <c r="C167" i="9"/>
  <c r="B167" i="9"/>
  <c r="D166" i="9"/>
  <c r="C166" i="9"/>
  <c r="B166" i="9"/>
  <c r="C165" i="9"/>
  <c r="B165" i="9"/>
  <c r="C164" i="9"/>
  <c r="B164" i="9"/>
  <c r="C163" i="9"/>
  <c r="B163" i="9"/>
  <c r="C162" i="9"/>
  <c r="B162" i="9"/>
  <c r="D161" i="9"/>
  <c r="C161" i="9"/>
  <c r="B161" i="9"/>
  <c r="C160" i="9"/>
  <c r="B160" i="9"/>
  <c r="D159" i="9"/>
  <c r="C158" i="9"/>
  <c r="B158" i="9"/>
  <c r="C157" i="9"/>
  <c r="D156" i="9"/>
  <c r="C156" i="9"/>
  <c r="B156" i="9"/>
  <c r="D155" i="9"/>
  <c r="C155" i="9"/>
  <c r="B155" i="9"/>
  <c r="D154" i="9"/>
  <c r="C154" i="9"/>
  <c r="B154" i="9"/>
  <c r="C153" i="9"/>
  <c r="B153" i="9"/>
  <c r="C152" i="9"/>
  <c r="B152" i="9"/>
  <c r="C151" i="9"/>
  <c r="B151" i="9"/>
  <c r="C150" i="9"/>
  <c r="B150" i="9"/>
  <c r="C149" i="9"/>
  <c r="B149" i="9"/>
  <c r="C148" i="9"/>
  <c r="B148" i="9"/>
  <c r="C147" i="9"/>
  <c r="B147" i="9"/>
  <c r="C146" i="9"/>
  <c r="B146" i="9"/>
  <c r="C145" i="9"/>
  <c r="B145" i="9"/>
  <c r="D144" i="9"/>
  <c r="C144" i="9"/>
  <c r="B144" i="9"/>
  <c r="D143" i="9"/>
  <c r="D163" i="9" s="1"/>
  <c r="C143" i="9"/>
  <c r="B143" i="9"/>
  <c r="D142" i="9"/>
  <c r="D145" i="9" s="1"/>
  <c r="C142" i="9"/>
  <c r="B142" i="9"/>
  <c r="C141" i="9"/>
  <c r="B141" i="9"/>
  <c r="C140" i="9"/>
  <c r="B140" i="9"/>
  <c r="C139" i="9"/>
  <c r="B139" i="9"/>
  <c r="C138" i="9"/>
  <c r="B138" i="9"/>
  <c r="C137" i="9"/>
  <c r="B137" i="9"/>
  <c r="C136" i="9"/>
  <c r="B136" i="9"/>
  <c r="C135" i="9"/>
  <c r="B135" i="9"/>
  <c r="C134" i="9"/>
  <c r="B134" i="9"/>
  <c r="C133" i="9"/>
  <c r="B133" i="9"/>
  <c r="C132" i="9"/>
  <c r="B132" i="9"/>
  <c r="C131" i="9"/>
  <c r="B131" i="9"/>
  <c r="C130" i="9"/>
  <c r="B130" i="9"/>
  <c r="C129" i="9"/>
  <c r="B129" i="9"/>
  <c r="C128" i="9"/>
  <c r="B128" i="9"/>
  <c r="C127" i="9"/>
  <c r="B127" i="9"/>
  <c r="C126" i="9"/>
  <c r="B126" i="9"/>
  <c r="C125" i="9"/>
  <c r="B125" i="9"/>
  <c r="C124" i="9"/>
  <c r="B124" i="9"/>
  <c r="C123" i="9"/>
  <c r="B123" i="9"/>
  <c r="C122" i="9"/>
  <c r="B122" i="9"/>
  <c r="C121" i="9"/>
  <c r="B121" i="9"/>
  <c r="C120" i="9"/>
  <c r="B120" i="9"/>
  <c r="C119" i="9"/>
  <c r="B119" i="9"/>
  <c r="C118" i="9"/>
  <c r="B118" i="9"/>
  <c r="C117" i="9"/>
  <c r="B117" i="9"/>
  <c r="C116" i="9"/>
  <c r="B116" i="9"/>
  <c r="C115" i="9"/>
  <c r="B115" i="9"/>
  <c r="C114" i="9"/>
  <c r="B114" i="9"/>
  <c r="C113" i="9"/>
  <c r="B113" i="9"/>
  <c r="C112" i="9"/>
  <c r="B112" i="9"/>
  <c r="C111" i="9"/>
  <c r="B111" i="9"/>
  <c r="C110" i="9"/>
  <c r="B110" i="9"/>
  <c r="C109" i="9"/>
  <c r="B109" i="9"/>
  <c r="C108" i="9"/>
  <c r="B108" i="9"/>
  <c r="C107" i="9"/>
  <c r="B107" i="9"/>
  <c r="C106" i="9"/>
  <c r="B106" i="9"/>
  <c r="C105" i="9"/>
  <c r="B105" i="9"/>
  <c r="C104" i="9"/>
  <c r="B104" i="9"/>
  <c r="C103" i="9"/>
  <c r="B103" i="9"/>
  <c r="C102" i="9"/>
  <c r="B102" i="9"/>
  <c r="C101" i="9"/>
  <c r="B101" i="9"/>
  <c r="C100" i="9"/>
  <c r="B100" i="9"/>
  <c r="C99" i="9"/>
  <c r="B99" i="9"/>
  <c r="C98" i="9"/>
  <c r="B98" i="9"/>
  <c r="C97" i="9"/>
  <c r="B97" i="9"/>
  <c r="C96" i="9"/>
  <c r="B96" i="9"/>
  <c r="C95" i="9"/>
  <c r="B95" i="9"/>
  <c r="C94" i="9"/>
  <c r="B94" i="9"/>
  <c r="C93" i="9"/>
  <c r="B93" i="9"/>
  <c r="C92" i="9"/>
  <c r="B92" i="9"/>
  <c r="C91" i="9"/>
  <c r="B91" i="9"/>
  <c r="C90" i="9"/>
  <c r="B90" i="9"/>
  <c r="C89" i="9"/>
  <c r="B89" i="9"/>
  <c r="C88" i="9"/>
  <c r="B88" i="9"/>
  <c r="C87" i="9"/>
  <c r="B87" i="9"/>
  <c r="C86" i="9"/>
  <c r="B86" i="9"/>
  <c r="C85" i="9"/>
  <c r="B85" i="9"/>
  <c r="D84" i="9"/>
  <c r="C84" i="9"/>
  <c r="B84" i="9"/>
  <c r="D83" i="9"/>
  <c r="D141" i="9" s="1"/>
  <c r="C83" i="9"/>
  <c r="B83" i="9"/>
  <c r="C82" i="9"/>
  <c r="B82" i="9"/>
  <c r="C81" i="9"/>
  <c r="B81" i="9"/>
  <c r="C80" i="9"/>
  <c r="B80" i="9"/>
  <c r="C79" i="9"/>
  <c r="B79" i="9"/>
  <c r="P78" i="9"/>
  <c r="C78" i="9"/>
  <c r="B78" i="9"/>
  <c r="C77" i="9"/>
  <c r="B77" i="9"/>
  <c r="C76" i="9"/>
  <c r="B76" i="9"/>
  <c r="C75" i="9"/>
  <c r="B75" i="9"/>
  <c r="C74" i="9"/>
  <c r="B74" i="9"/>
  <c r="C73" i="9"/>
  <c r="B73" i="9"/>
  <c r="C72" i="9"/>
  <c r="B72" i="9"/>
  <c r="C71" i="9"/>
  <c r="B71" i="9"/>
  <c r="C70" i="9"/>
  <c r="B70" i="9"/>
  <c r="C69" i="9"/>
  <c r="B69" i="9"/>
  <c r="C68" i="9"/>
  <c r="B68" i="9"/>
  <c r="C67" i="9"/>
  <c r="B67" i="9"/>
  <c r="C66" i="9"/>
  <c r="B66" i="9"/>
  <c r="C65" i="9"/>
  <c r="B65" i="9"/>
  <c r="C64" i="9"/>
  <c r="B64" i="9"/>
  <c r="C63" i="9"/>
  <c r="B63" i="9"/>
  <c r="C62" i="9"/>
  <c r="B62" i="9"/>
  <c r="C61" i="9"/>
  <c r="B61" i="9"/>
  <c r="C60" i="9"/>
  <c r="B60" i="9"/>
  <c r="C59" i="9"/>
  <c r="B59" i="9"/>
  <c r="C58" i="9"/>
  <c r="B58" i="9"/>
  <c r="C57" i="9"/>
  <c r="B57" i="9"/>
  <c r="C56" i="9"/>
  <c r="B56" i="9"/>
  <c r="C55" i="9"/>
  <c r="B55" i="9"/>
  <c r="C54" i="9"/>
  <c r="B54" i="9"/>
  <c r="C53" i="9"/>
  <c r="B53" i="9"/>
  <c r="C52" i="9"/>
  <c r="B52" i="9"/>
  <c r="C51" i="9"/>
  <c r="C50" i="9"/>
  <c r="C49" i="9"/>
  <c r="C48" i="9"/>
  <c r="C47" i="9"/>
  <c r="B47" i="9"/>
  <c r="C46" i="9"/>
  <c r="B46" i="9"/>
  <c r="C45" i="9"/>
  <c r="B45" i="9"/>
  <c r="C44" i="9"/>
  <c r="B44" i="9"/>
  <c r="C43" i="9"/>
  <c r="B43" i="9"/>
  <c r="C42" i="9"/>
  <c r="B42" i="9"/>
  <c r="C41" i="9"/>
  <c r="B41" i="9"/>
  <c r="C40" i="9"/>
  <c r="B40" i="9"/>
  <c r="C39" i="9"/>
  <c r="B39" i="9"/>
  <c r="C38" i="9"/>
  <c r="B38" i="9"/>
  <c r="D37" i="9"/>
  <c r="D38" i="9" s="1"/>
  <c r="C37" i="9"/>
  <c r="B37" i="9"/>
  <c r="C36" i="9"/>
  <c r="B36" i="9"/>
  <c r="C35" i="9"/>
  <c r="B35" i="9"/>
  <c r="C33" i="9"/>
  <c r="B33" i="9"/>
  <c r="D32" i="9"/>
  <c r="D33" i="9" s="1"/>
  <c r="C32" i="9"/>
  <c r="B32" i="9"/>
  <c r="C31" i="9"/>
  <c r="B31" i="9"/>
  <c r="D30" i="9"/>
  <c r="C30" i="9"/>
  <c r="B30" i="9"/>
  <c r="D29" i="9"/>
  <c r="C29" i="9"/>
  <c r="B29" i="9"/>
  <c r="C28" i="9"/>
  <c r="B28" i="9"/>
  <c r="C27" i="9"/>
  <c r="B27" i="9"/>
  <c r="C26" i="9"/>
  <c r="B26" i="9"/>
  <c r="D25" i="9"/>
  <c r="C25" i="9"/>
  <c r="B25" i="9"/>
  <c r="D24" i="9"/>
  <c r="D26" i="9" s="1"/>
  <c r="C24" i="9"/>
  <c r="B24" i="9"/>
  <c r="C23" i="9"/>
  <c r="B23" i="9"/>
  <c r="D22" i="9"/>
  <c r="D23" i="9" s="1"/>
  <c r="C22" i="9"/>
  <c r="B22" i="9"/>
  <c r="C21" i="9"/>
  <c r="B21" i="9"/>
  <c r="C17" i="9"/>
  <c r="B17" i="9"/>
  <c r="C16" i="9"/>
  <c r="B16" i="9"/>
  <c r="D15" i="9"/>
  <c r="C15" i="9"/>
  <c r="B15" i="9"/>
  <c r="D14" i="9"/>
  <c r="D205" i="9" s="1"/>
  <c r="C14" i="9"/>
  <c r="B14" i="9"/>
  <c r="D13" i="9"/>
  <c r="C13" i="9"/>
  <c r="B13" i="9"/>
  <c r="C12" i="9"/>
  <c r="B12" i="9"/>
  <c r="C11" i="9"/>
  <c r="B11" i="9"/>
  <c r="A1" i="8" a="1"/>
  <c r="A1" i="8" s="1"/>
  <c r="D43" i="8"/>
  <c r="D44" i="8" s="1"/>
  <c r="C43" i="8"/>
  <c r="C44" i="8" s="1"/>
  <c r="D39" i="8"/>
  <c r="C39" i="8"/>
  <c r="D32" i="8"/>
  <c r="C32" i="8"/>
  <c r="D20" i="8"/>
  <c r="C20" i="8"/>
  <c r="J1" i="7" a="1"/>
  <c r="J1" i="7" s="1"/>
  <c r="A51" i="7"/>
  <c r="A52" i="7" s="1"/>
  <c r="A50" i="7"/>
  <c r="C50" i="7" s="1"/>
  <c r="C49" i="7"/>
  <c r="C48" i="7"/>
  <c r="C47" i="7"/>
  <c r="C46" i="7"/>
  <c r="J45" i="7"/>
  <c r="C45" i="7"/>
  <c r="C44" i="7"/>
  <c r="J43" i="7"/>
  <c r="C43" i="7"/>
  <c r="N40" i="7"/>
  <c r="A38" i="7"/>
  <c r="A39" i="7" s="1"/>
  <c r="C37" i="7"/>
  <c r="S35" i="7"/>
  <c r="A32" i="7"/>
  <c r="A33" i="7" s="1"/>
  <c r="C31" i="7"/>
  <c r="R30" i="7"/>
  <c r="J30" i="7"/>
  <c r="R29" i="7"/>
  <c r="J29" i="7"/>
  <c r="R28" i="7"/>
  <c r="J28" i="7"/>
  <c r="A28" i="7"/>
  <c r="C28" i="7" s="1"/>
  <c r="R27" i="7"/>
  <c r="Y27" i="7" s="1"/>
  <c r="J27" i="7"/>
  <c r="A27" i="7"/>
  <c r="C27" i="7" s="1"/>
  <c r="R26" i="7"/>
  <c r="Z26" i="7" s="1"/>
  <c r="J26" i="7"/>
  <c r="A26" i="7"/>
  <c r="C26" i="7" s="1"/>
  <c r="C25" i="7"/>
  <c r="A21" i="7"/>
  <c r="A22" i="7" s="1"/>
  <c r="C20" i="7"/>
  <c r="A20" i="7"/>
  <c r="C19" i="7"/>
  <c r="C18" i="7"/>
  <c r="C17" i="7"/>
  <c r="C16" i="7"/>
  <c r="C15" i="7"/>
  <c r="C14" i="7"/>
  <c r="C13" i="7"/>
  <c r="J10" i="7"/>
  <c r="J9" i="7"/>
  <c r="A8" i="7"/>
  <c r="C8" i="7" s="1"/>
  <c r="C7" i="7"/>
  <c r="D34" i="9" l="1"/>
  <c r="D35" i="9"/>
  <c r="D27" i="9"/>
  <c r="D164" i="9"/>
  <c r="D165" i="9" s="1"/>
  <c r="A53" i="7"/>
  <c r="C52" i="7"/>
  <c r="C22" i="7"/>
  <c r="A23" i="7"/>
  <c r="A34" i="7"/>
  <c r="C33" i="7"/>
  <c r="A40" i="7"/>
  <c r="C39" i="7"/>
  <c r="X27" i="7"/>
  <c r="A9" i="7"/>
  <c r="X26" i="7"/>
  <c r="Y26" i="7"/>
  <c r="Z27" i="7"/>
  <c r="A29" i="7"/>
  <c r="C32" i="7"/>
  <c r="C51" i="7"/>
  <c r="C38" i="7"/>
  <c r="C21" i="7"/>
  <c r="D206" i="9" l="1"/>
  <c r="D40" i="9"/>
  <c r="D41" i="9" s="1"/>
  <c r="A10" i="7"/>
  <c r="C9" i="7"/>
  <c r="C34" i="7"/>
  <c r="A35" i="7"/>
  <c r="C23" i="7"/>
  <c r="A24" i="7"/>
  <c r="C24" i="7" s="1"/>
  <c r="C40" i="7"/>
  <c r="A41" i="7"/>
  <c r="C29" i="7"/>
  <c r="A30" i="7"/>
  <c r="C30" i="7" s="1"/>
  <c r="A54" i="7"/>
  <c r="C54" i="7" s="1"/>
  <c r="C53" i="7"/>
  <c r="A42" i="7" l="1"/>
  <c r="C42" i="7" s="1"/>
  <c r="C41" i="7"/>
  <c r="A36" i="7"/>
  <c r="C36" i="7" s="1"/>
  <c r="C35" i="7"/>
  <c r="Y28" i="7"/>
  <c r="Z28" i="7"/>
  <c r="X28" i="7"/>
  <c r="C10" i="7"/>
  <c r="A11" i="7"/>
  <c r="A12" i="7" l="1"/>
  <c r="C12" i="7" s="1"/>
  <c r="X34" i="7" s="1"/>
  <c r="C11" i="7"/>
  <c r="Z30" i="7" s="1"/>
  <c r="Y29" i="7"/>
  <c r="X29" i="7"/>
  <c r="Y30" i="7"/>
  <c r="Z29" i="7"/>
  <c r="X30" i="7"/>
  <c r="A1" i="6" a="1"/>
  <c r="A1" i="6" s="1"/>
  <c r="A1" i="5" a="1"/>
  <c r="A1" i="5" s="1"/>
  <c r="A1" i="4" a="1"/>
  <c r="A1" i="4" s="1"/>
  <c r="A1" i="3" a="1"/>
  <c r="A1" i="3" s="1"/>
  <c r="A1" i="2" a="1"/>
  <c r="A1" i="2" s="1"/>
  <c r="Z34" i="7" l="1"/>
  <c r="U34" i="7" s="1"/>
  <c r="Y34" i="7"/>
  <c r="J37" i="7" l="1"/>
  <c r="K37" i="7"/>
  <c r="A6" i="9"/>
  <c r="A5" i="9"/>
  <c r="A4" i="9"/>
  <c r="A3" i="9"/>
  <c r="A2" i="9"/>
  <c r="A6" i="8"/>
  <c r="A5" i="8"/>
  <c r="A4" i="8"/>
  <c r="A3" i="8"/>
  <c r="A2" i="8"/>
  <c r="J6" i="7"/>
  <c r="J5" i="7"/>
  <c r="J4" i="7"/>
  <c r="J3" i="7"/>
  <c r="J2" i="7"/>
  <c r="A6" i="6"/>
  <c r="A5" i="6"/>
  <c r="A4" i="6"/>
  <c r="A3" i="6"/>
  <c r="A2" i="6"/>
  <c r="A6" i="5"/>
  <c r="A5" i="5"/>
  <c r="A4" i="5"/>
  <c r="A3" i="5"/>
  <c r="A2" i="5"/>
  <c r="A6" i="4"/>
  <c r="A5" i="4"/>
  <c r="A4" i="4"/>
  <c r="A3" i="4"/>
  <c r="A2" i="4"/>
  <c r="A6" i="3"/>
  <c r="A5" i="3"/>
  <c r="A4" i="3"/>
  <c r="A3" i="3"/>
  <c r="A2" i="3"/>
  <c r="A6" i="2"/>
  <c r="A5" i="2"/>
  <c r="A4" i="2"/>
  <c r="A3" i="2"/>
  <c r="A2" i="2"/>
</calcChain>
</file>

<file path=xl/comments1.xml><?xml version="1.0" encoding="utf-8"?>
<comments xmlns="http://schemas.openxmlformats.org/spreadsheetml/2006/main">
  <authors>
    <author/>
  </authors>
  <commentList>
    <comment ref="I11" authorId="0" shapeId="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<sst xmlns="http://schemas.openxmlformats.org/spreadsheetml/2006/main" count="37605" uniqueCount="2457">
  <si>
    <t>Planilha Orçamentária Resumida</t>
  </si>
  <si>
    <t>Item</t>
  </si>
  <si>
    <t>Descrição</t>
  </si>
  <si>
    <t>Quant.</t>
  </si>
  <si>
    <t>Total</t>
  </si>
  <si>
    <t>Peso (%)</t>
  </si>
  <si>
    <t xml:space="preserve"> 1 </t>
  </si>
  <si>
    <t>SERVIÇOS PRELIMINARES</t>
  </si>
  <si>
    <t xml:space="preserve"> 2 </t>
  </si>
  <si>
    <t>ADMINISTRAÇÃO DA OBRA</t>
  </si>
  <si>
    <t xml:space="preserve"> 3 </t>
  </si>
  <si>
    <t>MOVIMENTO DE TERRA</t>
  </si>
  <si>
    <t xml:space="preserve"> 4 </t>
  </si>
  <si>
    <t>ESTRUTURA DE CONTENÇÃO</t>
  </si>
  <si>
    <t xml:space="preserve"> 5 </t>
  </si>
  <si>
    <t>PAVIMENTAÇÃO</t>
  </si>
  <si>
    <t xml:space="preserve"> 6 </t>
  </si>
  <si>
    <t>DRENAGEM</t>
  </si>
  <si>
    <t xml:space="preserve"> 7 </t>
  </si>
  <si>
    <t>PINTURA</t>
  </si>
  <si>
    <t xml:space="preserve"> 8 </t>
  </si>
  <si>
    <t>INSTALAÇÕES ELÉTRICAS</t>
  </si>
  <si>
    <t xml:space="preserve"> 9 </t>
  </si>
  <si>
    <t>QUIOSQUES</t>
  </si>
  <si>
    <t xml:space="preserve"> 10 </t>
  </si>
  <si>
    <t>PÍER</t>
  </si>
  <si>
    <t xml:space="preserve"> 11 </t>
  </si>
  <si>
    <t>URBANIZAÇÃO</t>
  </si>
  <si>
    <t xml:space="preserve"> 12 </t>
  </si>
  <si>
    <t>SERVIÇOS COMPLEMENTARES</t>
  </si>
  <si>
    <t>Total sem BDI</t>
  </si>
  <si>
    <t>Total do BDI</t>
  </si>
  <si>
    <t>Total Geral</t>
  </si>
  <si>
    <t xml:space="preserve">_______________________________________________________________
</t>
  </si>
  <si>
    <t>PREFEITURA MUNICIPAL DE VIANA-MA</t>
  </si>
  <si>
    <t>OBRA: URBANIZAÇAO E CONSTRUÇÃO DO CALÇADÃO DE IBACAZINHO</t>
  </si>
  <si>
    <t>LOCAL: POVOADO IBACAZINHO VIANA-MA</t>
  </si>
  <si>
    <t xml:space="preserve">BANCOS: SINAPI - 11/2025 - SBC - 12/2025  - ORSE - 09/2025  -SEINFRA - 028 </t>
  </si>
  <si>
    <t>ENCARGOS SOCIAIS NÃO DESONERADOS HORISTA: 112,73% - MENSALISTA: 70,19%</t>
  </si>
  <si>
    <t>BDI: 25%</t>
  </si>
  <si>
    <t>UND</t>
  </si>
  <si>
    <t>DESMOBILIZAÇÃO DE EQUIPAMENTOS</t>
  </si>
  <si>
    <t>Próprio</t>
  </si>
  <si>
    <t xml:space="preserve"> 04 </t>
  </si>
  <si>
    <t xml:space="preserve"> 12.3 </t>
  </si>
  <si>
    <t>m²</t>
  </si>
  <si>
    <t>LIMPEZA DE SUPERFÍCIE PISO OU PAREDE COM JATO DE ALTA PRESSÃO. AF_10/2025</t>
  </si>
  <si>
    <t>SINAPI</t>
  </si>
  <si>
    <t xml:space="preserve"> 99814 </t>
  </si>
  <si>
    <t xml:space="preserve"> 12.2 </t>
  </si>
  <si>
    <t>REMOÇÃO DE TAPUME/ CHAPAS METÁLICAS E DE MADEIRA, DE FORMA MANUAL, SEM REAPROVEITAMENTO. AF_09/2023</t>
  </si>
  <si>
    <t xml:space="preserve"> 97637 </t>
  </si>
  <si>
    <t xml:space="preserve"> 12.1 </t>
  </si>
  <si>
    <t/>
  </si>
  <si>
    <t xml:space="preserve">  </t>
  </si>
  <si>
    <t>UN</t>
  </si>
  <si>
    <t>INSTALAÇÃO DE LIXEIRA METÁLICA DUPLA, CAPACIDADE DE 60 L, EM TUBO DE AÇO CARBONO E CESTOS EM CHAPA DE AÇO COM PINTURA ELETROSTÁTICA, SOBRE SOLO. AF_11/2021</t>
  </si>
  <si>
    <t xml:space="preserve"> 103310 </t>
  </si>
  <si>
    <t xml:space="preserve"> 11.3 </t>
  </si>
  <si>
    <t>M</t>
  </si>
  <si>
    <t>GUARDA CORPO C/ CORRIMÃO EM TUBO DE AÇO GALVANIZADO 2"</t>
  </si>
  <si>
    <t>SEINFRA</t>
  </si>
  <si>
    <t xml:space="preserve"> C3506 </t>
  </si>
  <si>
    <t xml:space="preserve"> 11.2 </t>
  </si>
  <si>
    <t>BANCO EM ALVENARIA E CONCRETO 2,00M X 0,60M X 0,40M</t>
  </si>
  <si>
    <t xml:space="preserve"> CPU 1 </t>
  </si>
  <si>
    <t xml:space="preserve"> 11.1 </t>
  </si>
  <si>
    <t>PINTURA DE PISO COM TINTA ACRÍLICA, APLICAÇÃO MANUAL, 3 DEMÃOS, INCLUSO FUNDO PREPARADOR. AF_05/2021</t>
  </si>
  <si>
    <t xml:space="preserve"> 102492 </t>
  </si>
  <si>
    <t xml:space="preserve"> 10.3.3 </t>
  </si>
  <si>
    <t>PREPARO DO PISO CIMENTADO PARA PINTURA - LIXAMENTO E LIMPEZA. AF_05/2021</t>
  </si>
  <si>
    <t xml:space="preserve"> 102488 </t>
  </si>
  <si>
    <t xml:space="preserve"> 10.3.2 </t>
  </si>
  <si>
    <t>PISO CIMENTADO, TRAÇO 1:3 (CIMENTO E AREIA), ACABAMENTO RÚSTICO, ESPESSURA 2,0 CM, PREPARO MECÂNICO DA ARGAMASSA. AF_09/2020</t>
  </si>
  <si>
    <t xml:space="preserve"> 98681 </t>
  </si>
  <si>
    <t xml:space="preserve"> 10.3.1 </t>
  </si>
  <si>
    <t xml:space="preserve"> 10.3 </t>
  </si>
  <si>
    <t>m³</t>
  </si>
  <si>
    <t>CONCRETAGEM DE VIGAS E LAJES, FCK=25 MPA, PARA QUALQUER TIPO DE LAJE COM BALDES EM EDIFICAÇÃO TÉRREA - LANÇAMENTO, ADENSAMENTO E ACABAMENTO. AF_02/2022</t>
  </si>
  <si>
    <t xml:space="preserve"> 103682 </t>
  </si>
  <si>
    <t xml:space="preserve"> 10.2.12 </t>
  </si>
  <si>
    <t>CONCRETAGEM DE PILARES, FCK = 25 MPA, COM USO DE BALDES - LANÇAMENTO, ADENSAMENTO E ACABAMENTO. AF_02/2022</t>
  </si>
  <si>
    <t xml:space="preserve"> 103669 </t>
  </si>
  <si>
    <t xml:space="preserve"> 10.2.11 </t>
  </si>
  <si>
    <t>KG</t>
  </si>
  <si>
    <t>ARMAÇÃO DE LAJE DE ESTRUTURA CONVENCIONAL DE CONCRETO ARMADO UTILIZANDO AÇO CA-50 DE 8,0 MM - MONTAGEM. AF_06/2022</t>
  </si>
  <si>
    <t xml:space="preserve"> 92770 </t>
  </si>
  <si>
    <t xml:space="preserve"> 10.2.10 </t>
  </si>
  <si>
    <t>ARMAÇÃO DE LAJE DE ESTRUTURA CONVENCIONAL DE CONCRETO ARMADO UTILIZANDO AÇO CA-50 DE 6,3 MM - MONTAGEM. AF_06/2022</t>
  </si>
  <si>
    <t xml:space="preserve"> 92769 </t>
  </si>
  <si>
    <t xml:space="preserve"> 10.2.9 </t>
  </si>
  <si>
    <t>ARMAÇÃO DE PILAR OU VIGA DE ESTRUTURA CONVENCIONAL DE CONCRETO ARMADO UTILIZANDO AÇO CA-50 DE 16,0 MM - MONTAGEM. AF_06/2022</t>
  </si>
  <si>
    <t xml:space="preserve"> 92764 </t>
  </si>
  <si>
    <t xml:space="preserve"> 10.2.8 </t>
  </si>
  <si>
    <t>ARMAÇÃO DE LAJE DE ESTRUTURA CONVENCIONAL DE CONCRETO ARMADO UTILIZANDO AÇO CA-60 DE 5,0 MM - MONTAGEM. AF_06/2022</t>
  </si>
  <si>
    <t xml:space="preserve"> 92768 </t>
  </si>
  <si>
    <t xml:space="preserve"> 10.2.7 </t>
  </si>
  <si>
    <t>ARMAÇÃO DE PILAR OU VIGA DE ESTRUTURA CONVENCIONAL DE CONCRETO ARMADO UTILIZANDO AÇO CA-50 DE 10,0 MM - MONTAGEM. AF_06/2022</t>
  </si>
  <si>
    <t xml:space="preserve"> 92762 </t>
  </si>
  <si>
    <t xml:space="preserve"> 10.2.6 </t>
  </si>
  <si>
    <t>ARMAÇÃO DE PILAR OU VIGA DE ESTRUTURA CONVENCIONAL DE CONCRETO ARMADO UTILIZANDO AÇO CA-50 DE 8,0 MM - MONTAGEM. AF_06/2022</t>
  </si>
  <si>
    <t xml:space="preserve"> 92761 </t>
  </si>
  <si>
    <t xml:space="preserve"> 10.2.5 </t>
  </si>
  <si>
    <t>ARMAÇÃO DE PILAR OU VIGA DE ESTRUTURA CONVENCIONAL DE CONCRETO ARMADO UTILIZANDO AÇO CA-60 DE 5,0 MM - MONTAGEM. AF_06/2022</t>
  </si>
  <si>
    <t xml:space="preserve"> 92759 </t>
  </si>
  <si>
    <t xml:space="preserve"> 10.2.4 </t>
  </si>
  <si>
    <t>MONTAGEM E DESMONTAGEM DE FÔRMA DE LAJE MACIÇA, PÉ-DIREITO SIMPLES, EM MADEIRA SERRADA, 1 UTILIZAÇÃO. AF_09/2020</t>
  </si>
  <si>
    <t xml:space="preserve"> 92482 </t>
  </si>
  <si>
    <t xml:space="preserve"> 10.2.3 </t>
  </si>
  <si>
    <t>MONTAGEM E DESMONTAGEM DE FÔRMA DE VIGA, ESCORAMENTO COM GARFO DE MADEIRA, PÉ-DIREITO DUPLO, EM CHAPA DE MADEIRA RESINADA, 2 UTILIZAÇÕES. AF_09/2020</t>
  </si>
  <si>
    <t xml:space="preserve"> 92449 </t>
  </si>
  <si>
    <t xml:space="preserve"> 10.2.2 </t>
  </si>
  <si>
    <t>MONTAGEM E DESMONTAGEM DE FÔRMA DE PILARES RETANGULARES E ESTRUTURAS SIMILARES, PÉ-DIREITO SIMPLES, EM MADEIRA SERRADA, 1 UTILIZAÇÃO. AF_09/2020</t>
  </si>
  <si>
    <t xml:space="preserve"> 92409 </t>
  </si>
  <si>
    <t xml:space="preserve"> 10.2.1 </t>
  </si>
  <si>
    <t>SUPERESTRUTURA</t>
  </si>
  <si>
    <t xml:space="preserve"> 10.2 </t>
  </si>
  <si>
    <t>CONCRETAGEM DE SAPATA, FCK 30 MPA, COM USO DE JERICA - LANÇAMENTO, ADENSAMENTO E ACABAMENTO. AF_01/2024</t>
  </si>
  <si>
    <t xml:space="preserve"> 96556 </t>
  </si>
  <si>
    <t xml:space="preserve"> 10.1.8 </t>
  </si>
  <si>
    <t>FABRICAÇÃO, MONTAGEM E DESMONTAGEM DE FÔRMA PARA SAPATA, EM MADEIRA SERRADA, E=25 MM, 1 UTILIZAÇÃO. AF_01/2024</t>
  </si>
  <si>
    <t xml:space="preserve"> 96529 </t>
  </si>
  <si>
    <t xml:space="preserve"> 10.1.7 </t>
  </si>
  <si>
    <t>ARMAÇÃO DE BLOCO, SAPATA ISOLADA, VIGA BALDRAME E SAPATA CORRIDA UTILIZANDO AÇO CA-50 DE 16 MM - MONTAGEM. AF_01/2024</t>
  </si>
  <si>
    <t xml:space="preserve"> 104921 </t>
  </si>
  <si>
    <t xml:space="preserve"> 10.1.6 </t>
  </si>
  <si>
    <t>ARMAÇÃO DE BLOCO UTILIZANDO AÇO CA-50 DE 10 MM - MONTAGEM. AF_01/2024</t>
  </si>
  <si>
    <t xml:space="preserve"> 96546 </t>
  </si>
  <si>
    <t xml:space="preserve"> 10.1.5 </t>
  </si>
  <si>
    <t>ARMAÇÃO DE BLOCO UTILIZANDO AÇO CA-50 DE 8 MM - MONTAGEM. AF_01/2024</t>
  </si>
  <si>
    <t xml:space="preserve"> 96545 </t>
  </si>
  <si>
    <t xml:space="preserve"> 10.1.4 </t>
  </si>
  <si>
    <t>ARMAÇÃO DE BLOCO UTILIZANDO AÇO CA-50 DE 6,3 MM - MONTAGEM. AF_01/2024</t>
  </si>
  <si>
    <t xml:space="preserve"> 96544 </t>
  </si>
  <si>
    <t xml:space="preserve"> 10.1.3 </t>
  </si>
  <si>
    <t>ESTACA HELICE CONTINUA 30CM 30MPA LANC.MEC.BOMBEA.+FERRAGENS</t>
  </si>
  <si>
    <t>SBC</t>
  </si>
  <si>
    <t xml:space="preserve"> 031510 </t>
  </si>
  <si>
    <t xml:space="preserve"> 10.1.2 </t>
  </si>
  <si>
    <t>LOCAÇÃO CONVENCIONAL DE OBRA, UTILIZANDO GABARITO DE TÁBUAS CORRIDAS PONTALETADAS A CADA 2,00M - 2 UTILIZAÇÕES. AF_03/2024</t>
  </si>
  <si>
    <t xml:space="preserve"> 99059 </t>
  </si>
  <si>
    <t xml:space="preserve"> 10.1.1 </t>
  </si>
  <si>
    <t>FUNDAÇÃO</t>
  </si>
  <si>
    <t xml:space="preserve"> 10.1 </t>
  </si>
  <si>
    <t>BANCADA EM GRANITO CINZA ANDORINHA, E=2CM</t>
  </si>
  <si>
    <t>ORSE</t>
  </si>
  <si>
    <t xml:space="preserve"> 10759 </t>
  </si>
  <si>
    <t xml:space="preserve"> 9.11.4 </t>
  </si>
  <si>
    <t>un</t>
  </si>
  <si>
    <t>PIA DE COZINHA COM BANCADA EM AÇO INOX, DIM 1,40X0,60, COM 01 CUBA, SIFÃO CROMADO, VÁLVULA CROMADA, TORNEIRA CROMADA, CONCRETADA E ASSENTADA.</t>
  </si>
  <si>
    <t xml:space="preserve"> 2104 </t>
  </si>
  <si>
    <t xml:space="preserve"> 9.11.3 </t>
  </si>
  <si>
    <t>LAVATÓRIO LOUÇA BRANCA COM COLUNA, 45 X 55CM OU EQUIVALENTE, PADRÃO MÉDIO, INCLUSO SIFÃO TIPO GARRAFA, VÁLVULA E ENGATE FLEXÍVEL DE 40CM EM METAL CROMADO, COM APARELHO MISTURADOR PADRÃO MÉDIO - FORNECIMENTO E INSTALAÇÃO. AF_01/2020</t>
  </si>
  <si>
    <t xml:space="preserve"> 86940 </t>
  </si>
  <si>
    <t xml:space="preserve"> 9.11.2 </t>
  </si>
  <si>
    <t>VASO SANITÁRIO SIFONADO COM CAIXA ACOPLADA LOUÇA BRANCA - PADRÃO MÉDIO, INCLUSO ENGATE FLEXÍVEL EM METAL CROMADO, 1/2 X 40CM - FORNECIMENTO E INSTALAÇÃO. AF_01/2020</t>
  </si>
  <si>
    <t xml:space="preserve"> 86932 </t>
  </si>
  <si>
    <t xml:space="preserve"> 9.11.1 </t>
  </si>
  <si>
    <t>LOUÇAS E ACESSÓRIOS</t>
  </si>
  <si>
    <t xml:space="preserve"> 9.11 </t>
  </si>
  <si>
    <t>PINTURA COM TINTA ACRÍLICA DE ACABAMENTO PULVERIZADA SOBRE SUPERFÍCIES METÁLICAS (EXCETO PERFIL) EXECUTADO EM OBRA (02 DEMÃOS). AF_01/2020_PE</t>
  </si>
  <si>
    <t xml:space="preserve"> 100753 </t>
  </si>
  <si>
    <t xml:space="preserve"> 9.10.5 </t>
  </si>
  <si>
    <t>PINTURA VERNIZ (INCOLOR) ALQUÍDICO EM MADEIRA, USO INTERNO E EXTERNO, 2 DEMÃOS. AF_01/2021</t>
  </si>
  <si>
    <t xml:space="preserve"> 102213 </t>
  </si>
  <si>
    <t xml:space="preserve"> 9.10.4 </t>
  </si>
  <si>
    <t>PINTURA LÁTEX ACRÍLICA PREMIUM, APLICAÇÃO MANUAL EM PAREDES, DUAS DEMÃOS. AF_04/2023</t>
  </si>
  <si>
    <t xml:space="preserve"> 88489 </t>
  </si>
  <si>
    <t xml:space="preserve"> 9.10.3 </t>
  </si>
  <si>
    <t>APLICAÇÃO MANUAL DE FUNDO SELADOR ACRÍLICO EM PAREDES EXTERNAS DE CASAS. AF_03/2024</t>
  </si>
  <si>
    <t xml:space="preserve"> 88415 </t>
  </si>
  <si>
    <t xml:space="preserve"> 9.10.2 </t>
  </si>
  <si>
    <t>EMASSAMENTO COM MASSA LÁTEX, APLICAÇÃO EM PAREDE, DUAS DEMÃOS, LIXAMENTO MANUAL. AF_04/2023</t>
  </si>
  <si>
    <t xml:space="preserve"> 88497 </t>
  </si>
  <si>
    <t xml:space="preserve"> 9.10.1 </t>
  </si>
  <si>
    <t xml:space="preserve"> 9.10 </t>
  </si>
  <si>
    <t>REVESTIMENTO CERÂMICO PARA PISO COM PLACAS TIPO ESMALTADA DE DIMENSÕES 45X45 CM APLICADA EM AMBIENTES DE ÁREA MENOR QUE 5 M2. AF_02/2023_PE</t>
  </si>
  <si>
    <t xml:space="preserve"> 87249 </t>
  </si>
  <si>
    <t xml:space="preserve"> 9.9.3 </t>
  </si>
  <si>
    <t>CONTRAPISO EM ARGAMASSA TRAÇO 1:4 (CIMENTO E AREIA), PREPARO MANUAL, APLICADO EM ÁREAS SECAS SOBRE LAJE, ADERIDO, ACABAMENTO NÃO REFORÇADO, ESPESSURA 4CM. AF_07/2021</t>
  </si>
  <si>
    <t xml:space="preserve"> 87642 </t>
  </si>
  <si>
    <t xml:space="preserve"> 9.9.2 </t>
  </si>
  <si>
    <t>LASTRO DE CONCRETO MAGRO, APLICADO EM PISOS, LAJES SOBRE SOLO OU RADIERS. AF_01/2024</t>
  </si>
  <si>
    <t xml:space="preserve"> 96620 </t>
  </si>
  <si>
    <t xml:space="preserve"> 9.9.1 </t>
  </si>
  <si>
    <t>PAVIMENTAÇÕES</t>
  </si>
  <si>
    <t xml:space="preserve"> 9.9 </t>
  </si>
  <si>
    <t>EXECUÇÃO DE PINGADEIRAS</t>
  </si>
  <si>
    <t xml:space="preserve"> C3084 </t>
  </si>
  <si>
    <t xml:space="preserve"> 9.8.4 </t>
  </si>
  <si>
    <t>RUFO EM CHAPA DE AÇO GALVANIZADO NÚMERO 24, CORTE DE 25 CM, INCLUSO TRANSPORTE VERTICAL. AF_07/2019</t>
  </si>
  <si>
    <t xml:space="preserve"> 94231 </t>
  </si>
  <si>
    <t xml:space="preserve"> 9.8.3 </t>
  </si>
  <si>
    <t>TELHAMENTO COM TELHA CERÂMICA CAPA-CANAL, TIPO COLONIAL, COM MAIS DE 2 ÁGUAS, INCLUSO TRANSPORTE VERTICAL. AF_07/2019</t>
  </si>
  <si>
    <t xml:space="preserve"> 94204 </t>
  </si>
  <si>
    <t xml:space="preserve"> 9.8.2 </t>
  </si>
  <si>
    <t>TRAMA DE MADEIRA COMPOSTA POR RIPAS, CAIBROS E TERÇAS PARA TELHADOS DE MAIS QUE 2 ÁGUAS PARA TELHA CERÂMICA OU DE CONCRETO, INCLUSO TRANSPORTE VERTICAL. AF_10/2025</t>
  </si>
  <si>
    <t xml:space="preserve"> 92540 </t>
  </si>
  <si>
    <t xml:space="preserve"> 9.8.1 </t>
  </si>
  <si>
    <t>COBERTURA</t>
  </si>
  <si>
    <t xml:space="preserve"> 9.8 </t>
  </si>
  <si>
    <t>PORTA DE ENROLAR, EM PERFIL MEIA CANA FECHADO, EM CHAPA DE AÇO GALVANIZADO Nº22</t>
  </si>
  <si>
    <t xml:space="preserve"> 12710 </t>
  </si>
  <si>
    <t xml:space="preserve"> 9.7.5 </t>
  </si>
  <si>
    <t>FECHADURA DE EMBUTIR COM CILINDRO, EXTERNA, COMPLETA, ACABAMENTO PADRÃO POPULAR, INCLUSO EXECUÇÃO DE FURO - FORNECIMENTO E INSTALAÇÃO. AF_10/2025</t>
  </si>
  <si>
    <t xml:space="preserve"> 91304 </t>
  </si>
  <si>
    <t xml:space="preserve"> 9.7.4 </t>
  </si>
  <si>
    <t>KIT DE PORTA DE MADEIRA TIPO VENEZIANA, PADRÃO MÉDIO, 80X210CM, ESPESSURA DE 3CM, ITENS INCLUSOS: DOBRADIÇAS, MONTAGEM E INSTALAÇÃO DO BATENTE, SEM FECHADURA - FORNECIMENTO E INSTALAÇÃO. AF_10/2025</t>
  </si>
  <si>
    <t xml:space="preserve"> 91334 </t>
  </si>
  <si>
    <t xml:space="preserve"> 9.7.3 </t>
  </si>
  <si>
    <t>PORTA DE ALUMÍNIO DE ABRIR COM LAMBRI, COM GUARNIÇÃO, FIXAÇÃO COM PARAFUSOS - FORNECIMENTO E INSTALAÇÃO. AF_12/2019</t>
  </si>
  <si>
    <t xml:space="preserve"> 91338 </t>
  </si>
  <si>
    <t xml:space="preserve"> 9.7.2 </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</si>
  <si>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</si>
  <si>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 100669 </t>
  </si>
  <si>
    <t xml:space="preserve"> 9.7.1 </t>
  </si>
  <si>
    <t>ESQUADRIAS</t>
  </si>
  <si>
    <t xml:space="preserve"> 9.7 </t>
  </si>
  <si>
    <t>FORRO EM RÉGUAS DE PVC, FRISADO, PARA AMBIENTES COMERCIAIS, INCLUSIVE ESTRUTURA BIDIRECIONAL DE FIXAÇÃO. AF_08/2023_PS</t>
  </si>
  <si>
    <t xml:space="preserve"> 96116 </t>
  </si>
  <si>
    <t xml:space="preserve"> 9.6.6 </t>
  </si>
  <si>
    <t>REVESTIMENTO CERÂMICO PARA PAREDES INTERNAS COM PLACAS TIPO ESMALTADA DE DIMENSÕES 33X45 CM APLICADAS A MEIA ALTURA DAS PAREDES. AF_02/2023_PE</t>
  </si>
  <si>
    <t xml:space="preserve"> 87275 </t>
  </si>
  <si>
    <t xml:space="preserve"> 9.6.5 </t>
  </si>
  <si>
    <t>EMBOÇO OU MASSA ÚNICA EM ARGAMASSA TRAÇO 1:2:8, PREPARO MANUAL, APLICADA MANUALMENTE EM SUPERFÍCIES EXTERNAS DA SACADA, ESPESSURA DE 25 MM, ACESSO POR ANDAIME, SEM USO DE TELA METÁLICA. AF_08/2022</t>
  </si>
  <si>
    <t xml:space="preserve"> 104250 </t>
  </si>
  <si>
    <t xml:space="preserve"> 9.6.4 </t>
  </si>
  <si>
    <t>MASSA ÚNICA, EM ARGAMASSA TRAÇO 1:2:8, PREPARO MANUAL, APLICADA MANUALMENTE EM PAREDES INTERNAS DE AMBIENTES COM ÁREA ENTRE 5M² E 10M², E = 17,5MM, COM TALISCAS. AF_03/2024</t>
  </si>
  <si>
    <t xml:space="preserve"> 87530 </t>
  </si>
  <si>
    <t xml:space="preserve"> 9.6.3 </t>
  </si>
  <si>
    <t>EMBOÇO, EM ARGAMASSA TRAÇO 1:2:8, PREPARO MANUAL, APLICADO MANUALMENTE EM PAREDES INTERNAS DE AMBIENTES COM ÁREA ENTRE 5M² E 10M², E = 10MM, COM TALISCAS. AF_03/2024</t>
  </si>
  <si>
    <t xml:space="preserve"> 87550 </t>
  </si>
  <si>
    <t xml:space="preserve"> 9.6.2 </t>
  </si>
  <si>
    <t>CHAPISCO APLICADO EM ALVENARIA (COM PRESENÇA DE VÃOS) E ESTRUTURAS DE CONCRETO DE FACHADA, COM COLHER DE PEDREIRO. ARGAMASSA TRAÇO 1:3 COM PREPARO MANUAL. AF_10/2022</t>
  </si>
  <si>
    <t xml:space="preserve"> 87904 </t>
  </si>
  <si>
    <t xml:space="preserve"> 9.6.1 </t>
  </si>
  <si>
    <t>REVESTIMENTO DE PAREDE</t>
  </si>
  <si>
    <t xml:space="preserve"> 9.6 </t>
  </si>
  <si>
    <t>SUMIDOURO RETANGULAR, EM ALVENARIA COM BLOCOS DE CONCRETO, DIMENSÕES INTERNAS: 1,6 X 5,8 X H=3,0 M, ÁREA DE INFILTRAÇÃO: 50 M² (PARA 20 CONTRIBUINTES). . AF_12/2020</t>
  </si>
  <si>
    <t xml:space="preserve"> 98101 </t>
  </si>
  <si>
    <t xml:space="preserve"> 9.5.31 </t>
  </si>
  <si>
    <t>TANQUE SÉPTICO RETANGULAR, EM ALVENARIA COM TIJOLOS CERÂMICOS MACIÇOS, DIMENSÕES INTERNAS: 1,4 X 3,2 X H=1,8 M, VOLUME ÚTIL: 6272 L (PARA 32 CONTRIBUINTES). AF_12/2020</t>
  </si>
  <si>
    <t xml:space="preserve"> 98068 </t>
  </si>
  <si>
    <t xml:space="preserve"> 9.5.30 </t>
  </si>
  <si>
    <t>TUBO PVC, SERIE NORMAL, ESGOTO PREDIAL, DN 100 MM, FORNECIDO E INSTALADO EM RAMAL DE DESCARGA OU RAMAL DE ESGOTO SANITÁRIO. AF_08/2022</t>
  </si>
  <si>
    <t xml:space="preserve"> 89714 </t>
  </si>
  <si>
    <t xml:space="preserve"> 9.5.29 </t>
  </si>
  <si>
    <t>TUBO PVC, SERIE NORMAL, ESGOTO PREDIAL, DN 50 MM, FORNECIDO E INSTALADO EM RAMAL DE DESCARGA OU RAMAL DE ESGOTO SANITÁRIO. AF_08/2022</t>
  </si>
  <si>
    <t xml:space="preserve"> 89712 </t>
  </si>
  <si>
    <t xml:space="preserve"> 9.5.28 </t>
  </si>
  <si>
    <t>TUBO PVC, SERIE NORMAL, ESGOTO PREDIAL, DN 40 MM, FORNECIDO E INSTALADO EM RAMAL DE DESCARGA OU RAMAL DE ESGOTO SANITÁRIO. AF_08/2022</t>
  </si>
  <si>
    <t xml:space="preserve"> 89711 </t>
  </si>
  <si>
    <t xml:space="preserve"> 9.5.27 </t>
  </si>
  <si>
    <t>JOELHO 90 GRAUS, PVC, SERIE NORMAL, ESGOTO PREDIAL, DN 40 MM, JUNTA SOLDÁVEL, FORNECIDO E INSTALADO EM RAMAL DE DESCARGA OU RAMAL DE ESGOTO SANITÁRIO. AF_08/2022</t>
  </si>
  <si>
    <t xml:space="preserve"> 89724 </t>
  </si>
  <si>
    <t xml:space="preserve"> 9.5.26 </t>
  </si>
  <si>
    <t>JOELHO 90 GRAUS, PVC, SERIE NORMAL, ESGOTO PREDIAL, DN 100 MM, JUNTA ELÁSTICA, FORNECIDO E INSTALADO EM RAMAL DE DESCARGA OU RAMAL DE ESGOTO SANITÁRIO. AF_08/2022</t>
  </si>
  <si>
    <t xml:space="preserve"> 89744 </t>
  </si>
  <si>
    <t xml:space="preserve"> 9.5.25 </t>
  </si>
  <si>
    <t>JOELHO 90 GRAUS, PVC, SERIE NORMAL, ESGOTO PREDIAL, DN 50 MM, JUNTA ELÁSTICA, FORNECIDO E INSTALADO EM RAMAL DE DESCARGA OU RAMAL DE ESGOTO SANITÁRIO. AF_08/2022</t>
  </si>
  <si>
    <t xml:space="preserve"> 89731 </t>
  </si>
  <si>
    <t xml:space="preserve"> 9.5.24 </t>
  </si>
  <si>
    <t>JOELHO 45 GRAUS, PVC, SERIE NORMAL, ESGOTO PREDIAL, DN 50 MM, JUNTA ELÁSTICA, FORNECIDO E INSTALADO EM RAMAL DE DESCARGA OU RAMAL DE ESGOTO SANITÁRIO. AF_08/2022</t>
  </si>
  <si>
    <t xml:space="preserve"> 89732 </t>
  </si>
  <si>
    <t xml:space="preserve"> 9.5.23 </t>
  </si>
  <si>
    <t>JOELHO 45 GRAUS, PVC, SERIE NORMAL, ESGOTO PREDIAL, DN 40 MM, JUNTA SOLDÁVEL, FORNECIDO E INSTALADO EM RAMAL DE DESCARGA OU RAMAL DE ESGOTO SANITÁRIO. AF_08/2022</t>
  </si>
  <si>
    <t xml:space="preserve"> 89726 </t>
  </si>
  <si>
    <t xml:space="preserve"> 9.5.22 </t>
  </si>
  <si>
    <t>CURVA CURTA 90 GRAUS, PVC, SERIE NORMAL, ESGOTO PREDIAL, DN 40 MM, JUNTA SOLDÁVEL, FORNECIDO E INSTALADO EM RAMAL DE DESCARGA OU RAMAL DE ESGOTO SANITÁRIO. AF_08/2022</t>
  </si>
  <si>
    <t xml:space="preserve"> 89728 </t>
  </si>
  <si>
    <t xml:space="preserve"> 9.5.21 </t>
  </si>
  <si>
    <t>CAIXA SIFONADA, PVC, DN 100 X 100 X 50 MM, JUNTA ELÁSTICA, FORNECIDA E INSTALADA EM RAMAL DE DESCARGA OU EM RAMAL DE ESGOTO SANITÁRIO. AF_08/2022</t>
  </si>
  <si>
    <t xml:space="preserve"> 89707 </t>
  </si>
  <si>
    <t xml:space="preserve"> 9.5.20 </t>
  </si>
  <si>
    <t>TAMPA CIRCULAR PARA ESGOTO E DRENAGEM, EM CONCRETO PRÉ-MOLDADO, DIÂMETRO INTERNO = 0,60 M E ALTURA = 0,10 M. AF_12/2020</t>
  </si>
  <si>
    <t xml:space="preserve"> 98115 </t>
  </si>
  <si>
    <t xml:space="preserve"> 9.5.19 </t>
  </si>
  <si>
    <t>CAIXA ENTERRADA HIDRÁULICA RETANGULAR, EM ALVENARIA COM BLOCOS DE CONCRETO, DIMENSÕES INTERNAS: 0,6X0,6X0,6 M PARA REDE DE ESGOTO. AF_12/2020</t>
  </si>
  <si>
    <t xml:space="preserve"> 97906 </t>
  </si>
  <si>
    <t xml:space="preserve"> 9.5.18 </t>
  </si>
  <si>
    <t>HIDRÔMETRO DN 1/2", 1,5 M3/H - FORNECIMENTO E INSTALAÇÃO. AF_03/2024</t>
  </si>
  <si>
    <t xml:space="preserve"> 95673 </t>
  </si>
  <si>
    <t xml:space="preserve"> 9.5.17 </t>
  </si>
  <si>
    <t>KIT CAVALETE PARA MEDIÇÃO DE ÁGUA - ENTRADA INDIVIDUALIZADA, EM PPR PN20 DN 25 MM (3/4") PARA 1 MEDIDOR - FORNECIMENTO E INSTALAÇÃO (EXCLUSIVE HIDRÔMETRO). AF_03/2024</t>
  </si>
  <si>
    <t xml:space="preserve"> 95657 </t>
  </si>
  <si>
    <t xml:space="preserve"> 9.5.16 </t>
  </si>
  <si>
    <t>CAIXA D´ÁGUA EM POLIÉSTER REFORÇADO COM FIBRA DE VIDRO, 500 LITROS - FORNECIMENTO E INSTALAÇÃO. AF_06/2021</t>
  </si>
  <si>
    <t xml:space="preserve"> 102611 </t>
  </si>
  <si>
    <t xml:space="preserve"> 9.5.15 </t>
  </si>
  <si>
    <t>REGISTRO DE GAVETA BRUTO, LATÃO, ROSCÁVEL, 3/4", COM ACABAMENTO E CANOPLA CROMADOS - FORNECIMENTO E INSTALAÇÃO. AF_08/2021</t>
  </si>
  <si>
    <t xml:space="preserve"> 89987 </t>
  </si>
  <si>
    <t xml:space="preserve"> 9.5.14 </t>
  </si>
  <si>
    <t>REGISTRO DE ESFERA, PVC, SOLDÁVEL, COM VOLANTE, DN 25 MM - FORNECIMENTO E INSTALAÇÃO. AF_08/2021</t>
  </si>
  <si>
    <t xml:space="preserve"> 94489 </t>
  </si>
  <si>
    <t xml:space="preserve"> 9.5.13 </t>
  </si>
  <si>
    <t>JOELHO 90º RED. PVC RÍGIDO SOLDÁVEL C/BUCHA DE LATÃO, DIÂM= 25MMX1/2"</t>
  </si>
  <si>
    <t xml:space="preserve"> 09 </t>
  </si>
  <si>
    <t xml:space="preserve"> 9.5.12 </t>
  </si>
  <si>
    <t>JOELHO 90 GRAUS COM BUCHA DE LATÃO, PVC, SOLDÁVEL, DN 25 MM X 3/4", INSTALADO EM RESERVAÇÃO PREDIAL DE ÁGUA - FORNECIMENTO E INSTALAÇÃO. AF_04/2024</t>
  </si>
  <si>
    <t xml:space="preserve"> 94672 </t>
  </si>
  <si>
    <t xml:space="preserve"> 9.5.11 </t>
  </si>
  <si>
    <t>LUVA COM BUCHA DE LATÃO, PVC, SOLDÁVEL, DN 20MM X 1/2", INSTALADO EM RAMAL OU SUB-RAMAL DE ÁGUA - FORNECIMENTO E INSTALAÇÃO. AF_06/2022</t>
  </si>
  <si>
    <t xml:space="preserve"> 89374 </t>
  </si>
  <si>
    <t xml:space="preserve"> 9.5.10 </t>
  </si>
  <si>
    <t>JOELHO 90 GRAUS, PVC, SOLDÁVEL, DN 20MM, INSTALADO EM RAMAL DE DISTRIBUIÇÃO DE ÁGUA - FORNECIMENTO E INSTALAÇÃO. AF_06/2022</t>
  </si>
  <si>
    <t xml:space="preserve"> 89404 </t>
  </si>
  <si>
    <t xml:space="preserve"> 9.5.9 </t>
  </si>
  <si>
    <t>JOELHO 90 GRAUS, PVC, SOLDÁVEL, DN 25MM, INSTALADO EM RAMAL DE DISTRIBUIÇÃO DE ÁGUA - FORNECIMENTO E INSTALAÇÃO. AF_06/2022</t>
  </si>
  <si>
    <t xml:space="preserve"> 89408 </t>
  </si>
  <si>
    <t xml:space="preserve"> 9.5.8 </t>
  </si>
  <si>
    <t>ADAPTADOR CURTO COM BOLSA E ROSCA PARA REGISTRO, PVC, SOLDÁVEL, DN 50 MM X 1 1/2", INSTALADO EM RESERVAÇÃO PREDIAL DE ÁGUA - FORNECIMENTO E INSTALAÇÃO. AF_04/2024</t>
  </si>
  <si>
    <t xml:space="preserve"> 94662 </t>
  </si>
  <si>
    <t xml:space="preserve"> 9.5.7 </t>
  </si>
  <si>
    <t>ADAPTADOR CURTO COM BOLSA E ROSCA PARA REGISTRO, PVC, SOLDÁVEL, DN 25 MM X 3/4", INSTALADO EM RESERVAÇÃO PREDIAL DE ÁGUA - FORNECIMENTO E INSTALAÇÃO. AF_04/2024</t>
  </si>
  <si>
    <t xml:space="preserve"> 94656 </t>
  </si>
  <si>
    <t xml:space="preserve"> 9.5.6 </t>
  </si>
  <si>
    <t>ADAPTADOR COM FLANGE E ANEL DE VEDAÇÃO, PVC, SOLDÁVEL, DN 20 MM X 1/2", INSTALADO EM RESERVAÇÃO PREDIAL DE ÁGUA - FORNECIMENTO E INSTALAÇÃO. AF_04/2024</t>
  </si>
  <si>
    <t xml:space="preserve"> 94783 </t>
  </si>
  <si>
    <t xml:space="preserve"> 9.5.5 </t>
  </si>
  <si>
    <t>TORNEIRA DE BOIA PARA CAIXA D'ÁGUA, ROSCÁVEL, 3/4" - FORNECIMENTO E INSTALAÇÃO. AF_08/2021</t>
  </si>
  <si>
    <t xml:space="preserve"> 94796 </t>
  </si>
  <si>
    <t xml:space="preserve"> 9.5.4 </t>
  </si>
  <si>
    <t>REGISTRO DE ESFERA, PVC, ROSCÁVEL, COM VOLANTE, 1 1/2" - FORNECIMENTO E INSTALAÇÃO. AF_08/2021</t>
  </si>
  <si>
    <t xml:space="preserve"> 103039 </t>
  </si>
  <si>
    <t xml:space="preserve"> 9.5.3 </t>
  </si>
  <si>
    <t>TUBO, PVC, SOLDÁVEL, DE 25MM, INSTALADO EM RAMAL DE DISTRIBUIÇÃO DE ÁGUA - FORNECIMENTO E INSTALAÇÃO. AF_06/2022</t>
  </si>
  <si>
    <t xml:space="preserve"> 89402 </t>
  </si>
  <si>
    <t xml:space="preserve"> 9.5.2 </t>
  </si>
  <si>
    <t>TUBO, PVC, SOLDÁVEL, DE 20MM, INSTALADO EM RAMAL DE DISTRIBUIÇÃO DE ÁGUA - FORNECIMENTO E INSTALAÇÃO. AF_06/2022</t>
  </si>
  <si>
    <t xml:space="preserve"> 89401 </t>
  </si>
  <si>
    <t xml:space="preserve"> 9.5.1 </t>
  </si>
  <si>
    <t>INSTALAÇÕES HIDROSSANITÁRIAS</t>
  </si>
  <si>
    <t xml:space="preserve"> 9.5 </t>
  </si>
  <si>
    <t>LUMINÁRIA TIPO PLAFON CIRCULAR, DE SOBREPOR, COM LED DE 12/13 W - FORNECIMENTO E INSTALAÇÃO. AF_09/2024</t>
  </si>
  <si>
    <t xml:space="preserve"> 103782 </t>
  </si>
  <si>
    <t xml:space="preserve"> 9.4.22 </t>
  </si>
  <si>
    <t>LUMINÁRIA ARANDELA TIPO TARTARUGA, DE SOBREPOR, COM 1 LÂMPADA LED DE 6 W, SEM REATOR - FORNECIMENTO E INSTALAÇÃO. AF_09/2024</t>
  </si>
  <si>
    <t xml:space="preserve"> 97607 </t>
  </si>
  <si>
    <t xml:space="preserve"> 9.4.21 </t>
  </si>
  <si>
    <t>INTERRUPTOR SIMPLES (3 MÓDULOS), 10A/250V, INCLUINDO SUPORTE E PLACA - FORNECIMENTO E INSTALAÇÃO. AF_03/2023</t>
  </si>
  <si>
    <t xml:space="preserve"> 91967 </t>
  </si>
  <si>
    <t xml:space="preserve"> 9.4.20 </t>
  </si>
  <si>
    <t>INTERRUPTOR SIMPLES (2 MÓDULOS), 10A/250V, INCLUINDO SUPORTE E PLACA - FORNECIMENTO E INSTALAÇÃO. AF_03/2023</t>
  </si>
  <si>
    <t xml:space="preserve"> 91959 </t>
  </si>
  <si>
    <t xml:space="preserve"> 9.4.19 </t>
  </si>
  <si>
    <t>INTERRUPTOR SIMPLES (1 MÓDULO), 10A/250V, INCLUINDO SUPORTE E PLACA - FORNECIMENTO E INSTALAÇÃO. AF_03/2023</t>
  </si>
  <si>
    <t xml:space="preserve"> 91953 </t>
  </si>
  <si>
    <t xml:space="preserve"> 9.4.18 </t>
  </si>
  <si>
    <t>TOMADA MÉDIA DE EMBUTIR (1 MÓDULO), 2P+T 20 A, INCLUINDO SUPORTE E PLACA - FORNECIMENTO E INSTALAÇÃO. AF_03/2023</t>
  </si>
  <si>
    <t xml:space="preserve"> 91997 </t>
  </si>
  <si>
    <t xml:space="preserve"> 9.4.17 </t>
  </si>
  <si>
    <t>TOMADA MÉDIA DE EMBUTIR (2 MÓDULOS), 2P+T 20 A, INCLUINDO SUPORTE E PLACA - FORNECIMENTO E INSTALAÇÃO. AF_03/2023</t>
  </si>
  <si>
    <t xml:space="preserve"> 92005 </t>
  </si>
  <si>
    <t xml:space="preserve"> 9.4.16 </t>
  </si>
  <si>
    <t>TOMADA MÉDIA DE EMBUTIR (2 MÓDULOS), 2P+T 10 A, INCLUINDO SUPORTE E PLACA - FORNECIMENTO E INSTALAÇÃO. AF_03/2023</t>
  </si>
  <si>
    <t xml:space="preserve"> 92004 </t>
  </si>
  <si>
    <t xml:space="preserve"> 9.4.15 </t>
  </si>
  <si>
    <t>CABO DE COBRE FLEXÍVEL ISOLADO, 10 MM², ANTI-CHAMA 450/750 V, PARA CIRCUITOS TERMINAIS - FORNECIMENTO E INSTALAÇÃO. AF_03/2023</t>
  </si>
  <si>
    <t xml:space="preserve"> 91932 </t>
  </si>
  <si>
    <t xml:space="preserve"> 9.4.14 </t>
  </si>
  <si>
    <t>CABO DE COBRE FLEXÍVEL ISOLADO, 4 MM², ANTI-CHAMA 450/750 V, PARA CIRCUITOS TERMINAIS - FORNECIMENTO E INSTALAÇÃO. AF_03/2023</t>
  </si>
  <si>
    <t xml:space="preserve"> 91928 </t>
  </si>
  <si>
    <t xml:space="preserve"> 9.4.13 </t>
  </si>
  <si>
    <t>CABO DE COBRE FLEXÍVEL ISOLADO, 2,5 MM², ANTI-CHAMA 450/750 V, PARA CIRCUITOS TERMINAIS - FORNECIMENTO E INSTALAÇÃO. AF_03/2023</t>
  </si>
  <si>
    <t xml:space="preserve"> 91926 </t>
  </si>
  <si>
    <t xml:space="preserve"> 9.4.12 </t>
  </si>
  <si>
    <t>CAIXA RETANGULAR 4" X 2" MÉDIA (1,30 M DO PISO), PVC, INSTALADA EM PAREDE - FORNECIMENTO E INSTALAÇÃO. AF_03/2023</t>
  </si>
  <si>
    <t xml:space="preserve"> 91940 </t>
  </si>
  <si>
    <t xml:space="preserve"> 9.4.11 </t>
  </si>
  <si>
    <t>CAIXA RETANGULAR 4" X 2" ALTA (2,00 M DO PISO), PVC, INSTALADA EM PAREDE - FORNECIMENTO E INSTALAÇÃO. AF_03/2023</t>
  </si>
  <si>
    <t xml:space="preserve"> 91939 </t>
  </si>
  <si>
    <t xml:space="preserve"> 9.4.10 </t>
  </si>
  <si>
    <t>CAIXA OCTOGONAL 4" X 4", PVC, INSTALADA EM LAJE - FORNECIMENTO E INSTALAÇÃO. AF_03/2023</t>
  </si>
  <si>
    <t xml:space="preserve"> 91936 </t>
  </si>
  <si>
    <t xml:space="preserve"> 9.4.9 </t>
  </si>
  <si>
    <t>ELETRODUTO RÍGIDO ROSCÁVEL, PVC, DN 40 MM (1 1/4"), PARA CIRCUITOS TERMINAIS, INSTALADO EM PAREDE - FORNECIMENTO E INSTALAÇÃO. AF_03/2023</t>
  </si>
  <si>
    <t xml:space="preserve"> 91873 </t>
  </si>
  <si>
    <t xml:space="preserve"> 9.4.8 </t>
  </si>
  <si>
    <t>ELETRODUTO FLEXÍVEL CORRUGADO, PVC, DN 25 MM (3/4"), PARA CIRCUITOS TERMINAIS, INSTALADO EM PAREDE - FORNECIMENTO E INSTALAÇÃO. AF_03/2023</t>
  </si>
  <si>
    <t xml:space="preserve"> 91854 </t>
  </si>
  <si>
    <t xml:space="preserve"> 9.4.7 </t>
  </si>
  <si>
    <t>DISJUNTOR BIPOLAR TIPO DIN, CORRENTE NOMINAL DE 50A - FORNECIMENTO E INSTALAÇÃO. AF_07/2025</t>
  </si>
  <si>
    <t xml:space="preserve"> 93666 </t>
  </si>
  <si>
    <t xml:space="preserve"> 9.4.6 </t>
  </si>
  <si>
    <t>DISJUNTOR BIPOLAR TIPO DIN, CORRENTE NOMINAL DE 25A - FORNECIMENTO E INSTALAÇÃO. AF_07/2025</t>
  </si>
  <si>
    <t xml:space="preserve"> 93663 </t>
  </si>
  <si>
    <t xml:space="preserve"> 9.4.5 </t>
  </si>
  <si>
    <t>DISJUNTOR BIPOLAR TIPO DIN, CORRENTE NOMINAL DE 20A - FORNECIMENTO E INSTALAÇÃO. AF_07/2025</t>
  </si>
  <si>
    <t xml:space="preserve"> 93662 </t>
  </si>
  <si>
    <t xml:space="preserve"> 9.4.4 </t>
  </si>
  <si>
    <t>DISJUNTOR BIPOLAR TIPO DIN, CORRENTE NOMINAL DE 10A - FORNECIMENTO E INSTALAÇÃO. AF_07/2025</t>
  </si>
  <si>
    <t xml:space="preserve"> 93660 </t>
  </si>
  <si>
    <t xml:space="preserve"> 9.4.3 </t>
  </si>
  <si>
    <t>QUADRO DE MEDIÇÃO GERAL DE ENERGIA PARA 1 MEDIDOR DE SOBREPOR - FORNECIMENTO E INSTALAÇÃO. AF_07/2025</t>
  </si>
  <si>
    <t xml:space="preserve"> 101946 </t>
  </si>
  <si>
    <t xml:space="preserve"> 9.4.2 </t>
  </si>
  <si>
    <t>QUADRO DE DISTRIBUIÇÃO DE ENERGIA EM CHAPA DE AÇO GALVANIZADO, DE EMBUTIR, COM BARRAMENTO TRIFÁSICO, PARA 12 DISJUNTORES DIN 100A - FORNECIMENTO E INSTALAÇÃO. AF_07/2025</t>
  </si>
  <si>
    <t xml:space="preserve"> 101875 </t>
  </si>
  <si>
    <t xml:space="preserve"> 9.4.1 </t>
  </si>
  <si>
    <t xml:space="preserve"> 9.4 </t>
  </si>
  <si>
    <t>FIXAÇÃO (ENCUNHAMENTO) DE ALVENARIA DE VEDAÇÃO COM ARGAMASSA APLICADA COM BISNAGA. AF_03/2024</t>
  </si>
  <si>
    <t xml:space="preserve"> 93200 </t>
  </si>
  <si>
    <t xml:space="preserve"> 9.3.2 </t>
  </si>
  <si>
    <t>ALVENARIA DE VEDAÇÃO DE BLOCOS CERÂMICOS FURADOS NA VERTICAL DE 14X19X29 CM (ESPESSURA 14 CM) E ARGAMASSA DE ASSENTAMENTO COM PREPARO EM BETONEIRA. AF_12/2021</t>
  </si>
  <si>
    <t xml:space="preserve"> 103346 </t>
  </si>
  <si>
    <t xml:space="preserve"> 9.3.1 </t>
  </si>
  <si>
    <t>ALVENARIA E VEDAÇÕES</t>
  </si>
  <si>
    <t xml:space="preserve"> 9.3 </t>
  </si>
  <si>
    <t>IMPERMEABILIZAÇÃO DE SUPERFÍCIE COM MANTA ASFÁLTICA, DUAS CAMADAS, INCLUSIVE APLICAÇÃO DE PRIMER ASFÁLTICO, E=3MM E E=4MM. AF_09/2023</t>
  </si>
  <si>
    <t xml:space="preserve"> 98547 </t>
  </si>
  <si>
    <t xml:space="preserve"> 9.2.11 </t>
  </si>
  <si>
    <t>VERGA PRÉ-MOLDADA COM ATÉ 1,5 M DE VÃO, ESPESSURA DE *20* CM. AF_03/2024</t>
  </si>
  <si>
    <t xml:space="preserve"> 93184 </t>
  </si>
  <si>
    <t xml:space="preserve"> 9.2.10 </t>
  </si>
  <si>
    <t xml:space="preserve"> 9.2.9 </t>
  </si>
  <si>
    <t xml:space="preserve"> 9.2.8 </t>
  </si>
  <si>
    <t xml:space="preserve"> 9.2.7 </t>
  </si>
  <si>
    <t xml:space="preserve"> 9.2.6 </t>
  </si>
  <si>
    <t xml:space="preserve"> 9.2.5 </t>
  </si>
  <si>
    <t xml:space="preserve"> 9.2.4 </t>
  </si>
  <si>
    <t>MONTAGEM E DESMONTAGEM DE FÔRMA DE LAJE MACIÇA, PÉ-DIREITO SIMPLES, EM CHAPA DE MADEIRA COMPENSADA RESINADA E CIMBRAMENTO DE MADEIRA, 2 UTILIZAÇÕES. AF_03/2022</t>
  </si>
  <si>
    <t xml:space="preserve"> 103760 </t>
  </si>
  <si>
    <t xml:space="preserve"> 9.2.3 </t>
  </si>
  <si>
    <t>MONTAGEM E DESMONTAGEM DE FÔRMA DE VIGA, ESCORAMENTO COM GARFO DE MADEIRA, PÉ-DIREITO SIMPLES, EM CHAPA DE MADEIRA RESINADA, 2 UTILIZAÇÕES. AF_09/2020</t>
  </si>
  <si>
    <t xml:space="preserve"> 92451 </t>
  </si>
  <si>
    <t xml:space="preserve"> 9.2.2 </t>
  </si>
  <si>
    <t>MONTAGEM E DESMONTAGEM DE FÔRMA DE PILARES RETANGULARES E ESTRUTURAS SIMILARES, PÉ-DIREITO SIMPLES, EM MADEIRA SERRADA, 2 UTILIZAÇÕES. AF_09/2020</t>
  </si>
  <si>
    <t xml:space="preserve"> 92411 </t>
  </si>
  <si>
    <t xml:space="preserve"> 9.2.1 </t>
  </si>
  <si>
    <t xml:space="preserve"> 9.2 </t>
  </si>
  <si>
    <t>IMPERMEABILIZAÇÃO DE SUPERFÍCIE COM ARGAMASSA DE CIMENTO E AREIA, COM ADITIVO IMPERMEABILIZANTE, E = 1,5CM. AF_09/2023</t>
  </si>
  <si>
    <t xml:space="preserve"> 98562 </t>
  </si>
  <si>
    <t xml:space="preserve"> 9.1.6 </t>
  </si>
  <si>
    <t xml:space="preserve"> 9.1.5 </t>
  </si>
  <si>
    <t>FABRICAÇÃO, MONTAGEM E DESMONTAGEM DE FÔRMA PARA SAPATA, EM CHAPA DE MADEIRA COMPENSADA RESINADA, E=17 MM, 4 UTILIZAÇÕES. AF_01/2024</t>
  </si>
  <si>
    <t xml:space="preserve"> 96541 </t>
  </si>
  <si>
    <t xml:space="preserve"> 9.1.4 </t>
  </si>
  <si>
    <t xml:space="preserve"> 9.1.3 </t>
  </si>
  <si>
    <t xml:space="preserve"> 9.1.2 </t>
  </si>
  <si>
    <t>ARMAÇÃO DE BLOCO UTILIZANDO AÇO CA-60 DE 5 MM - MONTAGEM. AF_01/2024</t>
  </si>
  <si>
    <t xml:space="preserve"> 96543 </t>
  </si>
  <si>
    <t xml:space="preserve"> 9.1.1 </t>
  </si>
  <si>
    <t>INFRAESTRUTURA</t>
  </si>
  <si>
    <t xml:space="preserve"> 9.1 </t>
  </si>
  <si>
    <t>ENTRADA DE ENERGIA ELÉTRICA, AÉREA, MONOFÁSICA, COM CAIXA DE EMBUTIR, CABO DE 10 MM2 E DISJUNTOR DIN 50A (NÃO INCLUSO O POSTE DE CONCRETO). AF_07/2020</t>
  </si>
  <si>
    <t xml:space="preserve"> 101493 </t>
  </si>
  <si>
    <t xml:space="preserve"> 8.19 </t>
  </si>
  <si>
    <t>POSTE DE AÇO CÔNICO CONTÍNUO CURVO SIMPLES, ENGASTAMENTO SIMPLES COM 1 M DE SOLO, H=9M - FORNECIMENTO E INSTALAÇÃO. AF_04/2025</t>
  </si>
  <si>
    <t xml:space="preserve"> 100622 </t>
  </si>
  <si>
    <t xml:space="preserve"> 8.18 </t>
  </si>
  <si>
    <t>LUMINÁRIA DE LED PARA ILUMINAÇÃO PÚBLICA, DE 138 W ATÉ 180 W - FORNECIMENTO E INSTALAÇÃO. AF_02/2025_PS</t>
  </si>
  <si>
    <t xml:space="preserve"> 101658 </t>
  </si>
  <si>
    <t xml:space="preserve"> 8.17 </t>
  </si>
  <si>
    <t xml:space="preserve"> 8.16 </t>
  </si>
  <si>
    <t>RELÉ FOTOELÉTRICO PARA COMANDO DE ILUMINAÇÃO EXTERNA 1000 W - FORNECIMENTO E INSTALAÇÃO. AF_02/2025</t>
  </si>
  <si>
    <t xml:space="preserve"> 101632 </t>
  </si>
  <si>
    <t xml:space="preserve"> 8.15 </t>
  </si>
  <si>
    <t xml:space="preserve"> 8.14 </t>
  </si>
  <si>
    <t xml:space="preserve"> 8.13 </t>
  </si>
  <si>
    <t xml:space="preserve"> 8.12 </t>
  </si>
  <si>
    <t>CAIXA DE INSPEÇÃO PARA ATERRAMENTO, CIRCULAR, EM POLIETILENO, DIÂMETRO INTERNO = 0,3 M. AF_12/2020</t>
  </si>
  <si>
    <t xml:space="preserve"> 98111 </t>
  </si>
  <si>
    <t xml:space="preserve"> 8.11 </t>
  </si>
  <si>
    <t>CAIXA ENTERRADA ELÉTRICA RETANGULAR, EM ALVENARIA COM TIJOLOS CERÂMICOS MACIÇOS, FUNDO COM BRITA, DIMENSÕES INTERNAS: 0,4X0,4X0,4 M. AF_12/2020</t>
  </si>
  <si>
    <t xml:space="preserve"> 97887 </t>
  </si>
  <si>
    <t xml:space="preserve"> 8.10 </t>
  </si>
  <si>
    <t>ELETRODUTO FLEXÍVEL CORRUGADO, PEAD, DN 50 (1 1/2"), PARA REDE ENTERRADA DE DISTRIBUIÇÃO DE ENERGIA ELÉTRICA - FORNECIMENTO E INSTALAÇÃO. AF_12/2021</t>
  </si>
  <si>
    <t xml:space="preserve"> 97667 </t>
  </si>
  <si>
    <t xml:space="preserve"> 8.9 </t>
  </si>
  <si>
    <t>DISJUNTOR TETRAPOLAR TIPO DR, CORRENTE NOMINAL DE 25A - FORNECIMENTO E INSTALAÇÃO. AF_07/2025</t>
  </si>
  <si>
    <t xml:space="preserve"> 93676 </t>
  </si>
  <si>
    <t xml:space="preserve"> 8.8 </t>
  </si>
  <si>
    <t>DISPOSITIVO DPS 20KA-175V OU 275V - FORNECIMENTO E INSTALAÇÃO. AF_07/2025</t>
  </si>
  <si>
    <t xml:space="preserve"> 106027 </t>
  </si>
  <si>
    <t xml:space="preserve"> 8.7 </t>
  </si>
  <si>
    <t>DISJUNTOR TRIPOLAR TIPO DIN, CORRENTE NOMINAL DE 50A - FORNECIMENTO E INSTALAÇÃO. AF_07/2025</t>
  </si>
  <si>
    <t xml:space="preserve"> 93673 </t>
  </si>
  <si>
    <t xml:space="preserve"> 8.6 </t>
  </si>
  <si>
    <t xml:space="preserve"> 8.5 </t>
  </si>
  <si>
    <t xml:space="preserve"> 8.4 </t>
  </si>
  <si>
    <t>DISJUNTOR BIPOLAR TIPO DIN, CORRENTE NOMINAL DE 16A - FORNECIMENTO E INSTALAÇÃO. AF_07/2025</t>
  </si>
  <si>
    <t xml:space="preserve"> 93661 </t>
  </si>
  <si>
    <t xml:space="preserve"> 8.3 </t>
  </si>
  <si>
    <t xml:space="preserve"> 8.2 </t>
  </si>
  <si>
    <t xml:space="preserve"> 8.1 </t>
  </si>
  <si>
    <t xml:space="preserve"> 7.2 </t>
  </si>
  <si>
    <t xml:space="preserve"> 7.1 </t>
  </si>
  <si>
    <t>EXECUÇÃO DE SARJETA DE CONCRETO USINADO, MOLDADA IN LOCO EM TRECHO RETO, 30 CM BASE X 15 CM ALTURA. AF_01/2024</t>
  </si>
  <si>
    <t xml:space="preserve"> 94281 </t>
  </si>
  <si>
    <t xml:space="preserve"> 6.2 </t>
  </si>
  <si>
    <t>ASSENTAMENTO DE GUIA (MEIO-FIO) EM TRECHO RETO, CONFECCIONADA EM CONCRETO PRÉ-FABRICADO, DIMENSÕES 100X15X13X30 CM (COMPRIMENTO X BASE INFERIOR X BASE SUPERIOR X ALTURA). AF_01/2024</t>
  </si>
  <si>
    <t xml:space="preserve"> 94273 </t>
  </si>
  <si>
    <t xml:space="preserve"> 6.1 </t>
  </si>
  <si>
    <t>EXECUÇÃO DE PASSEIO (CALÇADA) OU PISO DE CONCRETO COM CONCRETO MOLDADO IN LOCO, FEITO EM OBRA, ACABAMENTO CONVENCIONAL, ESPESSURA 8 CM, ARMADO. AF_08/2022</t>
  </si>
  <si>
    <t xml:space="preserve"> 94994 </t>
  </si>
  <si>
    <t xml:space="preserve"> 5.4 </t>
  </si>
  <si>
    <t>LASTRO DE CONCRETO MAGRO, APLICADO EM BLOCOS DE COROAMENTO OU SAPATAS, ESPESSURA DE 5 CM. AF_01/2024</t>
  </si>
  <si>
    <t xml:space="preserve"> 96619 </t>
  </si>
  <si>
    <t xml:space="preserve"> 5.3 </t>
  </si>
  <si>
    <t>COMPACTAÇÃO MECÂNICA DE SOLO PARA EXECUÇÃO DE RADIER, PISO DE CONCRETO OU LAJE SOBRE SOLO, COM COMPACTADOR DE SOLOS TIPO PLACA VIBRATÓRIA. AF_09/2021</t>
  </si>
  <si>
    <t xml:space="preserve"> 97084 </t>
  </si>
  <si>
    <t xml:space="preserve"> 5.2 </t>
  </si>
  <si>
    <t xml:space="preserve"> 5.1 </t>
  </si>
  <si>
    <t>PEDRA ARGAMASSADA COM CIMENTO E AREIA 1:3, 40% DE ARGAMASSA EM VOLUME - AREIA E PEDRA DE MÃO COMERCIAIS - FORNECIMENTO E ASSENTAMENTO. AF_08/2022</t>
  </si>
  <si>
    <t xml:space="preserve"> 103800 </t>
  </si>
  <si>
    <t xml:space="preserve"> 4.2 </t>
  </si>
  <si>
    <t>ESCAVAÇÃO MECANIZADA DE VALA COM PROF. ATÉ 1,5 M (MÉDIA MONTANTE E JUSANTE/UMA COMPOSIÇÃO POR TRECHO), ESCAVADEIRA (0,8 M3), LARG. DE 1,5 M A 2,5 M, EM SOLO DE 1A CATEGORIA, EM LOCAIS COM ALTO NÍVEL DE INTERFERÊNCIA. AF_09/2024</t>
  </si>
  <si>
    <t xml:space="preserve"> 90082 </t>
  </si>
  <si>
    <t xml:space="preserve"> 4.1 </t>
  </si>
  <si>
    <t>M3XKM</t>
  </si>
  <si>
    <t>TRANSPORTE COM CAMINHÃO BASCULANTE DE 10 M³, EM VIA URBANA PAVIMENTADA, DMT ATÉ 30 KM (UNIDADE: M3XKM). AF_07/2020</t>
  </si>
  <si>
    <t xml:space="preserve"> 95875 </t>
  </si>
  <si>
    <t xml:space="preserve"> 3.6 </t>
  </si>
  <si>
    <t>CARGA, MANOBRA E DESCARGA DE SOLOS E MATERIAIS GRANULARES EM CAMINHÃO BASCULANTE 10 M³ - CARGA COM ESCAVADEIRA HIDRÁULICA (CAÇAMBA DE 1,20 M³ / 155 HP) E DESCARGA LIVRE (UNIDADE: M3). AF_07/2020</t>
  </si>
  <si>
    <t xml:space="preserve"> 100978 </t>
  </si>
  <si>
    <t xml:space="preserve"> 3.5 </t>
  </si>
  <si>
    <t>EXECUÇÃO E COMPACTAÇÃO DE CAMADA FINAL DE ATERRO (100% DE ENERGIA DO PROCTOR NORMAL) COM SOLO PREDOMINANTEMENTE ARGILOSO, EM CAMADAS COM ESPESSURA DE 20 CM - EXCLUSIVE ESCAVAÇÃO, CARGA E TRANSPORTE E SOLO. AF_09/2024</t>
  </si>
  <si>
    <t xml:space="preserve"> 105560 </t>
  </si>
  <si>
    <t xml:space="preserve"> 3.4 </t>
  </si>
  <si>
    <t>ARGILA OU BARRO PARA ATERRO/REATERRO (COM TRANSPORTE ATE 10 KM)</t>
  </si>
  <si>
    <t xml:space="preserve"> 00006081 </t>
  </si>
  <si>
    <t xml:space="preserve"> 3.3 </t>
  </si>
  <si>
    <t>ESCAVAÇÃO HORIZONTAL, INCLUINDO CARGA E DESCARGA EM SOLO DE 1A CATEGORIA COM TRATOR DE ESTEIRAS (125HP/LÂMINA: 2,70M3). AF_07/2020</t>
  </si>
  <si>
    <t xml:space="preserve"> 101128 </t>
  </si>
  <si>
    <t xml:space="preserve"> 3.2 </t>
  </si>
  <si>
    <t>LIMPEZA MECANIZADA DE CAMADA VEGETAL, VEGETAÇÃO E PEQUENAS ÁRVORES (DIÂMETRO DE TRONCO MENOR QUE 0,20 M), COM TRATOR DE ESTEIRAS. AF_03/2024</t>
  </si>
  <si>
    <t xml:space="preserve"> 98525 </t>
  </si>
  <si>
    <t xml:space="preserve"> 3.1 </t>
  </si>
  <si>
    <t>H</t>
  </si>
  <si>
    <t>VIGIA DIURNO COM ENCARGOS COMPLEMENTARES</t>
  </si>
  <si>
    <t xml:space="preserve"> 100289 </t>
  </si>
  <si>
    <t xml:space="preserve"> 2.3 </t>
  </si>
  <si>
    <t>ENCARREGADO GERAL COM ENCARGOS COMPLEMENTARES</t>
  </si>
  <si>
    <t xml:space="preserve"> 90776 </t>
  </si>
  <si>
    <t xml:space="preserve"> 2.2 </t>
  </si>
  <si>
    <t>ENGENHEIRO CIVIL DE OBRA PLENO COM ENCARGOS COMPLEMENTARES</t>
  </si>
  <si>
    <t xml:space="preserve"> 90778 </t>
  </si>
  <si>
    <t xml:space="preserve"> 2.1 </t>
  </si>
  <si>
    <t>MOBILIZAÇÃO DE EQUIPAMENTOS</t>
  </si>
  <si>
    <t xml:space="preserve"> 1.4 </t>
  </si>
  <si>
    <t>EXECUÇÃO DE DEPÓSITO EM CANTEIRO DE OBRA EM CHAPA DE MADEIRA COMPENSADA, NÃO INCLUSO MOBILIÁRIO.</t>
  </si>
  <si>
    <t xml:space="preserve"> 260629 </t>
  </si>
  <si>
    <t xml:space="preserve"> 1.3 </t>
  </si>
  <si>
    <t>TAPUME COM TELHA METÁLICA. AF_03/2024</t>
  </si>
  <si>
    <t xml:space="preserve"> 98459 </t>
  </si>
  <si>
    <t xml:space="preserve"> 1.2 </t>
  </si>
  <si>
    <t>FORNECIMENTO E INSTALAÇÃO DE PLACA DE OBRA COM CHAPA GALVANIZADA E ESTRUTURA DE MADEIRA. AF_03/2022_PS</t>
  </si>
  <si>
    <t xml:space="preserve"> 103689 </t>
  </si>
  <si>
    <t xml:space="preserve"> 1.1 </t>
  </si>
  <si>
    <t>Valor Unit com BDI</t>
  </si>
  <si>
    <t>Valor Unit</t>
  </si>
  <si>
    <t>Und</t>
  </si>
  <si>
    <t>Banco</t>
  </si>
  <si>
    <t>Código</t>
  </si>
  <si>
    <t>Orçamento Sintético</t>
  </si>
  <si>
    <t>Preço Total =&gt;</t>
  </si>
  <si>
    <t>1,00</t>
  </si>
  <si>
    <t>Quant. =&gt;</t>
  </si>
  <si>
    <t>Valor com BDI =&gt;</t>
  </si>
  <si>
    <t>Valor do BDI =&gt;</t>
  </si>
  <si>
    <t>MO com LS =&gt;</t>
  </si>
  <si>
    <t>LS =&gt;</t>
  </si>
  <si>
    <t>MO sem LS =&gt;</t>
  </si>
  <si>
    <t>CHI</t>
  </si>
  <si>
    <t>Custos Horários Produtivo e Improdutivo dos Equipamentos</t>
  </si>
  <si>
    <t>CAMINHÃO PIPA 10.000 L TRUCADO, PESO BRUTO TOTAL 23.000 KG, CARGA ÚTIL MÁXIMA 15.935 KG, DISTÂNCIA ENTRE EIXOS 4,8 M, POTÊNCIA 230 CV, INCLUSIVE TANQUE DE AÇO PARA TRANSPORTE DE ÁGUA - CHI DIURNO. AF_06/2014</t>
  </si>
  <si>
    <t xml:space="preserve"> 5903 </t>
  </si>
  <si>
    <t>Composição Auxiliar</t>
  </si>
  <si>
    <t>CHP</t>
  </si>
  <si>
    <t>CAMINHÃO BASCULANTE 18 M3, COM CAVALO MECÂNICO DE CAPACIDADE MÁXIMA DE TRAÇÃO COMBINADO DE 45000 KG, POTÊNCIA 330 CV, INCLUSIVE SEMIREBOQUE COM CAÇAMBA METÁLICA - CHP DIURNO. AF_12/2014</t>
  </si>
  <si>
    <t xml:space="preserve"> 89883 </t>
  </si>
  <si>
    <t>CAMINHÃO TOCO, PBT 14.300 KG, CARGA ÚTIL MÁX. 9.710 KG, DIST. ENTRE EIXOS 3,56 M, POTÊNCIA 185 CV, INCLUSIVE CARROCERIA FIXA ABERTA DE MADEIRA P/ TRANSPORTE GERAL DE CARGA SECA, DIMEN. APROX. 2,50 X 6,50 X 0,50 M - CHI DIURNO. AF_06/2014</t>
  </si>
  <si>
    <t xml:space="preserve"> 91395 </t>
  </si>
  <si>
    <t>CAMINHÃO BASCULANTE 10 M3, TRUCADO CABINE SIMPLES, PESO BRUTO TOTAL 23.000 KG, CARGA ÚTIL MÁXIMA 15.935 KG, DISTÂNCIA ENTRE EIXOS 4,80 M, POTÊNCIA 230 CV INCLUSIVE CAÇAMBA METÁLICA - CHI DIURNO. AF_06/2014</t>
  </si>
  <si>
    <t xml:space="preserve"> 91387 </t>
  </si>
  <si>
    <t>PERFURATRIZ COM TORRE METÁLICA PARA EXECUÇÃO DE ESTACA HÉLICE CONTÍNUA, PROFUNDIDADE MÁXIMA DE 30 M, DIÂMETRO MÁXIMO DE 800 MM, POTÊNCIA INSTALADA DE 268 HP, MESA ROTATIVA COM TORQUE MÁXIMO DE 170 KNM - CHI DIURNO. AF_06/2015</t>
  </si>
  <si>
    <t xml:space="preserve"> 90675 </t>
  </si>
  <si>
    <t>TRATOR DE PNEUS, POTÊNCIA 122 CV, TRAÇÃO 4X4, PESO COM LASTRO DE 4.510 KG - CHI DIURNO. AF_06/2014</t>
  </si>
  <si>
    <t xml:space="preserve"> 5845 </t>
  </si>
  <si>
    <t>FOMA - FORNECIMENTO DE MATERIAIS E EQUIPAMENTOS</t>
  </si>
  <si>
    <t>Composição</t>
  </si>
  <si>
    <t>Tipo</t>
  </si>
  <si>
    <t>927,48</t>
  </si>
  <si>
    <t>LAVADORA DE ALTA PRESSAO (LAVA-JATO) PARA AGUA FRIA, PRESSAO DE OPERACAO ENTRE 1400 E 1900 LIB/POL2, VAZAO MAXIMA ENTRE 400 E 700 L/H - CHI DIURNO. AF_05/2023</t>
  </si>
  <si>
    <t xml:space="preserve"> 99834 </t>
  </si>
  <si>
    <t>LAVADORA DE ALTA PRESSAO (LAVA-JATO) PARA AGUA FRIA, PRESSAO DE OPERACAO ENTRE 1400 E 1900 LIB/POL2, VAZAO MAXIMA ENTRE 400 E 700 L/H - CHP DIURNO. AF_05/2023</t>
  </si>
  <si>
    <t xml:space="preserve"> 99833 </t>
  </si>
  <si>
    <t>Livro SINAPI: Cálculos e Parâmetros</t>
  </si>
  <si>
    <t>SERVENTE COM ENCARGOS COMPLEMENTARES</t>
  </si>
  <si>
    <t xml:space="preserve"> 88316 </t>
  </si>
  <si>
    <t>Limpeza de Obra</t>
  </si>
  <si>
    <t>282,00</t>
  </si>
  <si>
    <t>MONTADOR DE ESTRUTURAS METÁLICAS COM ENCARGOS COMPLEMENTARES</t>
  </si>
  <si>
    <t xml:space="preserve"> 88278 </t>
  </si>
  <si>
    <t>Demolições e Remoções</t>
  </si>
  <si>
    <t>15,00</t>
  </si>
  <si>
    <t>Material</t>
  </si>
  <si>
    <t>LIXEIRA DUPLA, COM CAPACIDADE VOLUMETRICA DE 60L*, FABRICADA EM TUBO DE ACO CARBONO, CESTOS EM CHAPA DE ACO E PINTURA NO PROCESSO ELETROSTATICO - PARA ACADEMIA AO AR LIVRE / ACADEMIA DA TERCEIRA IDADE - ATI</t>
  </si>
  <si>
    <t xml:space="preserve"> 00042440 </t>
  </si>
  <si>
    <t>Insumo</t>
  </si>
  <si>
    <t>PEDRA BRITADA N. 1 (9,5 A 19 MM) POSTO PEDREIRA/FORNECEDOR, SEM FRETE</t>
  </si>
  <si>
    <t xml:space="preserve"> 00004721 </t>
  </si>
  <si>
    <t>Produção de Concreto</t>
  </si>
  <si>
    <t>CONCRETO FCK = 15MPA, TRAÇO 1:3,4:3,4 (EM MASSA SECA DE CIMENTO/ AREIA MÉDIA/ SEIXO ROLADO) - PREPARO MANUAL. AF_05/2021</t>
  </si>
  <si>
    <t xml:space="preserve"> 102486 </t>
  </si>
  <si>
    <t>PEDREIRO COM ENCARGOS COMPLEMENTARES</t>
  </si>
  <si>
    <t xml:space="preserve"> 88309 </t>
  </si>
  <si>
    <t>Mobiliário Urbano</t>
  </si>
  <si>
    <t>187,05</t>
  </si>
  <si>
    <t>CRUZETA AÇO GALVANIZADO 2"</t>
  </si>
  <si>
    <t xml:space="preserve"> I6234 </t>
  </si>
  <si>
    <t>TE AÇO GALVANIZADO DE 2'</t>
  </si>
  <si>
    <t xml:space="preserve"> I1950 </t>
  </si>
  <si>
    <t>TUBO AÇO GALVANIZADO DE 50MM (2')</t>
  </si>
  <si>
    <t xml:space="preserve"> I2171 </t>
  </si>
  <si>
    <t>Mão de Obra</t>
  </si>
  <si>
    <t>PEDREIRO</t>
  </si>
  <si>
    <t xml:space="preserve"> I2391 </t>
  </si>
  <si>
    <t>ARMADOR/FERREIRO</t>
  </si>
  <si>
    <t xml:space="preserve"> I0121 </t>
  </si>
  <si>
    <t>COTOVELO AÇO GALVANIZADO DE 2''</t>
  </si>
  <si>
    <t xml:space="preserve"> I0876 </t>
  </si>
  <si>
    <t>18,00</t>
  </si>
  <si>
    <t>CONCRETO CICLÓPICO FCK = 15MPA, 30% PEDRA DE MÃO EM VOLUME REAL, INCLUSIVE LANÇAMENTO. AF_05/2021</t>
  </si>
  <si>
    <t xml:space="preserve"> 102487 </t>
  </si>
  <si>
    <t>Alvenaria de Vedação</t>
  </si>
  <si>
    <t>ALVENARIA DE VEDAÇÃO DE BLOCOS CERÂMICOS FURADOS NA HORIZONTAL DE 14X9X19 CM (ESPESSURA 14 CM, BLOCO DEITADO) E ARGAMASSA DE ASSENTAMENTO COM PREPARO MANUAL. AF_12/2021</t>
  </si>
  <si>
    <t xml:space="preserve"> 103335 </t>
  </si>
  <si>
    <t>Chapisco</t>
  </si>
  <si>
    <t>CHAPISCO APLICADO EM ALVENARIA (SEM PRESENÇA DE VÃOS) E ESTRUTURAS DE CONCRETO DE FACHADA, COM COLHER DE PEDREIRO. ARGAMASSA TRAÇO 1:3 COM PREPARO EM BETONEIRA 400L. AF_10/2022</t>
  </si>
  <si>
    <t xml:space="preserve"> 87894 </t>
  </si>
  <si>
    <t>Escavação de Valas</t>
  </si>
  <si>
    <t>ESCAVAÇÃO MANUAL DE VALA. AF_09/2024</t>
  </si>
  <si>
    <t xml:space="preserve"> 93358 </t>
  </si>
  <si>
    <t>Massa Única Externa</t>
  </si>
  <si>
    <t>EMBOÇO OU MASSA ÚNICA EM ARGAMASSA TRAÇO 1:2:8, PREPARO MANUAL, APLICADA MANUALMENTE EM PANOS CEGOS DE FACHADA (SEM PRESENÇA DE VÃOS), ESPESSURA DE 25 MM. AF_09/2022</t>
  </si>
  <si>
    <t xml:space="preserve"> 87794 </t>
  </si>
  <si>
    <t>CONCRETO FCK = 15MPA, TRAÇO 1:3,4:3,5 (EM MASSA SECA DE CIMENTO/ AREIA MÉDIA/ BRITA 1) - PREPARO MANUAL. AF_05/2021</t>
  </si>
  <si>
    <t xml:space="preserve"> 94975 </t>
  </si>
  <si>
    <t>Aterro e Reaterro de Valas</t>
  </si>
  <si>
    <t>ATERRO MANUAL DE VALAS COM SOLO ARGILO-ARENOSO. AF_08/2023</t>
  </si>
  <si>
    <t xml:space="preserve"> 94319 </t>
  </si>
  <si>
    <t>SEDI - SERVIÇOS DIVERSOS</t>
  </si>
  <si>
    <t>70,41</t>
  </si>
  <si>
    <t>L</t>
  </si>
  <si>
    <t>SELADOR ACRILICO OPACO PREMIUM INTERIOR/EXTERIOR</t>
  </si>
  <si>
    <t xml:space="preserve"> 00006085 </t>
  </si>
  <si>
    <t>TINTA ACRILICA PREMIUM PARA PISO</t>
  </si>
  <si>
    <t xml:space="preserve"> 00007348 </t>
  </si>
  <si>
    <t>FITA CREPE ROLO DE *25* MM X 50 M</t>
  </si>
  <si>
    <t xml:space="preserve"> 00012815 </t>
  </si>
  <si>
    <t>PINTOR COM ENCARGOS COMPLEMENTARES</t>
  </si>
  <si>
    <t xml:space="preserve"> 88310 </t>
  </si>
  <si>
    <t>Pintura para Pisos e para Sinalização Horizontal e Vertical</t>
  </si>
  <si>
    <t>POLIDORA DE PISO (POLITRIZ), PESO DE 100KG, DIÂMETRO 450 MM, MOTOR ELÉTRICO, POTÊNCIA 4 HP - CHP DIURNO. AF_05/2023</t>
  </si>
  <si>
    <t xml:space="preserve"> 95276 </t>
  </si>
  <si>
    <t>POLIDORA DE PISO (POLITRIZ), PESO DE 100KG, DIÂMETRO 450 MM, MOTOR ELÉTRICO, POTÊNCIA 4 HP - CHI DIURNO. AF_05/2023</t>
  </si>
  <si>
    <t xml:space="preserve"> 95277 </t>
  </si>
  <si>
    <t>JUNTA PLASTICA DE DILATACAO PARA PISOS, COR CINZA, 17 X 3 MM (ALTURA X ESPESSURA)</t>
  </si>
  <si>
    <t xml:space="preserve"> 00003671 </t>
  </si>
  <si>
    <t>Argamassas</t>
  </si>
  <si>
    <t>ARGAMASSA TRAÇO 1:3 (EM VOLUME DE CIMENTO E AREIA MÉDIA ÚMIDA) PARA CONTRAPISO, PREPARO MECÂNICO COM BETONEIRA 400 L. AF_08/2019</t>
  </si>
  <si>
    <t xml:space="preserve"> 87298 </t>
  </si>
  <si>
    <t>Pisos</t>
  </si>
  <si>
    <t>16,43</t>
  </si>
  <si>
    <t>CONCRETO USINADO BOMBEAVEL, CLASSE DE RESISTENCIA C25, COM BRITA 0 E 1, SLUMP = 190 +/- 20 MM, EXCLUI SERVICO DE BOMBEAMENTO (NBR 8953)</t>
  </si>
  <si>
    <t xml:space="preserve"> 00038408 </t>
  </si>
  <si>
    <t>VIBRADOR DE IMERSÃO, DIÂMETRO DE PONTEIRA 45MM, MOTOR ELÉTRICO TRIFÁSICO POTÊNCIA DE 2 CV - CHP DIURNO. AF_06/2015</t>
  </si>
  <si>
    <t xml:space="preserve"> 90586 </t>
  </si>
  <si>
    <t>CARPINTEIRO DE FORMAS COM ENCARGOS COMPLEMENTARES</t>
  </si>
  <si>
    <t xml:space="preserve"> 88262 </t>
  </si>
  <si>
    <t>VIBRADOR DE IMERSÃO, DIÂMETRO DE PONTEIRA 45MM, MOTOR ELÉTRICO TRIFÁSICO POTÊNCIA DE 2 CV - CHI DIURNO. AF_06/2015</t>
  </si>
  <si>
    <t xml:space="preserve"> 90587 </t>
  </si>
  <si>
    <t>Concretagem para Estruturas de Concreto Armado</t>
  </si>
  <si>
    <t>2,84</t>
  </si>
  <si>
    <t>76,60</t>
  </si>
  <si>
    <t>ESPACADOR / DISTANCIADOR CIRCULAR COM ENTRADA LATERAL, EM PLASTICO, PARA VERGALHAO *4,2 A 12,5* MM, COBRIMENTO 20 MM</t>
  </si>
  <si>
    <t xml:space="preserve"> 00039017 </t>
  </si>
  <si>
    <t>ARAME RECOZIDO 16 BWG, D = 1,65 MM (0,016 KG/M) OU 18 BWG, D = 1,25 MM (0,01 KG/M)</t>
  </si>
  <si>
    <t xml:space="preserve"> 00043132 </t>
  </si>
  <si>
    <t>Armação para Estruturas de Concreto Armado</t>
  </si>
  <si>
    <t>CORTE E DOBRA DE AÇO CA-50, DIÂMETRO DE 8,0 MM. AF_06/2022</t>
  </si>
  <si>
    <t xml:space="preserve"> 92802 </t>
  </si>
  <si>
    <t>AJUDANTE DE ARMADOR COM ENCARGOS COMPLEMENTARES</t>
  </si>
  <si>
    <t xml:space="preserve"> 88238 </t>
  </si>
  <si>
    <t>ARMADOR COM ENCARGOS COMPLEMENTARES</t>
  </si>
  <si>
    <t xml:space="preserve"> 88245 </t>
  </si>
  <si>
    <t>1,40</t>
  </si>
  <si>
    <t>CORTE E DOBRA DE AÇO CA-50, DIÂMETRO DE 6,3 MM. AF_06/2022</t>
  </si>
  <si>
    <t xml:space="preserve"> 92801 </t>
  </si>
  <si>
    <t>8,10</t>
  </si>
  <si>
    <t>CORTE E DOBRA DE AÇO CA-50, DIÂMETRO DE 16,0 MM. AF_06/2022</t>
  </si>
  <si>
    <t xml:space="preserve"> 92805 </t>
  </si>
  <si>
    <t>35,70</t>
  </si>
  <si>
    <t>CORTE E DOBRA DE AÇO CA-60, DIÂMETRO DE 5,0 MM. AF_06/2022</t>
  </si>
  <si>
    <t xml:space="preserve"> 92800 </t>
  </si>
  <si>
    <t>70,40</t>
  </si>
  <si>
    <t>CORTE E DOBRA DE AÇO CA-50, DIÂMETRO DE 10,0 MM. AF_06/2022</t>
  </si>
  <si>
    <t xml:space="preserve"> 92803 </t>
  </si>
  <si>
    <t>319,40</t>
  </si>
  <si>
    <t>165,30</t>
  </si>
  <si>
    <t>57,78</t>
  </si>
  <si>
    <t>TABUA NAO APARELHADA *2,5 X 20* CM, EM MACARANDUBA/MASSARANDUBA, ANGELIM OU EQUIVALENTE DA REGIAO - BRUTA</t>
  </si>
  <si>
    <t xml:space="preserve"> 00006193 </t>
  </si>
  <si>
    <t>PREGO DE ACO POLIDO COM CABECA DUPLA 17 X 27 (2 1/2 X 11)</t>
  </si>
  <si>
    <t xml:space="preserve"> 00040304 </t>
  </si>
  <si>
    <t>DESMOLDANTE PROTETOR PARA FORMAS DE MADEIRA, DE BASE OLEOSA EMULSIONADA EM AGUA</t>
  </si>
  <si>
    <t xml:space="preserve"> 00002692 </t>
  </si>
  <si>
    <t>AJUDANTE DE CARPINTEIRO COM ENCARGOS COMPLEMENTARES</t>
  </si>
  <si>
    <t xml:space="preserve"> 88239 </t>
  </si>
  <si>
    <t>Fôrmas para Estruturas de Concreto Armado</t>
  </si>
  <si>
    <t>FABRICAÇÃO DE ESCORAS DO TIPO PONTALETE, EM MADEIRA, PARA PÉ-DIREITO SIMPLES. AF_09/2020</t>
  </si>
  <si>
    <t xml:space="preserve"> 92273 </t>
  </si>
  <si>
    <t>FABRICAÇÃO DE FÔRMA PARA LAJES, EM MADEIRA SERRADA, E=25 MM. AF_09/2020</t>
  </si>
  <si>
    <t xml:space="preserve"> 92271 </t>
  </si>
  <si>
    <t>92,60</t>
  </si>
  <si>
    <t>FABRICAÇÃO DE ESCORAS DE VIGA DO TIPO GARFO, EM MADEIRA. AF_09/2020</t>
  </si>
  <si>
    <t xml:space="preserve"> 92272 </t>
  </si>
  <si>
    <t>FABRICAÇÃO DE FÔRMA PARA VIGAS, EM CHAPA DE MADEIRA COMPENSADA RESINADA, E = 17 MM. AF_09/2020</t>
  </si>
  <si>
    <t xml:space="preserve"> 92265 </t>
  </si>
  <si>
    <t>22,80</t>
  </si>
  <si>
    <t>FABRICAÇÃO DE FÔRMA PARA PILARES E ESTRUTURAS SIMILARES, EM MADEIRA SERRADA, E=25 MM. AF_09/2020</t>
  </si>
  <si>
    <t xml:space="preserve"> 92269 </t>
  </si>
  <si>
    <t>9,25</t>
  </si>
  <si>
    <t>CONCRETO FCK = 30MPA, TRAÇO 1:2,1:2,5 (EM MASSA SECA DE CIMENTO/ AREIA MÉDIA/ BRITA 1) - PREPARO MECÂNICO COM BETONEIRA 600 L. AF_05/2021</t>
  </si>
  <si>
    <t xml:space="preserve"> 94972 </t>
  </si>
  <si>
    <t>Fundações Rasas (Blocos, Sapatas, Vigas Baldrame)</t>
  </si>
  <si>
    <t>54,46</t>
  </si>
  <si>
    <t>TABUA *2,5 X 30 CM EM PINUS, MISTA OU EQUIVALENTE DA REGIAO - BRUTA</t>
  </si>
  <si>
    <t xml:space="preserve"> 00006212 </t>
  </si>
  <si>
    <t>PREGO DE ACO POLIDO COM CABECA 15 X 18 (1 1/2 X 13)</t>
  </si>
  <si>
    <t xml:space="preserve"> 00005074 </t>
  </si>
  <si>
    <t>PREGO DE ACO POLIDO COM CABECA 17 X 24 (2 1/4 X 11)</t>
  </si>
  <si>
    <t xml:space="preserve"> 00005073 </t>
  </si>
  <si>
    <t>SARRAFO *2,5 X 7,5* CM EM PINUS, MISTA OU EQUIVALENTE DA REGIAO - BRUTA</t>
  </si>
  <si>
    <t xml:space="preserve"> 00004517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</si>
  <si>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</si>
  <si>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</si>
  <si>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</si>
  <si>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</si>
  <si>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15,10</t>
  </si>
  <si>
    <t>94,10</t>
  </si>
  <si>
    <t>213,00</t>
  </si>
  <si>
    <t>112,10</t>
  </si>
  <si>
    <t>344,00</t>
  </si>
  <si>
    <t>ARMADOR ou FERREIRO</t>
  </si>
  <si>
    <t xml:space="preserve"> 099300 </t>
  </si>
  <si>
    <t>CONCRETO USINADO 30.0 MPa COM CUSTO DE BOMBEAMENTO</t>
  </si>
  <si>
    <t xml:space="preserve"> 050008 </t>
  </si>
  <si>
    <t>PERFURATRIZ ESTACA TIPO HELICE CONTINUA - DN 30 A DN 90</t>
  </si>
  <si>
    <t xml:space="preserve"> 036805 </t>
  </si>
  <si>
    <t>MESTRE DE OBRAS</t>
  </si>
  <si>
    <t xml:space="preserve"> 099310 </t>
  </si>
  <si>
    <t>ARAME RECOZIDO ISGW #16 (0,032kg/m) (55 AMARRAS/pm3)</t>
  </si>
  <si>
    <t xml:space="preserve"> 000400 </t>
  </si>
  <si>
    <t>GUINDASTE S/ PNEUS KRANE-KAR - 9T</t>
  </si>
  <si>
    <t xml:space="preserve"> 036804 </t>
  </si>
  <si>
    <t>ESPACADOR PLASTICO PARA ARMACOES C-20</t>
  </si>
  <si>
    <t xml:space="preserve"> 004431 </t>
  </si>
  <si>
    <t>FERRAMENTA - CARRINHO DE MAO CHAPA DE ACO RODA COM CAMARA</t>
  </si>
  <si>
    <t xml:space="preserve"> 004125 </t>
  </si>
  <si>
    <t>AJUDANTE DE ARMADOR</t>
  </si>
  <si>
    <t xml:space="preserve"> 099807 </t>
  </si>
  <si>
    <t>AJUDANTE ESPECIALIZADO - CONCRETISTA</t>
  </si>
  <si>
    <t xml:space="preserve"> 099323 </t>
  </si>
  <si>
    <t>CONCRETISTA</t>
  </si>
  <si>
    <t xml:space="preserve"> 099322 </t>
  </si>
  <si>
    <t>SERVENTE</t>
  </si>
  <si>
    <t xml:space="preserve"> 099900 </t>
  </si>
  <si>
    <t>ACO CA 50A 12,5mm (1/2") (0,993 kg/m)</t>
  </si>
  <si>
    <t xml:space="preserve"> 000340 </t>
  </si>
  <si>
    <t>ACO CA 50 6,3mm (1/4") (0,248 kg/m)</t>
  </si>
  <si>
    <t xml:space="preserve"> 000779 </t>
  </si>
  <si>
    <t>VIBRADOR DE IMERSAO ELETRICO 2CV</t>
  </si>
  <si>
    <t xml:space="preserve"> 037431 </t>
  </si>
  <si>
    <t>FUNDACOES INDIRETAS</t>
  </si>
  <si>
    <t>65,02</t>
  </si>
  <si>
    <t>SARRAFO NAO APARELHADO *2,5 X 7* CM, EM MACARANDUBA/MASSARANDUBA, ANGELIM, PEROBA-ROSA OU EQUIVALENTE DA REGIAO - BRUTA</t>
  </si>
  <si>
    <t xml:space="preserve"> 00004417 </t>
  </si>
  <si>
    <t>TABUA *2,5 X 23* CM EM PINUS, MISTA OU EQUIVALENTE DA REGIAO - BRUTA</t>
  </si>
  <si>
    <t xml:space="preserve"> 00010567 </t>
  </si>
  <si>
    <t>PREGO DE ACO POLIDO COM CABECA 17 X 21 (2 X 11)</t>
  </si>
  <si>
    <t xml:space="preserve"> 00005068 </t>
  </si>
  <si>
    <t>TINTA LATEX ACRILICA PREMIUM, COR BRANCO FOSCO</t>
  </si>
  <si>
    <t xml:space="preserve"> 00007356 </t>
  </si>
  <si>
    <t>CAIBRO NAO APARELHADO *6 X 6* CM, EM MACARANDUBA/MASSARANDUBA, ANGELIM OU EQUIVALENTE DA REGIAO - BRUTA</t>
  </si>
  <si>
    <t xml:space="preserve"> 00004433 </t>
  </si>
  <si>
    <t>CONCRETO MAGRO PARA LASTRO, TRAÇO 1:4,5:4,5 (EM MASSA SECA DE CIMENTO/ AREIA MÉDIA/ BRITA 1) - PREPARO MANUAL. AF_05/2021</t>
  </si>
  <si>
    <t xml:space="preserve"> 94974 </t>
  </si>
  <si>
    <t>Locação de Obras</t>
  </si>
  <si>
    <t>2,00</t>
  </si>
  <si>
    <t>Tampo/bancada de granito cinza andorinha, e=2cm</t>
  </si>
  <si>
    <t xml:space="preserve"> 2585 </t>
  </si>
  <si>
    <t>Martelo de borracha com cabo</t>
  </si>
  <si>
    <t xml:space="preserve"> 11265 </t>
  </si>
  <si>
    <t>Desempenadeira de aço lisa, cabo madeira, ref:143, Atlas ou similar</t>
  </si>
  <si>
    <t xml:space="preserve"> 4174 </t>
  </si>
  <si>
    <t>Prumo de face</t>
  </si>
  <si>
    <t xml:space="preserve"> 10790 </t>
  </si>
  <si>
    <t>Martelo sem unha</t>
  </si>
  <si>
    <t xml:space="preserve"> 11243 </t>
  </si>
  <si>
    <t>Serra mármore</t>
  </si>
  <si>
    <t xml:space="preserve"> 11247 </t>
  </si>
  <si>
    <t>Nível de bolha de madeira</t>
  </si>
  <si>
    <t xml:space="preserve"> 10789 </t>
  </si>
  <si>
    <t>Regua de alumínio c/ 2,00m (para pedreiro)</t>
  </si>
  <si>
    <t xml:space="preserve"> 10282 </t>
  </si>
  <si>
    <t>Un</t>
  </si>
  <si>
    <t>Escala métrica de bambú</t>
  </si>
  <si>
    <t xml:space="preserve"> 11246 </t>
  </si>
  <si>
    <t>Desempoladeira de madeira 12x22</t>
  </si>
  <si>
    <t xml:space="preserve"> 11245 </t>
  </si>
  <si>
    <t>Colher de pedreiro</t>
  </si>
  <si>
    <t xml:space="preserve"> 4722 </t>
  </si>
  <si>
    <t>Marreta de 1/2 kg com cabo</t>
  </si>
  <si>
    <t xml:space="preserve"> 11264 </t>
  </si>
  <si>
    <t>h</t>
  </si>
  <si>
    <t>Servente de obras (horista)</t>
  </si>
  <si>
    <t xml:space="preserve"> 00006111/SINAPI </t>
  </si>
  <si>
    <t>cj</t>
  </si>
  <si>
    <t>Serviços</t>
  </si>
  <si>
    <t>Exames admissionais/demissionais (checkup)</t>
  </si>
  <si>
    <t xml:space="preserve"> 10517 </t>
  </si>
  <si>
    <t>Pá quadrada</t>
  </si>
  <si>
    <t xml:space="preserve"> 10788 </t>
  </si>
  <si>
    <t>14,00</t>
  </si>
  <si>
    <t>Almoço (Participação do empregador)</t>
  </si>
  <si>
    <t xml:space="preserve"> 158 </t>
  </si>
  <si>
    <t>Cesta Básica</t>
  </si>
  <si>
    <t xml:space="preserve"> 10492 </t>
  </si>
  <si>
    <t>Fardamento com mangas curta</t>
  </si>
  <si>
    <t xml:space="preserve"> 941 </t>
  </si>
  <si>
    <t>6,00</t>
  </si>
  <si>
    <t>pr</t>
  </si>
  <si>
    <t>Óculos branco proteção</t>
  </si>
  <si>
    <t xml:space="preserve"> 1651 </t>
  </si>
  <si>
    <t>Capacete de seguranca aba frontal com suspensao de polietileno, sem jugular (classe b)</t>
  </si>
  <si>
    <t xml:space="preserve"> 00012895/SINAPI </t>
  </si>
  <si>
    <t>Capa para chuva em pvc com forro de poliester, com capuz (amarela ou azul)</t>
  </si>
  <si>
    <t xml:space="preserve"> 00012894/SINAPI </t>
  </si>
  <si>
    <t>par</t>
  </si>
  <si>
    <t>Luva raspa de couro, cano curto (punho *7* cm)</t>
  </si>
  <si>
    <t xml:space="preserve"> 00012892/SINAPI </t>
  </si>
  <si>
    <t>Talhadeira chata 10"</t>
  </si>
  <si>
    <t xml:space="preserve"> 4728 </t>
  </si>
  <si>
    <t>Bota de seguranca com biqueira de aco e colarinho acolchoado</t>
  </si>
  <si>
    <t xml:space="preserve"> 00012893/SINAPI </t>
  </si>
  <si>
    <t>Protetor solar fps 30 com 120ml</t>
  </si>
  <si>
    <t xml:space="preserve"> 10599 </t>
  </si>
  <si>
    <t>Marreta 1 kg com cabo</t>
  </si>
  <si>
    <t xml:space="preserve"> 4729 </t>
  </si>
  <si>
    <t>Protetor auricular</t>
  </si>
  <si>
    <t xml:space="preserve"> 10596 </t>
  </si>
  <si>
    <t>Carrinho de mao, em aco, com capacidade de *45 a 65* l / *100* kg, pneu com camara</t>
  </si>
  <si>
    <t xml:space="preserve"> 00002711/SINAPI </t>
  </si>
  <si>
    <t>Vale transporte</t>
  </si>
  <si>
    <t xml:space="preserve"> 2378 </t>
  </si>
  <si>
    <t>Seguro de vida e acidente em grupo</t>
  </si>
  <si>
    <t xml:space="preserve"> 10362 </t>
  </si>
  <si>
    <t>5,00</t>
  </si>
  <si>
    <t>Refeição - café da manhã ( café com leite e dois pães com manteiga)</t>
  </si>
  <si>
    <t xml:space="preserve"> 10761 </t>
  </si>
  <si>
    <t>Pedreiro (horista)</t>
  </si>
  <si>
    <t xml:space="preserve"> 00004750/SINAPI </t>
  </si>
  <si>
    <t>m</t>
  </si>
  <si>
    <t>Cantoneira alumínio anodizado natural, 1" x  1/8" - vara com 6m - 0,408 kg/m</t>
  </si>
  <si>
    <t xml:space="preserve"> 3116 </t>
  </si>
  <si>
    <t>Detalhamento de Cálculo ORSE</t>
  </si>
  <si>
    <t>Provisórios</t>
  </si>
  <si>
    <t>Encargos Complementares - Pedreiro</t>
  </si>
  <si>
    <t xml:space="preserve"> 10550 </t>
  </si>
  <si>
    <t>4,40</t>
  </si>
  <si>
    <t>Encargos Complementares - Servente</t>
  </si>
  <si>
    <t xml:space="preserve"> 10549 </t>
  </si>
  <si>
    <t>Conversão InfoWOrca</t>
  </si>
  <si>
    <t>Bancada em granito cinza andorinha, e=2cm</t>
  </si>
  <si>
    <t>1,32</t>
  </si>
  <si>
    <t>kg</t>
  </si>
  <si>
    <t>Cimento portland composto cp ii-32</t>
  </si>
  <si>
    <t xml:space="preserve"> 00001379/SINAPI </t>
  </si>
  <si>
    <t>Pedra britada n. 2 (19 a 38 mm) posto pedreira/fornecedor, sem frete</t>
  </si>
  <si>
    <t xml:space="preserve"> 00004718/SINAPI </t>
  </si>
  <si>
    <t>Pedra britada n. 1 (9,5 a 19 mm) posto pedreira/fornecedor, sem frete</t>
  </si>
  <si>
    <t xml:space="preserve"> 00004721/SINAPI </t>
  </si>
  <si>
    <t>Areia grossa - posto jazida/fornecedor (retirado na jazida, sem transporte)</t>
  </si>
  <si>
    <t xml:space="preserve"> 00000367/SINAPI </t>
  </si>
  <si>
    <t>Carpinteiro de formas para concreto (horista)</t>
  </si>
  <si>
    <t xml:space="preserve"> 00001213/SINAPI </t>
  </si>
  <si>
    <t>Serrote 40cm</t>
  </si>
  <si>
    <t xml:space="preserve"> 10577 </t>
  </si>
  <si>
    <t>Formão grande</t>
  </si>
  <si>
    <t xml:space="preserve"> 10578 </t>
  </si>
  <si>
    <t>Chave de fenda chata 30 cm</t>
  </si>
  <si>
    <t xml:space="preserve"> 10579 </t>
  </si>
  <si>
    <t>Equipamento</t>
  </si>
  <si>
    <t>Furadeira e Parafusadeira eletrica Bosch ou Similar profissional</t>
  </si>
  <si>
    <t xml:space="preserve"> 11248 </t>
  </si>
  <si>
    <t>Serra circular eletrica portatil</t>
  </si>
  <si>
    <t xml:space="preserve"> 11249 </t>
  </si>
  <si>
    <t>Martelo com unha</t>
  </si>
  <si>
    <t xml:space="preserve"> 11244 </t>
  </si>
  <si>
    <t>Torneira p/ pia cozinha d=1/2" (Linha Max,  Deca, ref.1159-C34 ou similar)</t>
  </si>
  <si>
    <t xml:space="preserve"> 14004 </t>
  </si>
  <si>
    <t>Valvula em metal cromado para pia americana 3.1/2 x 1.1/2"</t>
  </si>
  <si>
    <t xml:space="preserve"> 00006157/SINAPI </t>
  </si>
  <si>
    <t>Perfil Alumínio, Tubo Retangular 50,80mm x 25,40mm x 1,20mm (0,484kg/m)</t>
  </si>
  <si>
    <t xml:space="preserve"> 9964 </t>
  </si>
  <si>
    <t>Pia de cozinha em aço inox 1,40x0,60m c/ 1 cuba, sem valvula (padrão comercial)</t>
  </si>
  <si>
    <t xml:space="preserve"> 2089 </t>
  </si>
  <si>
    <t>Espacador / distanciador circular com entrada lateral, em plastico, para vergalhao *4,2 a 12,5* mm, cobrimento 20 mm</t>
  </si>
  <si>
    <t xml:space="preserve"> 00039017/SINAPI </t>
  </si>
  <si>
    <t>Espacador / distanciador tipo garra dupla, em plastico, cobrimento *20* mm, para ferragens de lajes e fundo de vigas</t>
  </si>
  <si>
    <t xml:space="preserve"> 00039315/SINAPI </t>
  </si>
  <si>
    <t>Arco de serra</t>
  </si>
  <si>
    <t xml:space="preserve"> 10585 </t>
  </si>
  <si>
    <t>Torquesa</t>
  </si>
  <si>
    <t xml:space="preserve"> 10586 </t>
  </si>
  <si>
    <t>Aço ca-60   4,2 a 9,5 mm</t>
  </si>
  <si>
    <t xml:space="preserve"> 82 </t>
  </si>
  <si>
    <t>Arame recozido 16 bwg, d = 1,65 mm (0,016 kg/m) ou 18 bwg, d = 1,25 mm (0,01 kg/m)</t>
  </si>
  <si>
    <t xml:space="preserve"> 00043132/SINAPI </t>
  </si>
  <si>
    <t>Armador (horista)</t>
  </si>
  <si>
    <t xml:space="preserve"> 00000378/SINAPI </t>
  </si>
  <si>
    <t>Sifão para pia de cozinha ou tanque, DECA ref. 1680.C112, acabamento cromado 1 1/2 x 1 1/2 ou similar.</t>
  </si>
  <si>
    <t xml:space="preserve"> 2016 </t>
  </si>
  <si>
    <t>Tarracha para tubos PVC de 1/2"</t>
  </si>
  <si>
    <t xml:space="preserve"> 11253 </t>
  </si>
  <si>
    <t>Lima chata 12"</t>
  </si>
  <si>
    <t xml:space="preserve"> 10592 </t>
  </si>
  <si>
    <t>Tarracha para tubos PVC de 1 1/2"</t>
  </si>
  <si>
    <t xml:space="preserve"> 11256 </t>
  </si>
  <si>
    <t>Praio simples 30cm</t>
  </si>
  <si>
    <t xml:space="preserve"> 10593 </t>
  </si>
  <si>
    <t>Tarracha para tubos PVC de 1"</t>
  </si>
  <si>
    <t xml:space="preserve"> 11255 </t>
  </si>
  <si>
    <t>Tarracha para tubos PVC de 3/4"</t>
  </si>
  <si>
    <t xml:space="preserve"> 11254 </t>
  </si>
  <si>
    <t>Tarracha para tubos PVC de 1 1/4"</t>
  </si>
  <si>
    <t xml:space="preserve"> 11257 </t>
  </si>
  <si>
    <t>Encanador ou bombeiro hidraulico (horista)</t>
  </si>
  <si>
    <t xml:space="preserve"> 00002696/SINAPI </t>
  </si>
  <si>
    <t>Concreto Simples</t>
  </si>
  <si>
    <t>Concreto simples fabricado na obra, fck=15 mpa, lançado e adensado</t>
  </si>
  <si>
    <t xml:space="preserve"> 126 </t>
  </si>
  <si>
    <t>Armaduras Convencionais</t>
  </si>
  <si>
    <t>Aço CA - 60 Ø 4,2 a 9,5mm, inclusive corte, dobragem, montagem e colocacao deferragens nas formas, para superestruturas e fundações - R1</t>
  </si>
  <si>
    <t xml:space="preserve"> 141 </t>
  </si>
  <si>
    <t>Encargos Complementares - Encanador</t>
  </si>
  <si>
    <t xml:space="preserve"> 10554 </t>
  </si>
  <si>
    <t>Louças e Metais Sanitários</t>
  </si>
  <si>
    <t>Pia de cozinha com bancada em aço inox, dim 1,40x0,60, com 01 cuba, sifão cromado, válvula cromada, torneira cromada, concretada e assentada.</t>
  </si>
  <si>
    <t>Louças e Metais</t>
  </si>
  <si>
    <t>SIFÃO DO TIPO GARRAFA EM METAL CROMADO 1 X 1.1/2" - FORNECIMENTO E INSTALAÇÃO. AF_01/2020</t>
  </si>
  <si>
    <t xml:space="preserve"> 86881 </t>
  </si>
  <si>
    <t>APARELHO MISTURADOR DE MESA PARA LAVATÓRIO, PADRÃO MÉDIO - FORNECIMENTO E INSTALAÇÃO. AF_01/2020</t>
  </si>
  <si>
    <t xml:space="preserve"> 86905 </t>
  </si>
  <si>
    <t>LAVATÓRIO LOUÇA BRANCA COM COLUNA, 45 X 55CM OU EQUIVALENTE, PADRÃO MÉDIO - FORNECIMENTO E INSTALAÇÃO. AF_01/2020</t>
  </si>
  <si>
    <t xml:space="preserve"> 86903 </t>
  </si>
  <si>
    <t>VÁLVULA EM METAL CROMADO 1.1/2" X 1.1/2" PARA TANQUE OU LAVATÓRIO, COM OU SEM LADRÃO - FORNECIMENTO E INSTALAÇÃO. AF_01/2020</t>
  </si>
  <si>
    <t xml:space="preserve"> 86877 </t>
  </si>
  <si>
    <t>ENGATE FLEXÍVEL EM INOX, 1/2 X 40CM - FORNECIMENTO E INSTALAÇÃO. AF_01/2020</t>
  </si>
  <si>
    <t xml:space="preserve"> 86887 </t>
  </si>
  <si>
    <t>VASO SANITÁRIO SIFONADO COM CAIXA ACOPLADA LOUÇA BRANCA - FORNECIMENTO E INSTALAÇÃO. AF_01/2020</t>
  </si>
  <si>
    <t xml:space="preserve"> 86888 </t>
  </si>
  <si>
    <t>4,56</t>
  </si>
  <si>
    <t>TINTA ESMALTE BASE AGUA PREMIUM ACETINADO</t>
  </si>
  <si>
    <t xml:space="preserve"> 00043649 </t>
  </si>
  <si>
    <t>Pintura em Superfícies Metálicas</t>
  </si>
  <si>
    <t>8,36</t>
  </si>
  <si>
    <t>DILUENTE AGUARRAS</t>
  </si>
  <si>
    <t xml:space="preserve"> 00005318 </t>
  </si>
  <si>
    <t>VERNIZ MARITIMO PREMIUM PARA MADEIRA, COM FILTRO SOLAR, BRILHANTE, USO INTERNO E EXTERNO</t>
  </si>
  <si>
    <t xml:space="preserve"> 00010481 </t>
  </si>
  <si>
    <t>Pintura em Madeira</t>
  </si>
  <si>
    <t>152,57</t>
  </si>
  <si>
    <t>Pintura Interna</t>
  </si>
  <si>
    <t>Pintura Externa</t>
  </si>
  <si>
    <t>MASSA CORRIDA PARA SUPERFICIES DE AMBIENTES INTERNOS</t>
  </si>
  <si>
    <t xml:space="preserve"> 00043626 </t>
  </si>
  <si>
    <t>LIXA EM FOLHA PARA PAREDE OU MADEIRA, NUMERO 120, COR VERMELHA</t>
  </si>
  <si>
    <t xml:space="preserve"> 00003767 </t>
  </si>
  <si>
    <t>22,04</t>
  </si>
  <si>
    <t>ARGAMASSA COLANTE AC I PARA CERAMICAS</t>
  </si>
  <si>
    <t xml:space="preserve"> 00001381 </t>
  </si>
  <si>
    <t>REJUNTE CIMENTICIO, QUALQUER COR</t>
  </si>
  <si>
    <t xml:space="preserve"> 00034357 </t>
  </si>
  <si>
    <t>PISO EM CERAMICA ESMALTADA, COR LISA, PEI MAIOR OU IGUAL A 4, FORMATO MENOR OU IGUAL A 2025 CM2</t>
  </si>
  <si>
    <t xml:space="preserve"> 00001287 </t>
  </si>
  <si>
    <t>AZULEJISTA OU LADRILHEIRO COM ENCARGOS COMPLEMENTARES</t>
  </si>
  <si>
    <t xml:space="preserve"> 88256 </t>
  </si>
  <si>
    <t>Revestimentos Cerâmicos Internos</t>
  </si>
  <si>
    <t>ADITIVO ADESIVO LIQUIDO PARA ARGAMASSAS DE REVESTIMENTOS CIMENTICIOS</t>
  </si>
  <si>
    <t xml:space="preserve"> 00007334 </t>
  </si>
  <si>
    <t>CIMENTO PORTLAND COMPOSTO CP II-32</t>
  </si>
  <si>
    <t xml:space="preserve"> 00001379 </t>
  </si>
  <si>
    <t>ARGAMASSA TRAÇO 1:4 (EM VOLUME DE CIMENTO E AREIA MÉDIA ÚMIDA) PARA CONTRAPISO, PREPARO MANUAL. AF_08/2019</t>
  </si>
  <si>
    <t xml:space="preserve"> 87373 </t>
  </si>
  <si>
    <t>Contrapiso</t>
  </si>
  <si>
    <t>1,102</t>
  </si>
  <si>
    <t>CONCRETO MAGRO PARA LASTRO, TRAÇO 1:4,5:4,5 (EM MASSA SECA DE CIMENTO/ AREIA MÉDIA/ BRITA 1) - PREPARO MECÂNICO COM BETONEIRA 600 L. AF_05/2021</t>
  </si>
  <si>
    <t xml:space="preserve"> 94968 </t>
  </si>
  <si>
    <t>Lastro</t>
  </si>
  <si>
    <t>8,38</t>
  </si>
  <si>
    <t xml:space="preserve"> I2543 </t>
  </si>
  <si>
    <t>ARGAMASSA DE CIMENTO E AREIA TRAÇO 1:3 COM AREIA PRODUZIDA</t>
  </si>
  <si>
    <t xml:space="preserve"> C3323 </t>
  </si>
  <si>
    <t>6,50</t>
  </si>
  <si>
    <t>REBITE DE REPUXO EM ALUMINIO VAZADO, DIAMETRO 3,2 X 8 MM DE COMPRIMENTO (1KG = 1025 UNIDADES)</t>
  </si>
  <si>
    <t xml:space="preserve"> 00005104 </t>
  </si>
  <si>
    <t>RUFO INTERNO/EXTERNO DE CHAPA DE ACO GALVANIZADA NUM 24, CORTE 25 CM</t>
  </si>
  <si>
    <t xml:space="preserve"> 00040873 </t>
  </si>
  <si>
    <t>310ML</t>
  </si>
  <si>
    <t>SELANTE ELASTICO MONOCOMPONENTE A BASE DE POLIURETANO (PU) PARA JUNTAS DIVERSAS</t>
  </si>
  <si>
    <t xml:space="preserve"> 00000142 </t>
  </si>
  <si>
    <t>PREGO DE ACO POLIDO COM CABECA 18 X 27 (2 1/2 X 10)</t>
  </si>
  <si>
    <t xml:space="preserve"> 00005061 </t>
  </si>
  <si>
    <t>SOLDA EM BARRA DE ESTANHO-CHUMBO 50/50</t>
  </si>
  <si>
    <t xml:space="preserve"> 00013388 </t>
  </si>
  <si>
    <t>GUINCHO ELÉTRICO DE COLUNA, CAPACIDADE 400 KG, COM MOTO FREIO, MOTOR TRIFÁSICO DE 1,25 CV - CHP DIURNO. AF_03/2016</t>
  </si>
  <si>
    <t xml:space="preserve"> 93281 </t>
  </si>
  <si>
    <t>TELHADISTA COM ENCARGOS COMPLEMENTARES</t>
  </si>
  <si>
    <t xml:space="preserve"> 88323 </t>
  </si>
  <si>
    <t>GUINCHO ELÉTRICO DE COLUNA, CAPACIDADE 400 KG, COM MOTO FREIO, MOTOR TRIFÁSICO DE 1,25 CV - CHI DIURNO. AF_03/2016</t>
  </si>
  <si>
    <t xml:space="preserve"> 93282 </t>
  </si>
  <si>
    <t>Telhamento para Cobertura</t>
  </si>
  <si>
    <t>30,44</t>
  </si>
  <si>
    <t>MIL</t>
  </si>
  <si>
    <t>TELHA DE BARRO / CERAMICA, NAO ESMALTADA, TIPO COLONIAL, CANAL, PLAN, PAULISTA, COMPRIMENTO DE *44 A 50* CM, RENDIMENTO DE COBERTURA DE *26* TELHAS/M2</t>
  </si>
  <si>
    <t xml:space="preserve"> 00007173 </t>
  </si>
  <si>
    <t>PREGO DE ACO POLIDO COM CABECA 15 X 15 (1 1/4 X 13)</t>
  </si>
  <si>
    <t xml:space="preserve"> 00020247 </t>
  </si>
  <si>
    <t>PREGO DE ACO POLIDO COM CABECA 19 X 36 (3 1/4 X 9)</t>
  </si>
  <si>
    <t xml:space="preserve"> 00039027 </t>
  </si>
  <si>
    <t>VIGA NAO APARELHADA *6 X 12* CM, EM MACARANDUBA/MASSARANDUBA, ANGELIM OU EQUIVALENTE DA REGIAO - BRUTA</t>
  </si>
  <si>
    <t xml:space="preserve"> 00004425 </t>
  </si>
  <si>
    <t>PREGO DE ACO POLIDO COM CABECA 22 X 48 (4 1/4 X 5)</t>
  </si>
  <si>
    <t xml:space="preserve"> 00040568 </t>
  </si>
  <si>
    <t>RIPA NAO APARELHADA, *1,5 X 5* CM, EM MACARANDUBA/MASSARANDUBA, ANGELIM OU EQUIVALENTE DA REGIAO - BRUTA</t>
  </si>
  <si>
    <t xml:space="preserve"> 00004408 </t>
  </si>
  <si>
    <t>CAIBRO NAO APARELHADO *5 X 6* CM, EM MACARANDUBA/MASSARANDUBA, ANGELIM OU EQUIVALENTE DA REGIAO - BRUTA</t>
  </si>
  <si>
    <t xml:space="preserve"> 00004430 </t>
  </si>
  <si>
    <t>Estrutura e Trama para Cobertura</t>
  </si>
  <si>
    <t>2,05</t>
  </si>
  <si>
    <t>Areia media - posto jazida/fornecedor (retirado na jazida, sem transporte)</t>
  </si>
  <si>
    <t xml:space="preserve"> 00000370/SINAPI </t>
  </si>
  <si>
    <t>Porta de enrolar, em perfil meia cana fechado, em chapa de aço galvanizado nº22</t>
  </si>
  <si>
    <t xml:space="preserve"> 13470 </t>
  </si>
  <si>
    <t>Argamassa cimento e areia traço t-1 (1:3) - 1 saco cimento 50kg / 3 padiolas areia dim. 0.35 x 0.45 x 0.23 m - Confecção mecânica e transporte</t>
  </si>
  <si>
    <t xml:space="preserve"> 1903 </t>
  </si>
  <si>
    <t>Esquadrias de Ferro</t>
  </si>
  <si>
    <t>CJ</t>
  </si>
  <si>
    <t>FECHADURA ESPELHO PARA PORTA EXTERNA, EM ACO INOX (MAQUINA, TESTA E CONTRA-TESTA) E EM ZAMAC (MACANETA, LINGUETA E TRINCOS) COM ACABAMENTO CROMADO, MAQUINA DE 40 MM, INCLUINDO CHAVE TIPO CILINDRO</t>
  </si>
  <si>
    <t xml:space="preserve"> 00003080 </t>
  </si>
  <si>
    <t>CARPINTEIRO DE ESQUADRIAS COM ENCARGOS COMPLEMENTARES</t>
  </si>
  <si>
    <t xml:space="preserve"> 88261 </t>
  </si>
  <si>
    <t>Esquadrias - Portas</t>
  </si>
  <si>
    <t>BATENTE PARA PORTA DE MADEIRA, FIXAÇÃO COM ARGAMASSA, PADRÃO MÉDIO - FORNECIMENTO E INSTALAÇÃO. AF_10/2025</t>
  </si>
  <si>
    <t xml:space="preserve"> 90806 </t>
  </si>
  <si>
    <t>ALIZAR DE 5X1,5CM PARA PORTA FIXADO COM PREGOS, PADRÃO MÉDIO - FORNECIMENTO E INSTALAÇÃO. AF_10/2025</t>
  </si>
  <si>
    <t xml:space="preserve"> 100659 </t>
  </si>
  <si>
    <t>PORTA DE MADEIRA TIPO VENEZIANA, 80X210CM, ESPESSURA DE 3CM, INCLUSO DOBRADIÇAS - FORNECIMENTO E INSTALAÇÃO. AF_10/2025</t>
  </si>
  <si>
    <t xml:space="preserve"> 91298 </t>
  </si>
  <si>
    <t>2,52</t>
  </si>
  <si>
    <t>GUARNICAO / MOLDURA / ARREMATE DE ACABAMENTO PARA ESQUADRIA, EM ALUMINIO PERFIL 25, ACABAMENTO ANODIZADO BRANCO OU BRILHANTE, PARA 1 FACE</t>
  </si>
  <si>
    <t xml:space="preserve"> 00036888 </t>
  </si>
  <si>
    <t>PORTA DE ABRIR EM ALUMINIO COM LAMBRI HORIZONTAL/LAMINADA, ACABAMENTO ANODIZADO NATURAL, SEM GUARNICAO/ALIZAR/VISTA</t>
  </si>
  <si>
    <t xml:space="preserve"> 00004914 </t>
  </si>
  <si>
    <t>BUCHA DE NYLON SEM ABA S10, COM PARAFUSO DE 6,10 X 65 MM EM ACO ZINCADO COM ROSCA SOBERBA, CABECA CHATA E FENDA PHILLIPS</t>
  </si>
  <si>
    <t xml:space="preserve"> 00007568 </t>
  </si>
  <si>
    <t>4,97</t>
  </si>
  <si>
    <t>ESPUMA EXPANSIVA DE POLIURETANO, APLICACAO MANUAL - 500 ML</t>
  </si>
  <si>
    <t xml:space="preserve"> 00038124 </t>
  </si>
  <si>
    <t>JANELA BASCULANTE EM MADEIRA PINUS/ EUCALIPTO/ TAUARI/ VIROLA OU EQUIVALENTE DA REGIAO, CAIXA DO BATENTE/ MARCO *10* CM, *2* FOLHAS BASCULANTES PARA VIDRO, COM FERRAGENS (SEM VIDRO, SEM GUARNICAO/ALIZAR E SEM ACABAMENTO)</t>
  </si>
  <si>
    <t xml:space="preserve"> 00003437 </t>
  </si>
  <si>
    <t>SILICONE ACETICO USO GERAL INCOLOR 280 G</t>
  </si>
  <si>
    <t xml:space="preserve"> 00039961 </t>
  </si>
  <si>
    <t>GUARNICAO / ALIZAR / VISTA LISA EM MADEIRA MACICA, PARA PORTA, E = *1* CM, L = *5* CM, CEDRINHO / ANGELIM COMERCIAL / TAURI/ CURUPIXA / PEROBA / CUMARU OU EQUIVALENTE DA REGIAO</t>
  </si>
  <si>
    <t xml:space="preserve"> 00020017 </t>
  </si>
  <si>
    <t>Esquadrias - Janelas</t>
  </si>
  <si>
    <t>4,20</t>
  </si>
  <si>
    <t>ARAME GALVANIZADO 6 BWG, D = 5,16 MM (0,157 KG/M), OU 8 BWG, D = 4,19 MM (0,101 KG/M), OU 10 BWG, D = 3,40 MM (0,0713 KG/M)</t>
  </si>
  <si>
    <t xml:space="preserve"> 00043131 </t>
  </si>
  <si>
    <t>CENTO</t>
  </si>
  <si>
    <t>PARAFUSO ZINCADO, AUTOBROCANTE, FLANGEADO, 4,2 MM X 19 MM</t>
  </si>
  <si>
    <t xml:space="preserve"> 00040547 </t>
  </si>
  <si>
    <t>PENDURAL OU PRESILHA REGULADORA, EM ACO GALVANIZADO, COM CORPO, MOLA E REBITE, PARA PERFIL TIPO CANALETA DE ESTRUTURA EM FORROS DRYWALL</t>
  </si>
  <si>
    <t xml:space="preserve"> 00039430 </t>
  </si>
  <si>
    <t>PARAFUSO DRY WALL, EM ACO ZINCADO, CABECA LENTILHA E PONTA BROCA (LB), LARGURA 4,2 MM, COMPRIMENTO 13 MM</t>
  </si>
  <si>
    <t xml:space="preserve"> 00039443 </t>
  </si>
  <si>
    <t>PARAFUSO, AUTOATARRAXANTE, CABECA CHATA, FENDA SIMPLES, EM ACO ZINCADO, 1/4" (6,35 MM) X 25 MM</t>
  </si>
  <si>
    <t xml:space="preserve"> 00040552 </t>
  </si>
  <si>
    <t>PERFIL CANALETA, FORMATO C, EM ACO ZINCADO, PARA ESTRUTURA FORRO DRYWALL, E = 0,5 MM, *46 X 18* (L X H), COMPRIMENTO 3 M</t>
  </si>
  <si>
    <t xml:space="preserve"> 00039427 </t>
  </si>
  <si>
    <t>FORRO DE PVC, FRISADO, BRANCO, REGUA DE 20 CM, ESPESSURA APROXIMADA DE 8 MM E COMPRIMENTO 6 M (SEM COLOCACAO)</t>
  </si>
  <si>
    <t xml:space="preserve"> 00036238 </t>
  </si>
  <si>
    <t>Forros</t>
  </si>
  <si>
    <t>52,86</t>
  </si>
  <si>
    <t>REVESTIMENTO PARA PAREDE, EM CERAMICA ESMALTADA, FORMATO MENOR OU IGUAL A 2025 CM2</t>
  </si>
  <si>
    <t xml:space="preserve"> 00000536 </t>
  </si>
  <si>
    <t>96,79</t>
  </si>
  <si>
    <t>ARGAMASSA TRAÇO 1:2:8 (EM VOLUME DE CIMENTO, CAL E AREIA MÉDIA ÚMIDA) PARA EMBOÇO/MASSA ÚNICA/ASSENTAMENTO DE ALVENARIA DE VEDAÇÃO, PREPARO MANUAL. AF_08/2019</t>
  </si>
  <si>
    <t xml:space="preserve"> 87369 </t>
  </si>
  <si>
    <t>55,78</t>
  </si>
  <si>
    <t>Massa Única Interna</t>
  </si>
  <si>
    <t>216,86</t>
  </si>
  <si>
    <t>ARGAMASSA TRAÇO 1:3 (EM VOLUME DE CIMENTO E AREIA GROSSA ÚMIDA) PARA CHAPISCO CONVENCIONAL, PREPARO MANUAL. AF_08/2019</t>
  </si>
  <si>
    <t xml:space="preserve"> 87377 </t>
  </si>
  <si>
    <t>PEDRA BRITADA N. 0, OU PEDRISCO (4,8 A 9,5 MM) POSTO PEDREIRA/FORNECEDOR, SEM FRETE</t>
  </si>
  <si>
    <t xml:space="preserve"> 00004720 </t>
  </si>
  <si>
    <t>CANALETA DE CONCRETO 19 X 19 X 19 CM (CLASSE C - NBR 6136)</t>
  </si>
  <si>
    <t xml:space="preserve"> 00000660 </t>
  </si>
  <si>
    <t>BLOCO DE CONCRETO ESTRUTURAL 19 X 19 X 39 CM, FBK 4,5 MPA (NBR 6136)</t>
  </si>
  <si>
    <t xml:space="preserve"> 00025067 </t>
  </si>
  <si>
    <t>RETROESCAVADEIRA SOBRE RODAS COM CARREGADEIRA, TRAÇÃO 4X4, POTÊNCIA LÍQ. 88 HP, CAÇAMBA CARREG. CAP. MÍN. 1 M3, CAÇAMBA RETRO CAP. 0,26 M3, PESO OPERACIONAL MÍN. 6.674 KG, PROFUNDIDADE ESCAVAÇÃO MÁX. 4,37 M - CHP DIURNO. AF_06/2014</t>
  </si>
  <si>
    <t xml:space="preserve"> 5678 </t>
  </si>
  <si>
    <t>Escoramento e Preparo de Fundo de Valas</t>
  </si>
  <si>
    <t>PREPARO DE FUNDO DE VALA COM LARGURA MAIOR OU IGUAL A 1,5 M E MENOR QUE 2,5 M, COM CAMADA DE AREIA, LANÇAMENTO MECANIZADO. AF_08/2020</t>
  </si>
  <si>
    <t xml:space="preserve"> 101625 </t>
  </si>
  <si>
    <t>Graute e Armação</t>
  </si>
  <si>
    <t>ARMAÇÃO DE CINTA DE ALVENARIA ESTRUTURAL; DIÂMETRO DE 10,0 MM. AF_09/2021</t>
  </si>
  <si>
    <t xml:space="preserve"> 89998 </t>
  </si>
  <si>
    <t>ARGAMASSA TRAÇO 1:3 (EM VOLUME DE CIMENTO E AREIA MÉDIA ÚMIDA) COM ADIÇÃO DE IMPERMEABILIZANTE, PREPARO MECÂNICO COM BETONEIRA 400 L. AF_08/2019</t>
  </si>
  <si>
    <t xml:space="preserve"> 100475 </t>
  </si>
  <si>
    <t>GRAUTEAMENTO VERTICAL EM ALVENARIA ESTRUTURAL. AF_09/2021</t>
  </si>
  <si>
    <t xml:space="preserve"> 89993 </t>
  </si>
  <si>
    <t>Estruturas Pré-Fabricadas e Pré-Moldadas</t>
  </si>
  <si>
    <t>PEÇA RETANGULAR PRÉ-MOLDADA, VOLUME DE CONCRETO DE 30 A 100 LITROS, TAXA DE AÇO APROXIMADA DE 30KG/M³. AF_03/2024</t>
  </si>
  <si>
    <t xml:space="preserve"> 97735 </t>
  </si>
  <si>
    <t>ARMAÇÃO VERTICAL DE ALVENARIA ESTRUTURAL; DIÂMETRO DE 10,0 MM. AF_09/2021</t>
  </si>
  <si>
    <t xml:space="preserve"> 89996 </t>
  </si>
  <si>
    <t>GRAUTEAMENTO DE CINTA SUPERIOR OU DE VERGA EM ALVENARIA ESTRUTURAL. AF_09/2021</t>
  </si>
  <si>
    <t xml:space="preserve"> 89995 </t>
  </si>
  <si>
    <t>RETROESCAVADEIRA SOBRE RODAS COM CARREGADEIRA, TRAÇÃO 4X4, POTÊNCIA LÍQ. 88 HP, CAÇAMBA CARREG. CAP. MÍN. 1 M3, CAÇAMBA RETRO CAP. 0,26 M3, PESO OPERACIONAL MÍN. 6.674 KG, PROFUNDIDADE ESCAVAÇÃO MÁX. 4,37 M - CHI DIURNO. AF_06/2014</t>
  </si>
  <si>
    <t xml:space="preserve"> 5679 </t>
  </si>
  <si>
    <t>Fossas e Sumidouros</t>
  </si>
  <si>
    <t>TIJOLO CERAMICO MACICO COMUM DE *5 X 10 X 20* CM (L X A X C)</t>
  </si>
  <si>
    <t xml:space="preserve"> 00007258 </t>
  </si>
  <si>
    <t>PONTALETE *7,5 X 7,5* CM EM PINUS, MISTA OU EQUIVALENTE DA REGIAO - BRUTA</t>
  </si>
  <si>
    <t xml:space="preserve"> 00004491 </t>
  </si>
  <si>
    <t>PREGO DE ACO POLIDO COM CABECA 17 X 27 (2 1/2 X 11)</t>
  </si>
  <si>
    <t xml:space="preserve"> 00005069 </t>
  </si>
  <si>
    <t>ARGAMASSA TRAÇO 1:4 (EM VOLUME DE CIMENTO E AREIA GROSSA ÚMIDA) PARA CHAPISCO CONVENCIONAL, PREPARO MECÂNICO COM BETONEIRA 400 L. AF_08/2019</t>
  </si>
  <si>
    <t xml:space="preserve"> 87316 </t>
  </si>
  <si>
    <t>FABRICAÇÃO, MONTAGEM E DESMONTAGEM DE FÔRMA PARA VIGA BALDRAME, EM MADEIRA SERRADA, E=25 MM, 4 UTILIZAÇÕES. AF_01/2024</t>
  </si>
  <si>
    <t xml:space="preserve"> 96536 </t>
  </si>
  <si>
    <t>CONCRETO FCK = 20MPA, TRAÇO 1:2,7:3 (EM MASSA SECA DE CIMENTO/ AREIA MÉDIA/ BRITA 1) - PREPARO MECÂNICO COM BETONEIRA 600 L. AF_05/2021</t>
  </si>
  <si>
    <t xml:space="preserve"> 94970 </t>
  </si>
  <si>
    <t>ARMAÇÃO DE LAJE DE ESTRUTURA CONVENCIONAL DE CONCRETO ARMADO UTILIZANDO AÇO CA-60 DE 4,2 MM - MONTAGEM. AF_06/2022</t>
  </si>
  <si>
    <t xml:space="preserve"> 92767 </t>
  </si>
  <si>
    <t>PREPARO DE FUNDO DE VALA COM LARGURA MAIOR OU IGUAL A 1,5 M E MENOR QUE 2,5 M, COM CAMADA DE BRITA, LANÇAMENTO MECANIZADO. AF_08/2020</t>
  </si>
  <si>
    <t xml:space="preserve"> 101624 </t>
  </si>
  <si>
    <t>ARGAMASSA TRAÇO 1:3 (EM VOLUME DE CIMENTO E AREIA MÉDIA ÚMIDA), PREPARO MECÂNICO COM BETONEIRA 400 L. AF_08/2019</t>
  </si>
  <si>
    <t xml:space="preserve"> 88628 </t>
  </si>
  <si>
    <t>4,21</t>
  </si>
  <si>
    <t>LIXA D'AGUA EM FOLHA, COR PRETA, GRAO 100</t>
  </si>
  <si>
    <t xml:space="preserve"> 00038383 </t>
  </si>
  <si>
    <t>TUBO PVC SERIE NORMAL, DN 100 MM, PARA ESGOTO PREDIAL (NBR 5688)</t>
  </si>
  <si>
    <t xml:space="preserve"> 00009836 </t>
  </si>
  <si>
    <t>ENCANADOR OU BOMBEIRO HIDRÁULICO COM ENCARGOS COMPLEMENTARES</t>
  </si>
  <si>
    <t xml:space="preserve"> 88267 </t>
  </si>
  <si>
    <t>AUXILIAR DE ENCANADOR OU BOMBEIRO HIDRÁULICO COM ENCARGOS COMPLEMENTARES</t>
  </si>
  <si>
    <t xml:space="preserve"> 88248 </t>
  </si>
  <si>
    <t>Instalações Prediais de Esgoto - Tubos e Conexões</t>
  </si>
  <si>
    <t>3,23</t>
  </si>
  <si>
    <t>TUBO PVC SERIE NORMAL, DN 50 MM, PARA ESGOTO PREDIAL (NBR 5688)</t>
  </si>
  <si>
    <t xml:space="preserve"> 00009838 </t>
  </si>
  <si>
    <t>24,83</t>
  </si>
  <si>
    <t>TUBO PVC SERIE NORMAL, DN 40 MM, PARA ESGOTO PREDIAL (NBR 5688)</t>
  </si>
  <si>
    <t xml:space="preserve"> 00009835 </t>
  </si>
  <si>
    <t>JOELHO PVC, SOLDAVEL, BB, 90 GRAUS, SEM ANEL, DN 40 MM, PARA ESGOTO PREDIAL SECUNDARIO</t>
  </si>
  <si>
    <t xml:space="preserve"> 00003517 </t>
  </si>
  <si>
    <t>ADESIVO PLASTICO PARA PVC, FRASCO COM *850* GR</t>
  </si>
  <si>
    <t xml:space="preserve"> 00000122 </t>
  </si>
  <si>
    <t>SOLUCAO PREPARADORA / LIMPADORA PARA PVC, FRASCO COM 1000 CM3</t>
  </si>
  <si>
    <t xml:space="preserve"> 00020083 </t>
  </si>
  <si>
    <t>4,00</t>
  </si>
  <si>
    <t>PASTA LUBRIFICANTE PARA TUBOS E CONEXOES COM JUNTA ELASTICA, EMBALAGEM DE *400* GR (USO EM PVC, ACO, POLIETILENO E OUTROS)</t>
  </si>
  <si>
    <t xml:space="preserve"> 00020078 </t>
  </si>
  <si>
    <t>ANEL BORRACHA PARA TUBO ESGOTO PREDIAL, DN 100 MM (NBR 5688)</t>
  </si>
  <si>
    <t xml:space="preserve"> 00000301 </t>
  </si>
  <si>
    <t>JOELHO PVC, SOLDAVEL, PB, 90 GRAUS, DN 100 MM, PARA ESGOTO PREDIAL</t>
  </si>
  <si>
    <t xml:space="preserve"> 00003520 </t>
  </si>
  <si>
    <t>JOELHO PVC, SOLDAVEL, PB, 90 GRAUS, DN 50 MM, PARA ESGOTO PREDIAL</t>
  </si>
  <si>
    <t xml:space="preserve"> 00003526 </t>
  </si>
  <si>
    <t>ANEL BORRACHA PARA TUBO ESGOTO PREDIAL, DN 50 MM (NBR 5688)</t>
  </si>
  <si>
    <t xml:space="preserve"> 00000296 </t>
  </si>
  <si>
    <t>JOELHO PVC, SOLDAVEL, PB, 45 GRAUS, DN 50 MM, PARA ESGOTO PREDIAL</t>
  </si>
  <si>
    <t xml:space="preserve"> 00003518 </t>
  </si>
  <si>
    <t>JOELHO PVC, SOLDAVEL, BB, 45 GRAUS, DN 40 MM, PARA ESGOTO PREDIAL</t>
  </si>
  <si>
    <t xml:space="preserve"> 00003516 </t>
  </si>
  <si>
    <t>CURVA PVC CURTA 90 GRAUS, DN 40 MM, PARA ESGOTO PREDIAL</t>
  </si>
  <si>
    <t xml:space="preserve"> 00001933 </t>
  </si>
  <si>
    <t>CAIXA SIFONADA PVC, 100 X 100 X 50 MM, COM GRELHA REDONDA, BRANCA</t>
  </si>
  <si>
    <t xml:space="preserve"> 00005103 </t>
  </si>
  <si>
    <t>Instalações Prediais de Esgoto - Caixas e Ralos</t>
  </si>
  <si>
    <t>Caixas Enterradas</t>
  </si>
  <si>
    <t>BLOCO DE VEDACAO DE CONCRETO, 9 X 19 X 39 CM (CLASSE C - NBR 6136)</t>
  </si>
  <si>
    <t xml:space="preserve"> 00000650 </t>
  </si>
  <si>
    <t>PREPARO DE FUNDO DE VALA COM LARGURA MENOR QUE 1,5 M (ACERTO DO SOLO NATURAL). AF_08/2020</t>
  </si>
  <si>
    <t xml:space="preserve"> 101616 </t>
  </si>
  <si>
    <t>FITA VEDA ROSCA, EM PTFE, ROLO DE 18 MM X 50 M (L X C)</t>
  </si>
  <si>
    <t xml:space="preserve"> 00003148 </t>
  </si>
  <si>
    <t>HIDROMETRO UNIJATO / MEDIDOR DE AGUA, DN 1/2", VAZAO MAXIMA DE 1,5 M3/H, PARA AGUA POTAVEL FRIA, RELOJOARIA PLANA, CLASSE B, HORIZONTAL (SEM CONEXOES)</t>
  </si>
  <si>
    <t xml:space="preserve"> 00012769 </t>
  </si>
  <si>
    <t>Sistemas de Medição</t>
  </si>
  <si>
    <t>CONECTOR / ADAPTADOR F/M, COM INSERTO METALICO, PPR, DN 25 MM X 3/4", PARA AGUA QUENTE E FRIA PREDIAL</t>
  </si>
  <si>
    <t xml:space="preserve"> 00044173 </t>
  </si>
  <si>
    <t>TUBO PPR, CLASSE PN 12, DN 50 MM</t>
  </si>
  <si>
    <t xml:space="preserve"> 00038973 </t>
  </si>
  <si>
    <t>JOELHO PPR, 90 GRAUS, SOLDAVEL, F/F, DN 50 MM, PARA AGUA QUENTE PREDIAL</t>
  </si>
  <si>
    <t xml:space="preserve"> 00038436 </t>
  </si>
  <si>
    <t>TUBO PPR PN 20, DN 25 MM, PARA AGUA QUENTE PREDIAL</t>
  </si>
  <si>
    <t xml:space="preserve"> 00036278 </t>
  </si>
  <si>
    <t>REGISTRO GAVETA BRUTO EM LATAO FORJADO, BITOLA 3/4"</t>
  </si>
  <si>
    <t xml:space="preserve"> 00006016 </t>
  </si>
  <si>
    <t>JOELHO PPR, 90 GRAUS, SOLDAVEL, F/F, DN 25 MM, PARA AGUA QUENTE PREDIAL</t>
  </si>
  <si>
    <t xml:space="preserve"> 00036360 </t>
  </si>
  <si>
    <t>BUCHA DE REDUCAO, PPR, DN 50 X 25 MM, PARA AGUA QUENTE E FRIA PREDIAL</t>
  </si>
  <si>
    <t xml:space="preserve"> 00044175 </t>
  </si>
  <si>
    <t>TERMOFUSORA PARA TUBOS E CONEXÕES EM PPR COM DIÂMETROS DE 20 A 63 MM, POTÊNCIA DE 800 W, TENSAO 220 V - CHI DIURNO. AF_05/2022</t>
  </si>
  <si>
    <t xml:space="preserve"> 104092 </t>
  </si>
  <si>
    <t>TERMOFUSORA PARA TUBOS E CONEXÕES EM PPR COM DIÂMETROS DE 20 A 63 MM, POTÊNCIA DE 800 W, TENSAO 220 V - CHP DIURNO. AF_05/2022</t>
  </si>
  <si>
    <t xml:space="preserve"> 104091 </t>
  </si>
  <si>
    <t>CAIXA D'AGUA / RESERVATORIO EM POLIESTER REFORCADO COM FIBRA DE VIDRO, 500 LITROS, COM TAMPA</t>
  </si>
  <si>
    <t xml:space="preserve"> 00011871 </t>
  </si>
  <si>
    <t>Caixas de Água para Edificações</t>
  </si>
  <si>
    <t>REGISTRO GAVETA COM ACABAMENTO E CANOPLA CROMADOS, SIMPLES, BITOLA 3/4"</t>
  </si>
  <si>
    <t xml:space="preserve"> 00006005 </t>
  </si>
  <si>
    <t>Válvulas e Registros para Sistemas Prediais</t>
  </si>
  <si>
    <t>ADESIVO PLASTICO PARA PVC, FRASCO COM 175 GR</t>
  </si>
  <si>
    <t xml:space="preserve"> 00020080 </t>
  </si>
  <si>
    <t>REGISTRO DE ESFERA, PVC, COM VOLANTE, VS, SOLDAVEL, DN 25 MM, COM CORPO DIVIDIDO</t>
  </si>
  <si>
    <t xml:space="preserve"> 00011674 </t>
  </si>
  <si>
    <t>JOELHO PVC, SOLDAVEL COM ROSCA, 90 GRAUS, 25 MM X 3/4", COR MARROM, PARA AGUA FRIA PREDIAL</t>
  </si>
  <si>
    <t xml:space="preserve"> 00003522 </t>
  </si>
  <si>
    <t>Instalações Hidráulicas - Reservação e Bombas de Recalque</t>
  </si>
  <si>
    <t>LUVA SOLDAVEL COM BUCHA DE LATAO, PVC, 20 MM X 1/2"</t>
  </si>
  <si>
    <t xml:space="preserve"> 00003855 </t>
  </si>
  <si>
    <t>Instalações Prediais de Água Fria em PVC</t>
  </si>
  <si>
    <t>JOELHO PVC, SOLDAVEL, 90 GRAUS, 20 MM, COR MARROM, PARA AGUA FRIA PREDIAL</t>
  </si>
  <si>
    <t xml:space="preserve"> 00003542 </t>
  </si>
  <si>
    <t>JOELHO PVC, SOLDAVEL, 90 GRAUS, 25 MM, COR MARROM, PARA AGUA FRIA PREDIAL</t>
  </si>
  <si>
    <t xml:space="preserve"> 00003529 </t>
  </si>
  <si>
    <t>ADAPTADOR PVC SOLDAVEL CURTO COM BOLSA E ROSCA, 50 MM X1 1/2", PARA AGUA FRIA</t>
  </si>
  <si>
    <t xml:space="preserve"> 00000112 </t>
  </si>
  <si>
    <t>12,00</t>
  </si>
  <si>
    <t>ADAPTADOR PVC SOLDAVEL CURTO COM BOLSA E ROSCA, 25 MM X 3/4", PARA AGUA FRIA</t>
  </si>
  <si>
    <t xml:space="preserve"> 00000065 </t>
  </si>
  <si>
    <t>ADAPTADOR PVC SOLDAVEL, COM FLANGE E ANEL DE VEDACAO, 20 MM X 1/2", PARA CAIXA D'AGUA</t>
  </si>
  <si>
    <t xml:space="preserve"> 00000095 </t>
  </si>
  <si>
    <t>TORNEIRA DE BOIA CONVENCIONAL PARA CAIXA D'AGUA, AGUA FRIA, 3/4", COM HASTE E TORNEIRA METALICOS E BALAO PLASTICO</t>
  </si>
  <si>
    <t xml:space="preserve"> 00011830 </t>
  </si>
  <si>
    <t>REGISTRO DE ESFERA, PVC, COM VOLANTE, VS, ROSCAVEL, DN 1 1/2", COM CORPO DIVIDIDO</t>
  </si>
  <si>
    <t xml:space="preserve"> 00011672 </t>
  </si>
  <si>
    <t>16,77</t>
  </si>
  <si>
    <t>TUBO PVC, SOLDAVEL, DE 25 MM, AGUA FRIA (NBR-5648)</t>
  </si>
  <si>
    <t xml:space="preserve"> 00009868 </t>
  </si>
  <si>
    <t>7,29</t>
  </si>
  <si>
    <t>TUBO PVC, SOLDAVEL, DE 20 MM, AGUA FRIA (NBR-5648)</t>
  </si>
  <si>
    <t xml:space="preserve"> 00009867 </t>
  </si>
  <si>
    <t>LUMINARIA LED PLAFON REDONDO DE SOBREPOR BIVOLT 12/13 W, D = *17* CM</t>
  </si>
  <si>
    <t xml:space="preserve"> 00039385 </t>
  </si>
  <si>
    <t>ELETRICISTA COM ENCARGOS COMPLEMENTARES</t>
  </si>
  <si>
    <t xml:space="preserve"> 88264 </t>
  </si>
  <si>
    <t>AUXILIAR DE ELETRICISTA COM ENCARGOS COMPLEMENTARES</t>
  </si>
  <si>
    <t xml:space="preserve"> 88247 </t>
  </si>
  <si>
    <t>Iluminação Predial e Monitoramento</t>
  </si>
  <si>
    <t>LAMPADA LED 6 W BIVOLT BRANCA, FORMATO TRADICIONAL (BASE E27)</t>
  </si>
  <si>
    <t xml:space="preserve"> 00038193 </t>
  </si>
  <si>
    <t>LUMINARIA TIPO TARTARUGA PARA AREA EXTERNA EM ALUMINIO, COM GRADE, PARA 1 LAMPADA, BASE E27, POTENCIA MAXIMA 40/60 W (NAO INCLUI LAMPADA)</t>
  </si>
  <si>
    <t xml:space="preserve"> 00038775 </t>
  </si>
  <si>
    <t>Instalações Elétricas - Eletrodutos Embutidos, Cabos, Caixas, Tomadas e Interruptores</t>
  </si>
  <si>
    <t>SUPORTE PARAFUSADO COM PLACA DE ENCAIXE 4" X 2" MÉDIO (1,30 M DO PISO) PARA PONTO ELÉTRICO - FORNECIMENTO E INSTALAÇÃO. AF_03/2023</t>
  </si>
  <si>
    <t xml:space="preserve"> 91946 </t>
  </si>
  <si>
    <t>INTERRUPTOR SIMPLES (3 MÓDULOS), 10A/250V, SEM SUPORTE E SEM PLACA - FORNECIMENTO E INSTALAÇÃO. AF_03/2023</t>
  </si>
  <si>
    <t xml:space="preserve"> 91966 </t>
  </si>
  <si>
    <t>INTERRUPTOR SIMPLES (2 MÓDULOS), 10A/250V, SEM SUPORTE E SEM PLACA - FORNECIMENTO E INSTALAÇÃO. AF_03/2023</t>
  </si>
  <si>
    <t xml:space="preserve"> 91958 </t>
  </si>
  <si>
    <t>3,00</t>
  </si>
  <si>
    <t>INTERRUPTOR SIMPLES (1 MÓDULO), 10A/250V, SEM SUPORTE E SEM PLACA - FORNECIMENTO E INSTALAÇÃO. AF_03/2023</t>
  </si>
  <si>
    <t xml:space="preserve"> 91952 </t>
  </si>
  <si>
    <t>TOMADA MÉDIA DE EMBUTIR (1 MÓDULO), 2P+T 20 A, SEM SUPORTE E SEM PLACA - FORNECIMENTO E INSTALAÇÃO. AF_03/2023</t>
  </si>
  <si>
    <t xml:space="preserve"> 91995 </t>
  </si>
  <si>
    <t>TOMADA MÉDIA DE EMBUTIR (2 MÓDULOS), 2P+T 20 A, SEM SUPORTE E SEM PLACA - FORNECIMENTO E INSTALAÇÃO. AF_03/2023</t>
  </si>
  <si>
    <t xml:space="preserve"> 92003 </t>
  </si>
  <si>
    <t>TOMADA MÉDIA DE EMBUTIR (2 MÓDULOS), 2P+T 10 A, SEM SUPORTE E SEM PLACA - FORNECIMENTO E INSTALAÇÃO. AF_03/2023</t>
  </si>
  <si>
    <t xml:space="preserve"> 92002 </t>
  </si>
  <si>
    <t>33,80</t>
  </si>
  <si>
    <t>FITA ISOLANTE ADESIVA ANTICHAMA, USO ATE 750 V, EM ROLO DE 19 MM X 5 M</t>
  </si>
  <si>
    <t xml:space="preserve"> 00021127 </t>
  </si>
  <si>
    <t>CABO DE COBRE, FLEXIVEL, CLASSE 4 OU 5, ISOLACAO EM PVC/A, ANTICHAMA BWF-B, 1 CONDUTOR, 450/750 V, SECAO NOMINAL 10 MM2</t>
  </si>
  <si>
    <t xml:space="preserve"> 00000980 </t>
  </si>
  <si>
    <t>1,83</t>
  </si>
  <si>
    <t>CABO DE COBRE, FLEXIVEL, CLASSE 4 OU 5, ISOLACAO EM PVC/A, ANTICHAMA BWF-B, 1 CONDUTOR, 450/750 V, SECAO NOMINAL 4 MM2</t>
  </si>
  <si>
    <t xml:space="preserve"> 00000981 </t>
  </si>
  <si>
    <t>336,03</t>
  </si>
  <si>
    <t>CABO DE COBRE, FLEXIVEL, CLASSE 4 OU 5, ISOLACAO EM PVC/A, ANTICHAMA BWF-B, 1 CONDUTOR, 450/750 V, SECAO NOMINAL 2,5 MM2</t>
  </si>
  <si>
    <t xml:space="preserve"> 00001014 </t>
  </si>
  <si>
    <t>CAIXA DE PASSAGEM, EM PVC, DE 4" X 2", PARA ELETRODUTO FLEXIVEL CORRUGADO</t>
  </si>
  <si>
    <t xml:space="preserve"> 00001872 </t>
  </si>
  <si>
    <t>ARGAMASSA TRAÇO 1:3 (EM VOLUME DE CIMENTO E AREIA MÉDIA ÚMIDA), PREPARO MANUAL. AF_08/2019</t>
  </si>
  <si>
    <t xml:space="preserve"> 88629 </t>
  </si>
  <si>
    <t>CAIXA OCTOGONAL DE FUNDO MOVEL, EM PVC, DE 4" X 4", PARA ELETRODUTO FLEXIVEL CORRUGADO</t>
  </si>
  <si>
    <t xml:space="preserve"> 00012001 </t>
  </si>
  <si>
    <t>68,41</t>
  </si>
  <si>
    <t>ELETRODUTO DE PVC RIGIDO ROSCAVEL DE 1 1/4", SEM LUVA</t>
  </si>
  <si>
    <t xml:space="preserve"> 00002684 </t>
  </si>
  <si>
    <t>33,42</t>
  </si>
  <si>
    <t>ELETRODUTO PVC FLEXIVEL CORRUGADO, COR AMARELA, DE 25 MM</t>
  </si>
  <si>
    <t xml:space="preserve"> 00002688 </t>
  </si>
  <si>
    <t>DISJUNTOR TERMOMAGNETICO PARA TRILHO DIN (IEC), BIPOLAR, 40 - 50 A</t>
  </si>
  <si>
    <t xml:space="preserve"> 00034623 </t>
  </si>
  <si>
    <t>TERMINAL A COMPRESSAO EM COBRE ESTANHADO PARA CABO 16 MM2, 1 FURO E 1 COMPRESSAO, PARA PARAFUSO DE FIXACAO M6</t>
  </si>
  <si>
    <t xml:space="preserve"> 00001575 </t>
  </si>
  <si>
    <t>Instalações Elétricas - Quadros, Cabos, Disjuntores, Contatores e Barramentos Blindados</t>
  </si>
  <si>
    <t>TERMINAL A COMPRESSAO EM COBRE ESTANHADO PARA CABO 4 MM2, 1 FURO E 1 COMPRESSAO, PARA PARAFUSO DE FIXACAO M5</t>
  </si>
  <si>
    <t xml:space="preserve"> 00001571 </t>
  </si>
  <si>
    <t>DISJUNTOR TERMOMAGNETICO PARA TRILHO DIN (IEC), BIPOLAR, 6 - 32 A</t>
  </si>
  <si>
    <t xml:space="preserve"> 00034616 </t>
  </si>
  <si>
    <t>7,00</t>
  </si>
  <si>
    <t>TERMINAL A COMPRESSAO EM COBRE ESTANHADO PARA CABO 2,5 MM2, 1 FURO E 1 COMPRESSAO, PARA PARAFUSO DE FIXACAO M5</t>
  </si>
  <si>
    <t xml:space="preserve"> 00001570 </t>
  </si>
  <si>
    <t>BUCHA DE NYLON SEM ABA S6, COM PARAFUSO DE 4,20 X 40 MM EM ACO ZINCADO COM ROSCA SOBERBA, CABECA CHATA E FENDA PHILLIPS</t>
  </si>
  <si>
    <t xml:space="preserve"> 00011950 </t>
  </si>
  <si>
    <t>CAIXA PARA MEDIDOR MONOFASICO, EM POLICARBONATO / TERMOPLASTICO, PARA ALOJAR 1 DISJUNTOR (PADRAO DA CONCESSIONARIA LOCAL)</t>
  </si>
  <si>
    <t xml:space="preserve"> 00039808 </t>
  </si>
  <si>
    <t>QUADRO DE DISTRIBUICAO COM BARRAMENTO TRIFASICO, DE EMBUTIR, EM CHAPA DE ACO GALVANIZADO, PARA 12 DISJUNTORES DIN, 100 A</t>
  </si>
  <si>
    <t xml:space="preserve"> 00013393 </t>
  </si>
  <si>
    <t>ARGAMASSA TRAÇO 1:1:6 (EM VOLUME DE CIMENTO, CAL E AREIA MÉDIA ÚMIDA) PARA EMBOÇO/MASSA ÚNICA/ASSENTAMENTO DE ALVENARIA DE VEDAÇÃO, PREPARO MANUAL. AF_08/2019</t>
  </si>
  <si>
    <t xml:space="preserve"> 87367 </t>
  </si>
  <si>
    <t>29,56</t>
  </si>
  <si>
    <t>ARGAMASSA TRAÇO 1:2:9 (EM VOLUME DE CIMENTO, CAL E AREIA MÉDIA ÚMIDA) PARA EMBOÇO/MASSA ÚNICA/ASSENTAMENTO DE ALVENARIA DE VEDAÇÃO, PREPARO MECÂNICO COM BETONEIRA 600 L. AF_08/2019</t>
  </si>
  <si>
    <t xml:space="preserve"> 87294 </t>
  </si>
  <si>
    <t>Vergas, contravergas e fixação de alvenaria</t>
  </si>
  <si>
    <t>108,42</t>
  </si>
  <si>
    <t>PINO DE ACO COM FURO, HASTE = 27 MM (ACAO DIRETA)</t>
  </si>
  <si>
    <t xml:space="preserve"> 00037395 </t>
  </si>
  <si>
    <t>TELA DE ACO SOLDADA GALVANIZADA/ZINCADA PARA ALVENARIA, FIO D = *1,20 A 1,70* MM, MALHA 15 X 15 MM, (C X L) *50 X 12* CM</t>
  </si>
  <si>
    <t xml:space="preserve"> 00034547 </t>
  </si>
  <si>
    <t>BLOCO CERAMICO / TIJOLO VAZADO PARA ALVENARIA DE VEDACAO, FUROS NA VERTICAL DE 14 X 19 X 29 CM (L X A X C)</t>
  </si>
  <si>
    <t xml:space="preserve"> 00044468 </t>
  </si>
  <si>
    <t>ARGAMASSA TRAÇO 1:2:8 (EM VOLUME DE CIMENTO, CAL E AREIA MÉDIA ÚMIDA) PARA EMBOÇO/MASSA ÚNICA/ASSENTAMENTO DE ALVENARIA DE VEDAÇÃO, PREPARO MECÂNICO COM BETONEIRA 400 L. AF_08/2019</t>
  </si>
  <si>
    <t xml:space="preserve"> 87292 </t>
  </si>
  <si>
    <t>10,74</t>
  </si>
  <si>
    <t>PRIMER PARA MANTA ASFALTICA A BASE DE ASFALTO MODIFICADO DILUIDO EM SOLVENTE, APLICACAO A FRIO</t>
  </si>
  <si>
    <t xml:space="preserve"> 00000511 </t>
  </si>
  <si>
    <t>MANTA ASFALTICA ELASTOMERICA EM POLIESTER 3 MM, TIPO III, CLASSE B, ACABAMENTO PP (NBR 9952)</t>
  </si>
  <si>
    <t xml:space="preserve"> 00004014 </t>
  </si>
  <si>
    <t>MANTA ASFALTICA ELASTOMERICA EM POLIESTER 4 MM, TIPO III, CLASSE B, ACABAMENTO PP (NBR 9952)</t>
  </si>
  <si>
    <t xml:space="preserve"> 00004015 </t>
  </si>
  <si>
    <t>GAS DE COZINHA - GLP</t>
  </si>
  <si>
    <t xml:space="preserve"> 00004226 </t>
  </si>
  <si>
    <t>IMPERMEABILIZADOR COM ENCARGOS COMPLEMENTARES</t>
  </si>
  <si>
    <t xml:space="preserve"> 88270 </t>
  </si>
  <si>
    <t>AJUDANTE ESPECIALIZADO COM ENCARGOS COMPLEMENTARES</t>
  </si>
  <si>
    <t xml:space="preserve"> 88243 </t>
  </si>
  <si>
    <t>Impermeabilização, Proteção Mecânica e Tratamento de Junta</t>
  </si>
  <si>
    <t>CONCRETO FCK = 20MPA, TRAÇO 1:2,7:3 (EM MASSA SECA DE CIMENTO/ AREIA MÉDIA/ BRITA 1) - PREPARO MECÂNICO COM BETONEIRA 400 L. AF_05/2021</t>
  </si>
  <si>
    <t xml:space="preserve"> 94964 </t>
  </si>
  <si>
    <t>FABRICAÇÃO DE FÔRMA PARA VIGAS, COM MADEIRA SERRADA, E = 25 MM. AF_09/2020</t>
  </si>
  <si>
    <t xml:space="preserve"> 92270 </t>
  </si>
  <si>
    <t>1,90</t>
  </si>
  <si>
    <t>22,10</t>
  </si>
  <si>
    <t>106,40</t>
  </si>
  <si>
    <t>150,40</t>
  </si>
  <si>
    <t>111,50</t>
  </si>
  <si>
    <t>4,05</t>
  </si>
  <si>
    <t>FABRICAÇÃO DE FÔRMA PARA LAJES, EM CHAPA DE MADEIRA COMPENSADA RESINADA, E = 17 MM. AF_09/2020</t>
  </si>
  <si>
    <t xml:space="preserve"> 92267 </t>
  </si>
  <si>
    <t>51,12</t>
  </si>
  <si>
    <t>34,20</t>
  </si>
  <si>
    <t>12,29</t>
  </si>
  <si>
    <t>ADITIVO IMPERMEABILIZANTE DE PEGA NORMAL PARA ARGAMASSAS E CONCRETOS SEM ARMACAO, LIQUIDO E ISENTO DE CLORETOS</t>
  </si>
  <si>
    <t xml:space="preserve"> 00000123 </t>
  </si>
  <si>
    <t>2,57</t>
  </si>
  <si>
    <t>CHAPA/PAINEL DE MADEIRA COMPENSADA RESINADA (MADEIRITE RESINADO ROSA) PARA FORMA DE CONCRETO, DE 2200 X 1100 MM, E = 17 MM</t>
  </si>
  <si>
    <t xml:space="preserve"> 00001358 </t>
  </si>
  <si>
    <t>38,00</t>
  </si>
  <si>
    <t>75,80</t>
  </si>
  <si>
    <t>12,50</t>
  </si>
  <si>
    <t>ISOLADOR DE PORCELANA, TIPO ROLDANA, DIMENSOES DE *72* X *72* MM, PARA USO EM BAIXA TENSAO</t>
  </si>
  <si>
    <t xml:space="preserve"> 00003398 </t>
  </si>
  <si>
    <t>VERGALHAO ZINCADO ROSCA TOTAL, 1/4" (6,3 MM)</t>
  </si>
  <si>
    <t xml:space="preserve"> 00039996 </t>
  </si>
  <si>
    <t>ARRUELA LISA, REDONDA, DE LATAO POLIDO, DIAMETRO NOMINAL 5/8", DIAMETRO EXTERNO = 34 MM, DIAMETRO DO FURO = 17 MM, ESPESSURA = *2,5* MM</t>
  </si>
  <si>
    <t xml:space="preserve"> 00011267 </t>
  </si>
  <si>
    <t>PORCA ZINCADA, SEXTAVADA, DIAMETRO 1/4"</t>
  </si>
  <si>
    <t xml:space="preserve"> 00039997 </t>
  </si>
  <si>
    <t>FITA METALICA PERFURADA, L = *18* MM, ROLO DE 30 M, CARGA RECOMENDADA = *30* KGF</t>
  </si>
  <si>
    <t xml:space="preserve"> 00014153 </t>
  </si>
  <si>
    <t>CAIXA DE INSPECAO PARA ATERRAMENTO E PARA RAIOS, EM POLIPROPILENO, DIAMETRO = 300 MM X ALTURA = 400 MM (INCLUIDA TAMPA SEM ESCOTILHA)</t>
  </si>
  <si>
    <t xml:space="preserve"> 00034643 </t>
  </si>
  <si>
    <t>PARAFUSO DE FERRO POLIDO, SEXTAVADO, COM ROSCA PARCIAL, DIAMETRO 5/8", COMPRIMENTO 6", COM PORCA E ARRUELA DE PRESSAO MEDIA</t>
  </si>
  <si>
    <t xml:space="preserve"> 00004346 </t>
  </si>
  <si>
    <t>ARMACAO VERTICAL COM HASTE E CONTRA-PINO, EM CHAPA DE ACO GALVANIZADO 3/16", COM 1 ESTRIBO, SEM ISOLADOR</t>
  </si>
  <si>
    <t xml:space="preserve"> 00001094 </t>
  </si>
  <si>
    <t>ELETRODUTO RÍGIDO ROSCÁVEL, PVC, DN 32 MM (1"), PARA CIRCUITOS TERMINAIS, INSTALADO EM PAREDE - FORNECIMENTO E INSTALAÇÃO. AF_03/2023</t>
  </si>
  <si>
    <t xml:space="preserve"> 91872 </t>
  </si>
  <si>
    <t>Sistema de Proteção contra Descargas Atmosféricas - SPDA</t>
  </si>
  <si>
    <t>HASTE DE ATERRAMENTO, DIÂMETRO 3/4", COM 3 METROS - FORNECIMENTO E INSTALAÇÃO. AF_08/2023</t>
  </si>
  <si>
    <t xml:space="preserve"> 96986 </t>
  </si>
  <si>
    <t>Postes de Concreto e Metálicos</t>
  </si>
  <si>
    <t>ASSENTAMENTO DE POSTE DE CONCRETO COM COMPRIMENTO NOMINAL DE 9 M, CARGA NOMINAL MENOR OU IGUAL A 1000 DAN, ENGASTAMENTO SIMPLES COM 1,5 M DE SOLO (NÃO INCLUI FORNECIMENTO). AF_04/2025</t>
  </si>
  <si>
    <t xml:space="preserve"> 100578 </t>
  </si>
  <si>
    <t>CONECTOR GRAMPO METÁLICO TIPO OLHAL, PARA SPDA, PARA HASTE DE ATERRAMENTO DE 3/4'' E CABOS DE 10 A 50 MM2 - FORNECIMENTO E INSTALAÇÃO. AF_08/2023</t>
  </si>
  <si>
    <t xml:space="preserve"> 104749 </t>
  </si>
  <si>
    <t>CORDOALHA DE COBRE NU 50 MM², ENTERRADA - FORNECIMENTO E INSTALAÇÃO. AF_08/2023</t>
  </si>
  <si>
    <t xml:space="preserve"> 96977 </t>
  </si>
  <si>
    <t>DISJUNTOR MONOPOLAR TIPO DIN, CORRENTE NOMINAL DE 50A - FORNECIMENTO E INSTALAÇÃO. AF_07/2025</t>
  </si>
  <si>
    <t xml:space="preserve"> 93659 </t>
  </si>
  <si>
    <t>CABO DE COBRE FLEXÍVEL ISOLADO, 10 MM², ANTI-CHAMA 0,6/1,0 KV, PARA CIRCUITOS TERMINAIS - FORNECIMENTO E INSTALAÇÃO. AF_03/2023</t>
  </si>
  <si>
    <t xml:space="preserve"> 91933 </t>
  </si>
  <si>
    <t>CURVA 180 GRAUS PARA ELETRODUTO, PVC, ROSCÁVEL, DN 32 MM (1"), PARA CIRCUITOS TERMINAIS, INSTALADA EM PAREDE - FORNECIMENTO E INSTALAÇÃO. AF_03/2023</t>
  </si>
  <si>
    <t xml:space="preserve"> 91919 </t>
  </si>
  <si>
    <t>CURVA 90 GRAUS PARA ELETRODUTO, PVC, ROSCÁVEL, DN 32 MM (1"), PARA CIRCUITOS TERMINAIS, INSTALADA EM PAREDE - FORNECIMENTO E INSTALAÇÃO. AF_03/2023</t>
  </si>
  <si>
    <t xml:space="preserve"> 91917 </t>
  </si>
  <si>
    <t>LUVA PARA ELETRODUTO, PVC, ROSCÁVEL, DN 32 MM (1"), PARA CIRCUITOS TERMINAIS, INSTALADA EM PAREDE - FORNECIMENTO E INSTALAÇÃO. AF_03/2023</t>
  </si>
  <si>
    <t xml:space="preserve"> 91885 </t>
  </si>
  <si>
    <t>Instalações Elétricas - Rede de Distribuição</t>
  </si>
  <si>
    <t>16,00</t>
  </si>
  <si>
    <t>CABO DE COBRE NU 35 MM2 MEIO-DURO</t>
  </si>
  <si>
    <t xml:space="preserve"> 00000863 </t>
  </si>
  <si>
    <t>POSTE CONICO CONTINUO EM ACO GALVANIZADO, CURVO, BRACO SIMPLES, ENGASTADO, H = 9 M, DIAMETRO INFERIOR = *135* MM</t>
  </si>
  <si>
    <t xml:space="preserve"> 00005051 </t>
  </si>
  <si>
    <t>GUINDAUTO HIDRÁULICO, CAPACIDADE MÁXIMA DE CARGA 6200 KG, MOMENTO MÁXIMO DE CARGA 11,7 TM, ALCANCE MÁXIMO HORIZONTAL 9,70 M, INCLUSIVE CAMINHÃO TOCO PBT 16.000 KG, POTÊNCIA DE 189 CV - CHI DIURNO. AF_06/2014</t>
  </si>
  <si>
    <t xml:space="preserve"> 5930 </t>
  </si>
  <si>
    <t>GUINDAUTO HIDRÁULICO, CAPACIDADE MÁXIMA DE CARGA 6200 KG, MOMENTO MÁXIMO DE CARGA 11,7 TM, ALCANCE MÁXIMO HORIZONTAL 9,70 M, INCLUSIVE CAMINHÃO TOCO PBT 16.000 KG, POTÊNCIA DE 189 CV - CHP DIURNO. AF_06/2014</t>
  </si>
  <si>
    <t xml:space="preserve"> 5928 </t>
  </si>
  <si>
    <t>LUMINARIA DE LED PARA ILUMINACAO PUBLICA, DE 138 W ATE 180 W, INVOLUCRO EM ALUMINIO OU ACO INOX</t>
  </si>
  <si>
    <t xml:space="preserve"> 00042247 </t>
  </si>
  <si>
    <t>Luminárias Externas</t>
  </si>
  <si>
    <t>19,00</t>
  </si>
  <si>
    <t>21,00</t>
  </si>
  <si>
    <t>RELE FOTOELETRICO INTERNO E EXTERNO BIVOLT 1000 W, DE CONECTOR, SEM BASE</t>
  </si>
  <si>
    <t xml:space="preserve"> 00002510 </t>
  </si>
  <si>
    <t>917,92</t>
  </si>
  <si>
    <t>212,00</t>
  </si>
  <si>
    <t>PREPARO DE FUNDO DE VALA COM LARGURA MENOR QUE 1,5 M, COM CAMADA DE AREIA, LANÇAMENTO MANUAL. AF_08/2020</t>
  </si>
  <si>
    <t xml:space="preserve"> 101618 </t>
  </si>
  <si>
    <t>PEÇA RETANGULAR PRÉ-MOLDADA, VOLUME DE CONCRETO DE 10 A 30 LITROS, TAXA DE AÇO APROXIMADA DE 30KG/M³. AF_03/2024</t>
  </si>
  <si>
    <t xml:space="preserve"> 97734 </t>
  </si>
  <si>
    <t>PREPARO DE FUNDO DE VALA COM LARGURA MENOR QUE 1,5 M, COM CAMADA DE BRITA, LANÇAMENTO MANUAL. AF_08/2020</t>
  </si>
  <si>
    <t xml:space="preserve"> 101619 </t>
  </si>
  <si>
    <t>303,16</t>
  </si>
  <si>
    <t>ELETRODUTO/DUTO PEAD FLEXIVEL PAREDE SIMPLES, CORRUGACAO HELICOIDAL, COR PRETA, SEM ROSCA, DE 1 1/2", CRC 680 N, PARA CABEAMENTO SUBTERRANEO (NBR 15715)</t>
  </si>
  <si>
    <t xml:space="preserve"> 00039246 </t>
  </si>
  <si>
    <t>Redes Enterradas de Distribuição Elétrica</t>
  </si>
  <si>
    <t>DISPOSITIVO DR, 4 POLOS, SENSIBILIDADE DE 30 MA, CORRENTE DE 25 A, TIPO AC</t>
  </si>
  <si>
    <t xml:space="preserve"> 00039455 </t>
  </si>
  <si>
    <t>TERMINAL A COMPRESSAO EM COBRE ESTANHADO PARA CABO 6 MM2, 1 FURO E 1 COMPRESSAO, PARA PARAFUSO DE FIXACAO M6</t>
  </si>
  <si>
    <t xml:space="preserve"> 00001573 </t>
  </si>
  <si>
    <t>DISPOSITIVO DPS CLASSE II, 1 POLO, TENSAO MAXIMA DE 175 V, CORRENTE MAXIMA DE *20* KA (TIPO AC)</t>
  </si>
  <si>
    <t xml:space="preserve"> 00039465 </t>
  </si>
  <si>
    <t>DISJUNTOR TERMOMAGNETICO PARA TRILHO DIN (IEC), TRIPOLAR, 10 - 50 A</t>
  </si>
  <si>
    <t xml:space="preserve"> 00034709 </t>
  </si>
  <si>
    <t>413,55</t>
  </si>
  <si>
    <t>CONCRETO USINADO BOMBEAVEL, CLASSE DE RESISTENCIA C20, COM BRITA 0 E 1, SLUMP = 100 +/- 20 MM, EXCLUI SERVICO DE BOMBEAMENTO (NBR 8953)</t>
  </si>
  <si>
    <t xml:space="preserve"> 00034492 </t>
  </si>
  <si>
    <t>AREIA MEDIA - POSTO JAZIDA/FORNECEDOR (RETIRADO NA JAZIDA, SEM TRANSPORTE)</t>
  </si>
  <si>
    <t xml:space="preserve"> 00000370 </t>
  </si>
  <si>
    <t>Guias e sarjetas</t>
  </si>
  <si>
    <t>MEIO-FIO OU GUIA DE CONCRETO, PRE-MOLDADO, COMP 1 M, *30 X 12/15* CM (H X L1/L2)</t>
  </si>
  <si>
    <t xml:space="preserve"> 00004059 </t>
  </si>
  <si>
    <t>TELA DE ACO SOLDADA NERVURADA, CA-60, Q-196, (3,11 KG/M2), DIAMETRO DO FIO = 5,0 MM, LARGURA = 2,45 M, ESPACAMENTO DA MALHA = 10 X 10 CM</t>
  </si>
  <si>
    <t xml:space="preserve"> 00007156 </t>
  </si>
  <si>
    <t>SARRAFO *2,5 X 10* CM EM PINUS, MISTA OU EQUIVALENTE DA REGIAO - BRUTA</t>
  </si>
  <si>
    <t xml:space="preserve"> 00004509 </t>
  </si>
  <si>
    <t>Passeios de Concreto</t>
  </si>
  <si>
    <t>PLACA VIBRATÓRIA REVERSÍVEL COM MOTOR 4 TEMPOS A GASOLINA, FORÇA CENTRÍFUGA DE 25 KN (2500 KGF), POTÊNCIA 5,5 CV - CHP DIURNO. AF_08/2015</t>
  </si>
  <si>
    <t xml:space="preserve"> 91277 </t>
  </si>
  <si>
    <t>Radier, Piso de Concreto e Laje sobre Solo</t>
  </si>
  <si>
    <t>335,00</t>
  </si>
  <si>
    <t>PEDRA DE MAO OU PEDRA RACHAO PARA ARRIMO/FUNDACAO (POSTO PEDREIRA/FORNECEDOR, SEM FRETE)</t>
  </si>
  <si>
    <t xml:space="preserve"> 00004730 </t>
  </si>
  <si>
    <t>Dissipadores de Energia</t>
  </si>
  <si>
    <t>283,26</t>
  </si>
  <si>
    <t>ESCAVADEIRA HIDRÁULICA SOBRE ESTEIRAS, CAÇAMBA 0,80 M3, PESO OPERACIONAL 17 T, POTENCIA BRUTA 111 HP - CHP DIURNO. AF_06/2014</t>
  </si>
  <si>
    <t xml:space="preserve"> 5631 </t>
  </si>
  <si>
    <t>ESCAVADEIRA HIDRÁULICA SOBRE ESTEIRAS, CAÇAMBA 0,80 M3, PESO OPERACIONAL 17 T, POTENCIA BRUTA 111 HP - CHI DIURNO. AF_06/2014</t>
  </si>
  <si>
    <t xml:space="preserve"> 5632 </t>
  </si>
  <si>
    <t>2.355,00</t>
  </si>
  <si>
    <t>CAMINHÃO BASCULANTE 10 M3, TRUCADO CABINE SIMPLES, PESO BRUTO TOTAL 23.000 KG, CARGA ÚTIL MÁXIMA 15.935 KG, DISTÂNCIA ENTRE EIXOS 4,80 M, POTÊNCIA 230 CV INCLUSIVE CAÇAMBA METÁLICA - CHP DIURNO. AF_06/2014</t>
  </si>
  <si>
    <t xml:space="preserve"> 91386 </t>
  </si>
  <si>
    <t>Transporte, Carga e Descarga de Materiais</t>
  </si>
  <si>
    <t>471,00</t>
  </si>
  <si>
    <t>ESCAVADEIRA HIDRÁULICA SOBRE ESTEIRAS, CAÇAMBA 1,20 M3, PESO OPERACIONAL 21 T, POTÊNCIA BRUTA 155 HP - CHP DIURNO. AF_06/2014</t>
  </si>
  <si>
    <t xml:space="preserve"> 88907 </t>
  </si>
  <si>
    <t>ESCAVADEIRA HIDRÁULICA SOBRE ESTEIRAS, CAÇAMBA 1,20 M3, PESO OPERACIONAL 21 T, POTÊNCIA BRUTA 155 HP - CHI DIURNO. AF_06/2014</t>
  </si>
  <si>
    <t xml:space="preserve"> 88908 </t>
  </si>
  <si>
    <t>ROLO COMPACTADOR VIBRATÓRIO PÉ DE CARNEIRO PARA SOLOS, POTÊNCIA 80 HP, PESO OPERACIONAL SEM/COM LASTRO 7,4 / 8,8 T, LARGURA DE TRABALHO 1,68 M - CHP DIURNO. AF_02/2016</t>
  </si>
  <si>
    <t xml:space="preserve"> 73436 </t>
  </si>
  <si>
    <t>ROLO COMPACTADOR VIBRATÓRIO PÉ DE CARNEIRO PARA SOLOS, POTÊNCIA 80 HP, PESO OPERACIONAL SEM/COM LASTRO 7,4 / 8,8 T, LARGURA DE TRABALHO 1,68 M - CHI DIURNO. AF_02/2016</t>
  </si>
  <si>
    <t xml:space="preserve"> 93244 </t>
  </si>
  <si>
    <t>MOTONIVELADORA POTÊNCIA BÁSICA LÍQUIDA (PRIMEIRA MARCHA) 125 HP, PESO BRUTO 13032 KG, LARGURA DA LÂMINA DE 3,7 M - CHP DIURNO. AF_06/2014</t>
  </si>
  <si>
    <t xml:space="preserve"> 5932 </t>
  </si>
  <si>
    <t>MOTONIVELADORA POTÊNCIA BÁSICA LÍQUIDA (PRIMEIRA MARCHA) 125 HP, PESO BRUTO 13032 KG, LARGURA DA LÂMINA DE 3,7 M - CHI DIURNO. AF_06/2014</t>
  </si>
  <si>
    <t xml:space="preserve"> 5934 </t>
  </si>
  <si>
    <t>CAMINHÃO PIPA 10.000 L TRUCADO, PESO BRUTO TOTAL 23.000 KG, CARGA ÚTIL MÁXIMA 15.935 KG, DISTÂNCIA ENTRE EIXOS 4,8 M, POTÊNCIA 230 CV, INCLUSIVE TANQUE DE AÇO PARA TRANSPORTE DE ÁGUA - CHP DIURNO. AF_06/2014</t>
  </si>
  <si>
    <t xml:space="preserve"> 5901 </t>
  </si>
  <si>
    <t>Aterros, Bases, Sub bases e Imprimações</t>
  </si>
  <si>
    <t>576,00</t>
  </si>
  <si>
    <t>TRATOR DE ESTEIRAS, POTÊNCIA 125 HP, PESO OPERACIONAL 12,9 T, COM LÂMINA 2,7 M3 - CHI DIURNO. AF_10/2014</t>
  </si>
  <si>
    <t xml:space="preserve"> 88844 </t>
  </si>
  <si>
    <t>TRATOR DE ESTEIRAS, POTÊNCIA 125 HP, PESO OPERACIONAL 12,9 T, COM LÂMINA 2,7 M3 - CHP DIURNO. AF_10/2014</t>
  </si>
  <si>
    <t xml:space="preserve"> 88843 </t>
  </si>
  <si>
    <t>CARGA, MANOBRA E DESCARGA DE SOLOS E MATERIAIS GRANULARES EM CAMINHÃO BASCULANTE 10 M³ - CARGA COM PÁ CARREGADEIRA (CAÇAMBA DE 1,7 A 2,8 M³ / 128 HP) E DESCARGA LIVRE (UNIDADE: M3). AF_07/2020</t>
  </si>
  <si>
    <t xml:space="preserve"> 100974 </t>
  </si>
  <si>
    <t>Escavação Horizontal</t>
  </si>
  <si>
    <t>2.880,00</t>
  </si>
  <si>
    <t>TRATOR DE ESTEIRAS, POTÊNCIA 100 HP, PESO OPERACIONAL 9,4 T, COM LÂMINA 2,19 M3 - CHP DIURNO. AF_06/2014</t>
  </si>
  <si>
    <t xml:space="preserve"> 89032 </t>
  </si>
  <si>
    <t>JARDINEIRO COM ENCARGOS COMPLEMENTARES</t>
  </si>
  <si>
    <t xml:space="preserve"> 88441 </t>
  </si>
  <si>
    <t>TRATOR DE ESTEIRAS, POTÊNCIA 100 HP, PESO OPERACIONAL 9,4 T, COM LÂMINA 2,19 M3 - CHI DIURNO. AF_06/2014</t>
  </si>
  <si>
    <t xml:space="preserve"> 89031 </t>
  </si>
  <si>
    <t>Supressão Vegetal</t>
  </si>
  <si>
    <t>704,00</t>
  </si>
  <si>
    <t>Encargos Complementares</t>
  </si>
  <si>
    <t>EPI - FAMILIA SERVENTE - HORISTA (ENCARGOS COMPLEMENTARES - COLETADO CAIXA)</t>
  </si>
  <si>
    <t xml:space="preserve"> 00043491 </t>
  </si>
  <si>
    <t>VIGIA DIURNO (HORISTA)</t>
  </si>
  <si>
    <t xml:space="preserve"> 00034345 </t>
  </si>
  <si>
    <t>TRANSPORTE - HORISTA (COLETADO CAIXA - ENCARGOS COMPLEMENTARES)</t>
  </si>
  <si>
    <t xml:space="preserve"> 00037371 </t>
  </si>
  <si>
    <t>SEGURO - HORISTA (COLETADO CAIXA - ENCARGOS COMPLEMENTARES)</t>
  </si>
  <si>
    <t xml:space="preserve"> 00037373 </t>
  </si>
  <si>
    <t>FERRAMENTAS - FAMILIA SERVENTE - HORISTA (ENCARGOS COMPLEMENTARES - COLETADO CAIXA)</t>
  </si>
  <si>
    <t xml:space="preserve"> 00043467 </t>
  </si>
  <si>
    <t>EXAMES - HORISTA (COLETADO CAIXA - ENCARGOS COMPLEMENTARES)</t>
  </si>
  <si>
    <t xml:space="preserve"> 00037372 </t>
  </si>
  <si>
    <t>ALIMENTACAO - HORISTA (COLETADO CAIXA - ENCARGOS COMPLEMENTARES)</t>
  </si>
  <si>
    <t xml:space="preserve"> 00037370 </t>
  </si>
  <si>
    <t>CURSO DE CAPACITAÇÃO PARA VIGIA DIURNO (ENCARGOS COMPLEMENTARES) - HORISTA</t>
  </si>
  <si>
    <t xml:space="preserve"> 100288 </t>
  </si>
  <si>
    <t>EPI - FAMILIA ENCARREGADO GERAL - HORISTA (ENCARGOS COMPLEMENTARES - COLETADO CAIXA)</t>
  </si>
  <si>
    <t xml:space="preserve"> 00043487 </t>
  </si>
  <si>
    <t>ENCARREGADO GERAL DE OBRAS (HORISTA)</t>
  </si>
  <si>
    <t xml:space="preserve"> 00004083 </t>
  </si>
  <si>
    <t>FERRAMENTAS - FAMILIA ENCARREGADO GERAL - HORISTA (ENCARGOS COMPLEMENTARES - COLETADO CAIXA)</t>
  </si>
  <si>
    <t xml:space="preserve"> 00043463 </t>
  </si>
  <si>
    <t>CURSO DE CAPACITAÇÃO PARA ENCARREGADO GERAL (ENCARGOS COMPLEMENTARES) - HORISTA</t>
  </si>
  <si>
    <t xml:space="preserve"> 95401 </t>
  </si>
  <si>
    <t>146,5308</t>
  </si>
  <si>
    <t>ENGENHEIRO CIVIL DE OBRA PLENO (HORISTA)</t>
  </si>
  <si>
    <t xml:space="preserve"> 00002707 </t>
  </si>
  <si>
    <t>EPI - FAMILIA ENGENHEIRO CIVIL - HORISTA (ENCARGOS COMPLEMENTARES - COLETADO CAIXA)</t>
  </si>
  <si>
    <t xml:space="preserve"> 00043486 </t>
  </si>
  <si>
    <t>FERRAMENTAS - FAMILIA ENGENHEIRO CIVIL - HORISTA (ENCARGOS COMPLEMENTARES - COLETADO CAIXA)</t>
  </si>
  <si>
    <t xml:space="preserve"> 00043462 </t>
  </si>
  <si>
    <t>CURSO DE CAPACITAÇÃO PARA ENGENHEIRO CIVIL DE OBRA PLENO (ENCARGOS COMPLEMENTARES) - HORISTA</t>
  </si>
  <si>
    <t xml:space="preserve"> 95403 </t>
  </si>
  <si>
    <t>20,00</t>
  </si>
  <si>
    <t>CABO DE COBRE FLEXÍVEL ISOLADO, 1,5 MM², ANTI-CHAMA 450/750 V, PARA CIRCUITOS TERMINAIS - FORNECIMENTO E INSTALAÇÃO. AF_03/2023</t>
  </si>
  <si>
    <t xml:space="preserve"> 91924 </t>
  </si>
  <si>
    <t>Instalações para Canteiros de Obras</t>
  </si>
  <si>
    <t>PAREDE DE MADEIRA COMPENSADA PARA CONSTRUÇÃO TEMPORÁRIA EM CHAPA SIMPLES, EXTERNA, COM ÁREA LÍQUIDA MAIOR OU IGUAL A 6 M², COM VÃO. AF_03/2024</t>
  </si>
  <si>
    <t xml:space="preserve"> 98445 </t>
  </si>
  <si>
    <t>PAREDE DE MADEIRA COMPENSADA PARA CONSTRUÇÃO TEMPORÁRIA EM CHAPA SIMPLES, EXTERNA, COM ÁREA LÍQUIDA MENOR QUE 6 M², COM VÃO. AF_03/2024</t>
  </si>
  <si>
    <t xml:space="preserve"> 98446 </t>
  </si>
  <si>
    <t>LASTRO DE CONCRETO MAGRO, APLICADO EM PISOS, LAJES SOBRE SOLO OU RADIERS, ESPESSURA DE 5 CM. AF_01/2024</t>
  </si>
  <si>
    <t xml:space="preserve"> 95241 </t>
  </si>
  <si>
    <t>INTERRUPTOR SIMPLES (1 MÓDULO) COM 1 TOMADA DE EMBUTIR 2P+T 10 A, INCLUINDO SUPORTE E PLACA - FORNECIMENTO E INSTALAÇÃO. AF_03/2023</t>
  </si>
  <si>
    <t xml:space="preserve"> 92023 </t>
  </si>
  <si>
    <t>REATERRO MANUAL DE VALAS, COM COMPACTADOR DE SOLOS DE PERCUSSÃO. AF_08/2023</t>
  </si>
  <si>
    <t xml:space="preserve"> 93382 </t>
  </si>
  <si>
    <t>Alvenarias Diversas</t>
  </si>
  <si>
    <t>ALVENARIA DE EMBASAMENTO COM BLOCO ESTRUTURAL DE CONCRETO, DE 14X19X29CM E ARGAMASSA DE ASSENTAMENTO COM PREPARO EM BETONEIRA. AF_05/2020</t>
  </si>
  <si>
    <t xml:space="preserve"> 101165 </t>
  </si>
  <si>
    <t>CANT - CANTEIRO DE OBRAS</t>
  </si>
  <si>
    <t>PAREDE DE MADEIRA COMPENSADA PARA CONSTRUÇÃO TEMPORÁRIA EM CHAPA SIMPLES, EXTERNA, COM ÁREA LÍQUIDA MENOR QUE 6 M², SEM VÃO. AF_05/2018</t>
  </si>
  <si>
    <t xml:space="preserve"> 98442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</si>
  <si>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</si>
  <si>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94559 </t>
  </si>
  <si>
    <t>ELETRODUTO FLEXÍVEL CORRUGADO, PVC, DN 20 MM (1/2"), PARA CIRCUITOS TERMINAIS, INSTALADO EM PAREDE - FORNECIMENTO E INSTALAÇÃO. AF_03/2023</t>
  </si>
  <si>
    <t xml:space="preserve"> 91852 </t>
  </si>
  <si>
    <t>Fornecimento e instalação de ferrolho com fecho chato, em aço galvanizado / zincado, de sobrepor, com comprimento de 6"</t>
  </si>
  <si>
    <t xml:space="preserve"> 13521 </t>
  </si>
  <si>
    <t>PORTA EM ALUMÍNIO DE ABRIR TIPO VENEZIANA COM GUARNIÇÃO, FIXAÇÃO COM PARAFUSOS - FORNECIMENTO E INSTALAÇÃO. AF_10/2025</t>
  </si>
  <si>
    <t xml:space="preserve"> 91341 </t>
  </si>
  <si>
    <t>TELHAMENTO COM TELHA ONDULADA DE FIBROCIMENTO E = 6 MM, COM RECOBRIMENTO LATERAL DE 1 1/4 DE ONDA PARA TELHADO COM INCLINAÇÃO MÁXIMA DE 10°, COM ATÉ 2 ÁGUAS, INCLUSO IÇAMENTO. AF_07/2019</t>
  </si>
  <si>
    <t xml:space="preserve"> 94210 </t>
  </si>
  <si>
    <t>ELETRODUTO RÍGIDO ROSCÁVEL, PVC, DN 20 MM (1/2"), PARA CIRCUITOS TERMINAIS, INSTALADO EM PAREDE - FORNECIMENTO E INSTALAÇÃO. AF_03/2023</t>
  </si>
  <si>
    <t xml:space="preserve"> 91870 </t>
  </si>
  <si>
    <t>PAREDE DE MADEIRA COMPENSADA PARA CONSTRUÇÃO TEMPORÁRIA EM CHAPA SIMPLES, EXTERNA, SEM VÃO. AF_03/2024</t>
  </si>
  <si>
    <t xml:space="preserve"> 98441 </t>
  </si>
  <si>
    <t>Instalações Elétricas - Eletrodutos, Conexões e Conduletes Aparentes</t>
  </si>
  <si>
    <t>CONDULETE DE PVC, TIPO B, PARA ELETRODUTO DE PVC SOLDÁVEL DN 25 MM (3/4''), APARENTE - FORNECIMENTO E INSTALAÇÃO. AF_10/2022</t>
  </si>
  <si>
    <t xml:space="preserve"> 95805 </t>
  </si>
  <si>
    <t>INEL - INSTALAÇÃO ELÉTRICA/ELETRIFICAÇÃO E ILUMINAÇÃO EXTERNA</t>
  </si>
  <si>
    <t>LUMINÁRIA TIPO CALHA, DE SOBREPOR, COM 2 LÂMPADAS TUBULARES FLUORESCENTES DE 36 W, COM REATOR DE PARTIDA RÁPIDA - FORNECIMENTO E INSTALAÇÃO. AF_02/2020</t>
  </si>
  <si>
    <t xml:space="preserve"> 97586 </t>
  </si>
  <si>
    <t>Rasgos e Fixações</t>
  </si>
  <si>
    <t>FIXAÇÃO DE TUBOS VERTICAIS DE PVC ÁGUA, PVC ESGOTO, PVC ÁGUA PLUVIAL, CPVC, PPR, COBRE OU AÇO, DIÂMETROS MENORES OU IGUAIS A 40 MM, COM ABRAÇADEIRA METÁLICA RÍGIDA TIPO U PERFIL 1 1/4", FIXADA EM PERFILADO EM PAREDE. AF_09/2023_PS</t>
  </si>
  <si>
    <t xml:space="preserve"> 91173 </t>
  </si>
  <si>
    <t>TRAMA DE MADEIRA COMPOSTA POR TERÇAS PARA TELHADOS DE ATÉ 2 ÁGUAS PARA TELHA ONDULADA DE FIBROCIMENTO, METÁLICA, PLÁSTICA OU TERMOACÚSTICA, INCLUSO TRANSPORTE VERTICAL. AF_10/2025</t>
  </si>
  <si>
    <t xml:space="preserve"> 92543 </t>
  </si>
  <si>
    <t>ELETRODUTO RÍGIDO ROSCÁVEL, PVC, DN 20 MM (1/2"), PARA CIRCUITOS TERMINAIS, INSTALADO EM FORRO - FORNECIMENTO E INSTALAÇÃO. AF_03/2023</t>
  </si>
  <si>
    <t xml:space="preserve"> 91862 </t>
  </si>
  <si>
    <t>LASTRO DE CONCRETO MAGRO, APLICADO EM PISOS, LAJES SOBRE SOLO OU RADIERS, ESPESSURA DE 3 CM. AF_01/2024</t>
  </si>
  <si>
    <t xml:space="preserve"> 95240 </t>
  </si>
  <si>
    <t>FIXAÇÃO DE TUBOS HORIZONTAIS DE PVC ÁGUA, PVC ESGOTO, PVC ÁGUA PLUVIAL, CPVC, PPR, COBRE OU AÇO, DIÂMETROS MENORES OU IGUAIS A 40 MM, COM ABRAÇADEIRA METÁLICA RÍGIDA TIPO U PERFIL 1 1/4", FIXADA EM PERFILADO EM LAJE. AF_09/2023_PS</t>
  </si>
  <si>
    <t xml:space="preserve"> 91170 </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</si>
  <si>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</si>
  <si>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</si>
  <si>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</si>
  <si>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</si>
  <si>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PLACA DE OBRA (PARA CONSTRUCAO CIVIL) EM CHAPA GALVANIZADA *N. 22*, ADESIVADA, DE *2,4 X 1,2* M (SEM POSTES PARA FIXACAO)</t>
  </si>
  <si>
    <t xml:space="preserve"> 00004813 </t>
  </si>
  <si>
    <t>PREGO DE ACO POLIDO COM CABECA 10 X 10 (7/8 X 17)</t>
  </si>
  <si>
    <t xml:space="preserve"> 00005065 </t>
  </si>
  <si>
    <t>PINTURA IMUNIZANTE PARA MADEIRA, 2 DEMÃOS. AF_01/2021</t>
  </si>
  <si>
    <t xml:space="preserve"> 102234 </t>
  </si>
  <si>
    <t>Sinalização Vertical Viária</t>
  </si>
  <si>
    <t>Planilha Orçamentária Analítica</t>
  </si>
  <si>
    <t>VALVULA DE ESCOAMENTO PARA TANQUE, EM METAL CROMADO, 1.1/2", SEM LADRAO, COM TAMPAO PLASTICO</t>
  </si>
  <si>
    <t xml:space="preserve"> 00037588 </t>
  </si>
  <si>
    <t>FITA VEDA ROSCA, EM PTFE, ROLO DE 18 MM X 10 M (L X C)</t>
  </si>
  <si>
    <t xml:space="preserve"> 00003146 </t>
  </si>
  <si>
    <t>KWH</t>
  </si>
  <si>
    <t>Franquia</t>
  </si>
  <si>
    <t>ENERGIA ELETRICA ATE 2000 KWH INDUSTRIAL, SEM DEMANDA</t>
  </si>
  <si>
    <t xml:space="preserve"> 00002705 </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</si>
  <si>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</si>
  <si>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</si>
  <si>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</si>
  <si>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Equipamento para Aquisição Permanente</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</si>
  <si>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</si>
  <si>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</si>
  <si>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</si>
  <si>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</si>
  <si>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</si>
  <si>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</si>
  <si>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</si>
  <si>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</si>
  <si>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REJUNTE EPOXI, QUALQUER COR</t>
  </si>
  <si>
    <t xml:space="preserve"> 00037329 </t>
  </si>
  <si>
    <t>ANEL DE VEDACAO, PVC FLEXIVEL, 100 MM, PARA SAIDA DE BACIA / VASO SANITARIO</t>
  </si>
  <si>
    <t xml:space="preserve"> 00006138 </t>
  </si>
  <si>
    <t>BACIA SANITARIA (VASO) COM CAIXA ACOPLADA, SIFAO APARENTE, DE LOUCA BRANCA (SEM ASSENTO)</t>
  </si>
  <si>
    <t xml:space="preserve"> 00010422 </t>
  </si>
  <si>
    <t>PARAFUSO NIQUELADO COM ACABAMENTO CROMADO PARA FIXAR PECA SANITARIA, INCLUI PORCA CEGA, ARRUELA E BUCHA DE NYLON TAMANHO S-10</t>
  </si>
  <si>
    <t xml:space="preserve"> 00004384 </t>
  </si>
  <si>
    <t>EPI - FAMILIA OPERADOR ESCAVADEIRA - HORISTA (ENCARGOS COMPLEMENTARES - COLETADO CAIXA)</t>
  </si>
  <si>
    <t xml:space="preserve"> 00043488 </t>
  </si>
  <si>
    <t>OPERADOR DE MAQUINAS E TRATORES DIVERSOS - TERRAPLANAGEM (HORISTA)</t>
  </si>
  <si>
    <t xml:space="preserve"> 00004230 </t>
  </si>
  <si>
    <t>FERRAMENTAS - FAMILIA OPERADOR ESCAVADEIRA - HORISTA (ENCARGOS COMPLEMENTARES - COLETADO CAIXA)</t>
  </si>
  <si>
    <t xml:space="preserve"> 00043464 </t>
  </si>
  <si>
    <t>CURSO DE CAPACITAÇÃO PARA TRATORISTA (ENCARGOS COMPLEMENTARES) - HORISTA</t>
  </si>
  <si>
    <t xml:space="preserve"> 95386 </t>
  </si>
  <si>
    <t>TRATORISTA COM ENCARGOS COMPLEMENTARES</t>
  </si>
  <si>
    <t xml:space="preserve"> 88324 </t>
  </si>
  <si>
    <t>TRATOR DE PNEUS COM POTENCIA DE 122 CV, TRACAO 4 X 4, PESO COM LASTRO DE 4510 KG</t>
  </si>
  <si>
    <t xml:space="preserve"> 00036511 </t>
  </si>
  <si>
    <t>TRATOR DE PNEUS, POTÊNCIA 122 CV, TRAÇÃO 4X4, PESO COM LASTRO DE 4.510 KG - JUROS. AF_06/2014</t>
  </si>
  <si>
    <t xml:space="preserve"> 7064 </t>
  </si>
  <si>
    <t>TRATOR DE PNEUS, POTÊNCIA 122 CV, TRAÇÃO 4X4, PESO COM LASTRO DE 4.510 KG - DEPRECIAÇÃO. AF_06/2014</t>
  </si>
  <si>
    <t xml:space="preserve"> 7063 </t>
  </si>
  <si>
    <t>OLEO DIESEL COMBUSTIVEL COMUM METROPOLITANO S-10 OU S-500</t>
  </si>
  <si>
    <t xml:space="preserve"> 00004221 </t>
  </si>
  <si>
    <t>TRATOR DE ESTEIRAS, POTÊNCIA 125 HP, PESO OPERACIONAL 12,9 T, COM LÂMINA 2,7 M3 - MATERIAIS NA OPERAÇÃO. AF_10/2014</t>
  </si>
  <si>
    <t xml:space="preserve"> 88842 </t>
  </si>
  <si>
    <t>TRATOR DE ESTEIRAS, POTENCIA 125 HP, PESO OPERACIONAL DE 12,9 T, COM LAMINA COM CAPACIDADE DE 2,7 M3</t>
  </si>
  <si>
    <t xml:space="preserve"> 00036509 </t>
  </si>
  <si>
    <t>TRATOR DE ESTEIRAS, POTÊNCIA 125 HP, PESO OPERACIONAL 12,9 T, COM LÂMINA 2,7 M3 - MANUTENÇÃO. AF_10/2014</t>
  </si>
  <si>
    <t xml:space="preserve"> 88841 </t>
  </si>
  <si>
    <t>TRATOR DE ESTEIRAS, POTÊNCIA 125 HP, PESO OPERACIONAL 12,9 T, COM LÂMINA 2,7 M3 - JUROS. AF_10/2014</t>
  </si>
  <si>
    <t xml:space="preserve"> 88840 </t>
  </si>
  <si>
    <t>TRATOR DE ESTEIRAS, POTÊNCIA 125 HP, PESO OPERACIONAL 12,9 T, COM LÂMINA 2,7 M3 - DEPRECIAÇÃO. AF_10/2014</t>
  </si>
  <si>
    <t xml:space="preserve"> 88839 </t>
  </si>
  <si>
    <t>TRATOR DE ESTEIRAS, POTÊNCIA 100 HP, PESO OPERACIONAL 9,4 T, COM LÂMINA 2,19 M3 - MATERIAIS NA OPERAÇÃO. AF_06/2014</t>
  </si>
  <si>
    <t xml:space="preserve"> 53817 </t>
  </si>
  <si>
    <t>TRATOR DE ESTEIRAS, POTENCIA DE 100 HP, PESO OPERACIONAL DE 9,4 T, COM LAMINA COM CAPACIDADE DE 2,19 M3</t>
  </si>
  <si>
    <t xml:space="preserve"> 00007622 </t>
  </si>
  <si>
    <t>TRATOR DE ESTEIRAS, POTÊNCIA 100 HP, PESO OPERACIONAL 9,4 T, COM LÂMINA 2,19 M3 - MANUTENÇÃO. AF_06/2014</t>
  </si>
  <si>
    <t xml:space="preserve"> 5724 </t>
  </si>
  <si>
    <t>TRATOR DE ESTEIRAS, POTÊNCIA 100 HP, PESO OPERACIONAL 9,4 T, COM LÂMINA 2,19 M3 - JUROS. AF_06/2014</t>
  </si>
  <si>
    <t xml:space="preserve"> 89030 </t>
  </si>
  <si>
    <t>TRATOR DE ESTEIRAS, POTÊNCIA 100 HP, PESO OPERACIONAL 9,4 T, COM LÂMINA 2,19 M3 - DEPRECIAÇÃO. AF_06/2014</t>
  </si>
  <si>
    <t xml:space="preserve"> 89029 </t>
  </si>
  <si>
    <t>TOMADA 2P+T 20A, 250V (APENAS MODULO)</t>
  </si>
  <si>
    <t xml:space="preserve"> 00038102 </t>
  </si>
  <si>
    <t>TOMADA 2P+T 10A, 250V (APENAS MODULO)</t>
  </si>
  <si>
    <t xml:space="preserve"> 00038101 </t>
  </si>
  <si>
    <t>TERMOFUSORA PARA TUBOS E CONEXÕES EM PPR COM DIÂMETROS DE 20 A 63 MM, POTÊNCIA DE 800 W, TENSAO 220 V - MATERIAIS NA OPERAÇÃO. AF_05/2022</t>
  </si>
  <si>
    <t xml:space="preserve"> 104090 </t>
  </si>
  <si>
    <t>TERMOFUSORA PARA TUBOS E CONEXOES EM PPR COM DIAMETROS DE 20 A 63 MM, POTENCIA DE 800 W, TENSAO 220 V</t>
  </si>
  <si>
    <t xml:space="preserve"> 00038415 </t>
  </si>
  <si>
    <t>TERMOFUSORA PARA TUBOS E CONEXÕES EM PPR COM DIÂMETROS DE 20 A 63 MM, POTÊNCIA DE 800 W, TENSAO 220 V - MANUTENÇÃO. AF_05/2022</t>
  </si>
  <si>
    <t xml:space="preserve"> 104089 </t>
  </si>
  <si>
    <t>TERMOFUSORA PARA TUBOS E CONEXÕES EM PPR COM DIÂMETROS DE 20 A 63 MM, POTÊNCIA DE 800 W, TENSAO 220 V - JUROS. AF_05/2022</t>
  </si>
  <si>
    <t xml:space="preserve"> 104088 </t>
  </si>
  <si>
    <t>TERMOFUSORA PARA TUBOS E CONEXÕES EM PPR COM DIÂMETROS DE 20 A 63 MM, POTÊNCIA DE 800 W, TENSAO 220 V - DEPRECIAÇÃO. AF_05/2022</t>
  </si>
  <si>
    <t xml:space="preserve"> 104087 </t>
  </si>
  <si>
    <t>CONJUNTO ARRUELAS DE VEDACAO 5/16" PARA TELHA FIBROCIMENTO (UMA ARRUELA METALICA E UMA ARRUELA PVC - CONICAS)</t>
  </si>
  <si>
    <t xml:space="preserve"> 00001607 </t>
  </si>
  <si>
    <t>PARAFUSO ZINCADO ROSCA SOBERBA, CABECA SEXTAVADA, 5/16" X 250 MM, PARA FIXACAO DE TELHA EM MADEIRA</t>
  </si>
  <si>
    <t xml:space="preserve"> 00004302 </t>
  </si>
  <si>
    <t>TELHA DE FIBROCIMENTO ONDULADA E = 6 MM, DE 2,44 X 1,10 M (SEM AMIANTO)</t>
  </si>
  <si>
    <t xml:space="preserve"> 00007194 </t>
  </si>
  <si>
    <t>TELHADOR / TELHADISTA (HORISTA)</t>
  </si>
  <si>
    <t xml:space="preserve"> 00012869 </t>
  </si>
  <si>
    <t>FERRAMENTAS - FAMILIA CARPINTEIRO DE FORMAS - HORISTA (ENCARGOS COMPLEMENTARES - COLETADO CAIXA)</t>
  </si>
  <si>
    <t xml:space="preserve"> 00043459 </t>
  </si>
  <si>
    <t>EPI - FAMILIA CARPINTEIRO DE FORMAS - HORISTA (ENCARGOS COMPLEMENTARES - COLETADO CAIXA)</t>
  </si>
  <si>
    <t xml:space="preserve"> 00043483 </t>
  </si>
  <si>
    <t>CURSO DE CAPACITAÇÃO PARA TELHADISTA (ENCARGOS COMPLEMENTARES) - HORISTA</t>
  </si>
  <si>
    <t xml:space="preserve"> 95385 </t>
  </si>
  <si>
    <t>ESPELHO / PLACA DE 3 POSTOS 4" X 2", PARA INSTALACAO DE TOMADAS E INTERRUPTORES</t>
  </si>
  <si>
    <t xml:space="preserve"> 00038094 </t>
  </si>
  <si>
    <t>SUPORTE DE FIXACAO PARA ESPELHO / PLACA 4" X 2", PARA 3 MODULOS, PARA INSTALACAO DE TOMADAS E INTERRUPTORES (SOMENTE SUPORTE)</t>
  </si>
  <si>
    <t xml:space="preserve"> 00038099 </t>
  </si>
  <si>
    <t>SIFAO EM METAL CROMADO PARA PIA OU LAVATORIO, 1 X 1.1/2"</t>
  </si>
  <si>
    <t xml:space="preserve"> 00006136 </t>
  </si>
  <si>
    <t>SERVENTE DE OBRAS (HORISTA)</t>
  </si>
  <si>
    <t xml:space="preserve"> 00006111 </t>
  </si>
  <si>
    <t>CURSO DE CAPACITAÇÃO PARA SERVENTE (ENCARGOS COMPLEMENTARES) - HORISTA</t>
  </si>
  <si>
    <t xml:space="preserve"> 95378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</si>
  <si>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</si>
  <si>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</si>
  <si>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</si>
  <si>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</si>
  <si>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</si>
  <si>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</si>
  <si>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</si>
  <si>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</si>
  <si>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</si>
  <si>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</si>
  <si>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</si>
  <si>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</si>
  <si>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ROLO COMPACTADOR VIBRATÓRIO PÉ DE CARNEIRO PARA SOLOS, POTÊNCIA 80 HP, PESO OPERACIONAL SEM/COM LASTRO 7,4 / 8,8 T, LARGURA DE TRABALHO 1,68 M - MATERIAIS NA OPERAÇÃO. AF_02/2016</t>
  </si>
  <si>
    <t xml:space="preserve"> 73315 </t>
  </si>
  <si>
    <t>ROLO COMPACTADOR PE DE CARNEIRO VIBRATORIO, POTENCIA 80 HP, PESO OPERACIONAL SEM/COM LASTRO 7,4/8,8 T, LARGURA DE TRABALHO 1,68 M</t>
  </si>
  <si>
    <t xml:space="preserve"> 00014513 </t>
  </si>
  <si>
    <t>ROLO COMPACTADOR VIBRATÓRIO PÉ DE CARNEIRO PARA SOLOS, POTÊNCIA 80 HP, PESO OPERACIONAL SEM/COM LASTRO 7,4 / 8,8 T, LARGURA DE TRABALHO 1,68 M - MANUTENÇÃO. AF_02/2016</t>
  </si>
  <si>
    <t xml:space="preserve"> 5089 </t>
  </si>
  <si>
    <t>ROLO COMPACTADOR VIBRATÓRIO PÉ DE CARNEIRO PARA SOLOS, POTÊNCIA 80 HP, PESO OPERACIONAL SEM/COM LASTRO 7,4 / 8,8 T, LARGURA DE TRABALHO 1,68 M - JUROS. AF_02/2016</t>
  </si>
  <si>
    <t xml:space="preserve"> 73313 </t>
  </si>
  <si>
    <t>ROLO COMPACTADOR VIBRATÓRIO PÉ DE CARNEIRO PARA SOLOS, POTÊNCIA 80 HP, PESO OPERACIONAL SEM/COM LASTRO 7,4 / 8,8 T, LARGURA DE TRABALHO 1,68 M - DEPRECIAÇÃO. AF_02/2016</t>
  </si>
  <si>
    <t xml:space="preserve"> 73309 </t>
  </si>
  <si>
    <t>OPERADOR DE ROLO COMPACTADOR COM ENCARGOS COMPLEMENTARES</t>
  </si>
  <si>
    <t xml:space="preserve"> 88303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</si>
  <si>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</si>
  <si>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</si>
  <si>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</si>
  <si>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</si>
  <si>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</si>
  <si>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</si>
  <si>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</si>
  <si>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</si>
  <si>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</si>
  <si>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</si>
  <si>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</si>
  <si>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</si>
  <si>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COMPACTADOR DE SOLOS DE PERCUSSÃO (SOQUETE) COM MOTOR A GASOLINA 4 TEMPOS, POTÊNCIA 4 CV - CHP DIURNO. AF_08/2015</t>
  </si>
  <si>
    <t xml:space="preserve"> 91533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</si>
  <si>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</si>
  <si>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</si>
  <si>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</si>
  <si>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</si>
  <si>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</si>
  <si>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</si>
  <si>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</si>
  <si>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</si>
  <si>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</si>
  <si>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</si>
  <si>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</si>
  <si>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</si>
  <si>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</si>
  <si>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</si>
  <si>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</si>
  <si>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</si>
  <si>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COMPACTADOR DE SOLOS DE PERCUSSÃO (SOQUETE) COM MOTOR A GASOLINA 4 TEMPOS, POTÊNCIA 4 CV - CHI DIURNO. AF_08/2015</t>
  </si>
  <si>
    <t xml:space="preserve"> 91534 </t>
  </si>
  <si>
    <t>PORTA DE ABRIR, TIPO VENEZIANA, EM ALUMINIO, ACABAMENTO ANODIZADO NATURAL, 90 CM X 210 CM (LARGURA X ALTURA), SEM GUARNICAO/ALIZAR/VISTA</t>
  </si>
  <si>
    <t xml:space="preserve"> 00039025 </t>
  </si>
  <si>
    <t>PORTA DE MADEIRA-DE-LEI TIPO VENEZIANA (ANGELIM OU EQUIVALENTE REGIONAL), E = *3,5* CM</t>
  </si>
  <si>
    <t xml:space="preserve"> 00004969 </t>
  </si>
  <si>
    <t>DOBRADICA EM ACO/FERRO, 3 1/2" X 3", E= 1,9 A 2 MM, COM ANEL, CROMADO OU ZINCADO, TAMPA BOLA, COM PARAFUSOS</t>
  </si>
  <si>
    <t xml:space="preserve"> 00002432 </t>
  </si>
  <si>
    <t>PARAFUSO ROSCA SOBERBA ZINCADO CABECA CHATA FENDA SIMPLES 3,5 X 25 MM (1")</t>
  </si>
  <si>
    <t xml:space="preserve"> 00011055 </t>
  </si>
  <si>
    <t>BUCHA DE NYLON SEM ABA S4</t>
  </si>
  <si>
    <t xml:space="preserve"> 00011945 </t>
  </si>
  <si>
    <t>POLIDORA DE PISO (POLITRIZ), PESO DE 100KG, DIÂMETRO 450 MM, MOTOR ELÉTRICO, POTÊNCIA 4 HP - MATERIAIS NA OPERAÇÃO. AF_05/2023</t>
  </si>
  <si>
    <t xml:space="preserve"> 95275 </t>
  </si>
  <si>
    <t>POLIDORA DE PISO (POLITRIZ) ELETRICA, MOTOR MONOFASICO DE 4 HP, PESO DE 100 KG, DIAMETRO DO TRABALHO DE 450 MM</t>
  </si>
  <si>
    <t xml:space="preserve"> 00013954 </t>
  </si>
  <si>
    <t>POLIDORA DE PISO (POLITRIZ), PESO DE 100KG, DIÂMETRO 450 MM, MOTOR ELÉTRICO, POTÊNCIA 4 HP - MANUTENÇÃO. AF_05/2023</t>
  </si>
  <si>
    <t xml:space="preserve"> 95274 </t>
  </si>
  <si>
    <t>POLIDORA DE PISO (POLITRIZ), PESO DE 100KG, DIÂMETRO 450 MM, MOTOR ELÉTRICO, POTÊNCIA 4 HP - JUROS. AF_05/2023</t>
  </si>
  <si>
    <t xml:space="preserve"> 95273 </t>
  </si>
  <si>
    <t>POLIDORA DE PISO (POLITRIZ), PESO DE 100KG, DIÂMETRO 450 MM, MOTOR ELÉTRICO, POTÊNCIA 4 HP - DEPRECIAÇÃO. AF_05/2023</t>
  </si>
  <si>
    <t xml:space="preserve"> 95272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</si>
  <si>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</si>
  <si>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</si>
  <si>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</si>
  <si>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</si>
  <si>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</si>
  <si>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</si>
  <si>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</si>
  <si>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</si>
  <si>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</si>
  <si>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</si>
  <si>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</si>
  <si>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</si>
  <si>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IMUNIZANTE PARA MADEIRA, INCOLOR</t>
  </si>
  <si>
    <t xml:space="preserve"> 00007340 </t>
  </si>
  <si>
    <t>PINTOR (HORISTA)</t>
  </si>
  <si>
    <t xml:space="preserve"> 00004783 </t>
  </si>
  <si>
    <t>FERRAMENTAS - FAMILIA PINTOR - HORISTA (ENCARGOS COMPLEMENTARES - COLETADO CAIXA)</t>
  </si>
  <si>
    <t xml:space="preserve"> 00043466 </t>
  </si>
  <si>
    <t>EPI - FAMILIA PINTOR - HORISTA (ENCARGOS COMPLEMENTARES - COLETADO CAIXA)</t>
  </si>
  <si>
    <t xml:space="preserve"> 00043490 </t>
  </si>
  <si>
    <t>CURSO DE CAPACITAÇÃO PARA PINTOR (ENCARGOS COMPLEMENTARES) - HORISTA</t>
  </si>
  <si>
    <t xml:space="preserve"> 95372 </t>
  </si>
  <si>
    <t>CONCRETO FCK = 25MPA, TRAÇO 1:2,3:2,7 (EM MASSA SECA DE CIMENTO/ AREIA MÉDIA/ BRITA 1) - PREPARO MECÂNICO COM BETONEIRA 600 L. AF_05/2021</t>
  </si>
  <si>
    <t xml:space="preserve"> 94971 </t>
  </si>
  <si>
    <t>PERFURATRIZ COM TORRE METALICA PARA EXECUCAO DE ESTACA HELICE CONTINUA, PROFUNDIDADE MAXIMA DE 30 M, DIAMETRO MAXIMO DE 800 MM, POTENCIA INSTALADA DE 268 HP, MESA ROTATIVA COM TORQUE MAXIMO DE 170 KNM</t>
  </si>
  <si>
    <t xml:space="preserve"> 00038541 </t>
  </si>
  <si>
    <t>PERFURATRIZ COM TORRE METÁLICA PARA EXECUÇÃO DE ESTACA HÉLICE CONTÍNUA, PROFUNDIDADE MÁXIMA DE 30 M, DIÂMETRO MÁXIMO DE 800 MM, POTÊNCIA INSTALADA DE 268 HP, MESA ROTATIVA COM TORQUE MÁXIMO DE 170 KNM - JUROS. AF_06/2015</t>
  </si>
  <si>
    <t xml:space="preserve"> 90671 </t>
  </si>
  <si>
    <t>PERFURATRIZ COM TORRE METÁLICA PARA EXECUÇÃO DE ESTACA HÉLICE CONTÍNUA, PROFUNDIDADE MÁXIMA DE 30 M, DIÂMETRO MÁXIMO DE 800 MM, POTÊNCIA INSTALADA DE 268 HP, MESA ROTATIVA COM TORQUE MÁXIMO DE 170 KNM - DEPRECIAÇÃO. AF_06/2015</t>
  </si>
  <si>
    <t xml:space="preserve"> 90670 </t>
  </si>
  <si>
    <t>PEDREIRO (HORISTA)</t>
  </si>
  <si>
    <t xml:space="preserve"> 00004750 </t>
  </si>
  <si>
    <t>FERRAMENTAS - FAMILIA PEDREIRO - HORISTA (ENCARGOS COMPLEMENTARES - COLETADO CAIXA)</t>
  </si>
  <si>
    <t xml:space="preserve"> 00043465 </t>
  </si>
  <si>
    <t>EPI - FAMILIA PEDREIRO - HORISTA (ENCARGOS COMPLEMENTARES - COLETADO CAIXA)</t>
  </si>
  <si>
    <t xml:space="preserve"> 00043489 </t>
  </si>
  <si>
    <t>CURSO DE CAPACITAÇÃO PARA PEDREIRO (ENCARGOS COMPLEMENTARES) - HORISTA</t>
  </si>
  <si>
    <t xml:space="preserve"> 95371 </t>
  </si>
  <si>
    <t>CHAPA/PAINEL DE MADEIRA COMPENSADA RESINADA (MADEIRITE RESINADO ROSA) PARA FORMA DE CONCRETO, DE 2200 X 1100 MM, E = 8 A 12 MM</t>
  </si>
  <si>
    <t xml:space="preserve"> 00043681 </t>
  </si>
  <si>
    <t>TABUA APARELHADA *2,5 X 30* CM, EM MACARANDUBA/MASSARANDUBA, ANGELIM OU EQUIVALENTE DA REGIAO</t>
  </si>
  <si>
    <t xml:space="preserve"> 00003992 </t>
  </si>
  <si>
    <t>OPERADOR DE ROLO COMPACTADOR (HORISTA)</t>
  </si>
  <si>
    <t xml:space="preserve"> 00004238 </t>
  </si>
  <si>
    <t>CURSO DE CAPACITAÇÃO PARA OPERADOR DE ROLO COMPACTADOR (ENCARGOS COMPLEMENTARES) - HORISTA</t>
  </si>
  <si>
    <t xml:space="preserve"> 95366 </t>
  </si>
  <si>
    <t>OPERADOR DE PA CARREGADEIRA (HORISTA)</t>
  </si>
  <si>
    <t xml:space="preserve"> 00004248 </t>
  </si>
  <si>
    <t>CURSO DE CAPACITAÇÃO PARA OPERADOR DE PÁ CARREGADEIRA (ENCARGOS COMPLEMENTARES) - HORISTA</t>
  </si>
  <si>
    <t xml:space="preserve"> 95364 </t>
  </si>
  <si>
    <t>CURSO DE CAPACITAÇÃO PARA OPERADOR DE MÁQUINAS E EQUIPAMENTOS (ENCARGOS COMPLEMENTARES) - HORISTA</t>
  </si>
  <si>
    <t xml:space="preserve"> 95360 </t>
  </si>
  <si>
    <t>OPERADOR DE MOTONIVELADORA (HORISTA)</t>
  </si>
  <si>
    <t xml:space="preserve"> 00004239 </t>
  </si>
  <si>
    <t>CURSO DE CAPACITAÇÃO PARA OPERADOR DE MOTONIVELADORA (ENCARGOS COMPLEMENTARES) - HORISTA</t>
  </si>
  <si>
    <t xml:space="preserve"> 95363 </t>
  </si>
  <si>
    <t>OPERADOR DE MOTONIVELADORA COM ENCARGOS COMPLEMENTARES</t>
  </si>
  <si>
    <t xml:space="preserve"> 88300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</si>
  <si>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</si>
  <si>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</si>
  <si>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</si>
  <si>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</si>
  <si>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</si>
  <si>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</si>
  <si>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</si>
  <si>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</si>
  <si>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</si>
  <si>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</si>
  <si>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</si>
  <si>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</si>
  <si>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</si>
  <si>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</si>
  <si>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</si>
  <si>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</si>
  <si>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</si>
  <si>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</si>
  <si>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</si>
  <si>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</si>
  <si>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</si>
  <si>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</si>
  <si>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</si>
  <si>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</si>
  <si>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</si>
  <si>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</si>
  <si>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</si>
  <si>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</si>
  <si>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</si>
  <si>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</si>
  <si>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</si>
  <si>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</si>
  <si>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</si>
  <si>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</si>
  <si>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MOTONIVELADORA POTÊNCIA BÁSICA LÍQUIDA (PRIMEIRA MARCHA) 125 HP, PESO BRUTO 13032 KG, LARGURA DA LÂMINA DE 3,7 M - MATERIAIS NA OPERAÇÃO. AF_06/2014</t>
  </si>
  <si>
    <t xml:space="preserve"> 53849 </t>
  </si>
  <si>
    <t>MOTONIVELADORA POTENCIA BASICA LIQUIDA (PRIMEIRA MARCHA) 125 HP, PESO BRUTO 13843 KG, LARGURA DA LAMINA DE 3,7 M</t>
  </si>
  <si>
    <t xml:space="preserve"> 00004090 </t>
  </si>
  <si>
    <t>MOTONIVELADORA POTÊNCIA BÁSICA LÍQUIDA (PRIMEIRA MARCHA) 125 HP, PESO BRUTO 13032 KG, LARGURA DA LÂMINA DE 3,7 M - MANUTENÇÃO. AF_06/2014</t>
  </si>
  <si>
    <t xml:space="preserve"> 5779 </t>
  </si>
  <si>
    <t>MOTONIVELADORA POTÊNCIA BÁSICA LÍQUIDA (PRIMEIRA MARCHA) 125 HP, PESO BRUTO 13032 KG, LARGURA DA LÂMINA DE 3,7 M - JUROS. AF_06/2014</t>
  </si>
  <si>
    <t xml:space="preserve"> 89229 </t>
  </si>
  <si>
    <t>MOTONIVELADORA POTÊNCIA BÁSICA LÍQUIDA (PRIMEIRA MARCHA) 125 HP, PESO BRUTO 13032 KG, LARGURA DA LÂMINA DE 3,7 M - DEPRECIAÇÃO. AF_06/2014</t>
  </si>
  <si>
    <t xml:space="preserve"> 89228 </t>
  </si>
  <si>
    <t>MONTADOR DE ESTRUTURAS METALICAS HORISTA</t>
  </si>
  <si>
    <t xml:space="preserve"> 00044497 </t>
  </si>
  <si>
    <t>CURSO DE CAPACITAÇÃO PARA MONTADOR DE ESTRUTURA METÁLICA (ENCARGOS COMPLEMENTARES) - HORISTA</t>
  </si>
  <si>
    <t xml:space="preserve"> 95344 </t>
  </si>
  <si>
    <t>Encargos Complementares - Armador</t>
  </si>
  <si>
    <t xml:space="preserve"> 10555 </t>
  </si>
  <si>
    <t>Encargos Complementares - Carpinteiro</t>
  </si>
  <si>
    <t xml:space="preserve"> 10551 </t>
  </si>
  <si>
    <t>Lançamento de concreto simples fabricado na obra, inclusive adensamento e acabamento em peças da superestrutura</t>
  </si>
  <si>
    <t xml:space="preserve"> 7692 </t>
  </si>
  <si>
    <t>LUVA EM PVC RIGIDO ROSCAVEL, DE 1", PARA ELETRODUTO</t>
  </si>
  <si>
    <t xml:space="preserve"> 00001892 </t>
  </si>
  <si>
    <t>LUMINARIA DE SOBREPOR EM CHAPA DE ACO PARA 2 LAMPADAS FLUORESCENTES DE *36* W, ALETADA, COMPLETA (LAMPADAS E REATOR INCLUSOS)</t>
  </si>
  <si>
    <t xml:space="preserve"> 00003799 </t>
  </si>
  <si>
    <t>LAVATORIO DE LOUCA BRANCA, COM COLUNA, DIMENSOES *54 X 44* CM (L X C)</t>
  </si>
  <si>
    <t xml:space="preserve"> 00010426 </t>
  </si>
  <si>
    <t>PARAFUSO NIQUELADO 3 1/2" COM ACABAMENTO CROMADO PARA FIXAR PECA SANITARIA, INCLUI PORCA CEGA, ARRUELA E BUCHA DE NYLON TAMANHO S-8</t>
  </si>
  <si>
    <t xml:space="preserve"> 00004351 </t>
  </si>
  <si>
    <t>LAVADORA DE ALTA PRESSAO (LAVA-JATO) PARA AGUA FRIA, PRESSAO DE OPERACAO ENTRE 1400 E 1900 LIB/POL2, VAZAO MAXIMA ENTRE 400 E 700 L/H - MATERIAIS NA OPERAÇÃO. AF_05/2023</t>
  </si>
  <si>
    <t xml:space="preserve"> 99832 </t>
  </si>
  <si>
    <t>LAVADORA DE ALTA PRESSAO (LAVA - JATO) PARA AGUA FRIA, PRESSAO DE OPERACAO ENTRE 1400 E 1900 LIB/POL2, VAZAO MAXIMA ENTRE 400 E 700 L/H, POTENCIA DE OPERACAO ENTRE 2,50 E 3,00 CV</t>
  </si>
  <si>
    <t xml:space="preserve"> 00000746 </t>
  </si>
  <si>
    <t>LAVADORA DE ALTA PRESSAO (LAVA-JATO) PARA AGUA FRIA, PRESSAO DE OPERACAO ENTRE 1400 E 1900 LIB/POL2, VAZAO MAXIMA ENTRE 400 E 700 L/H - MANUTENÇÃO. AF_05/2023</t>
  </si>
  <si>
    <t xml:space="preserve"> 99831 </t>
  </si>
  <si>
    <t>LAVADORA DE ALTA PRESSAO (LAVA-JATO) PARA AGUA FRIA, PRESSAO DE OPERACAO ENTRE 1400 E 1900 LIB/POL2, VAZAO MAXIMA ENTRE 400 E 700 L/H - JUROS. AF_05/2023</t>
  </si>
  <si>
    <t xml:space="preserve"> 99830 </t>
  </si>
  <si>
    <t>LAVADORA DE ALTA PRESSAO (LAVA-JATO) PARA AGUA FRIA, PRESSAO DE OPERACAO ENTRE 1400 E 1900 LIB/POL2, VAZAO MAXIMA ENTRE 400 E 700 L/H - DEPRECIAÇÃO. AF_05/2023</t>
  </si>
  <si>
    <t xml:space="preserve"> 99829 </t>
  </si>
  <si>
    <t>JARDINEIRO (HORISTA)</t>
  </si>
  <si>
    <t xml:space="preserve"> 00044503 </t>
  </si>
  <si>
    <t>CURSO DE CAPACITAÇÃO PARA JARDINEIRO (ENCARGOS COMPLEMENTARES) - HORISTA</t>
  </si>
  <si>
    <t xml:space="preserve"> 95390 </t>
  </si>
  <si>
    <t>JANELA BASCULANTE, ACO, COM BATENTE/REQUADRO, 60 X 60 CM (SEM VIDROS)</t>
  </si>
  <si>
    <t xml:space="preserve"> 00011190 </t>
  </si>
  <si>
    <t>INTERRUPTOR SIMPLES 10A, 250V (APENAS MODULO)</t>
  </si>
  <si>
    <t xml:space="preserve"> 00038112 </t>
  </si>
  <si>
    <t>INTERRUPTOR SIMPLES (1 MÓDULO) COM 1 TOMADA DE EMBUTIR 2P+T 10 A, SEM SUPORTE E SEM PLACA - FORNECIMENTO E INSTALAÇÃO. AF_03/2023</t>
  </si>
  <si>
    <t xml:space="preserve"> 92022 </t>
  </si>
  <si>
    <t>IMPERMEABILIZADOR (HORISTA)</t>
  </si>
  <si>
    <t xml:space="preserve"> 00012873 </t>
  </si>
  <si>
    <t>CURSO DE CAPACITAÇÃO PARA IMPERMEABILIZADOR (ENCARGOS COMPLEMENTARES) - HORISTA</t>
  </si>
  <si>
    <t xml:space="preserve"> 95338 </t>
  </si>
  <si>
    <t>HASTE DE ATERRAMENTO EM ACO COM 3,00 M DE COMPRIMENTO E DN = 3/4", REVESTIDA COM BAIXA CAMADA DE COBRE, SEM CONECTOR</t>
  </si>
  <si>
    <t xml:space="preserve"> 00003378 </t>
  </si>
  <si>
    <t>GUINDAUTO HIDRÁULICO, CAPACIDADE MÁXIMA DE CARGA 6200 KG, MOMENTO MÁXIMO DE CARGA 11,7 TM, ALCANCE MÁXIMO HORIZONTAL 9,70 M, INCLUSIVE CAMINHÃO TOCO PBT 16.000 KG, POTÊNCIA DE 189 CV - MATERIAIS NA OPERAÇÃO. AF_08/2015</t>
  </si>
  <si>
    <t xml:space="preserve"> 91467 </t>
  </si>
  <si>
    <t>GUINDAUTO HIDRAULICO, CAPACIDADE MAXIMA DE CARGA 6200 KG, MOMENTO MAXIMO DE CARGA 11,7 TM, ALCANCE MAXIMO HORIZONTAL 9,70 M, PARA MONTAGEM SOBRE CHASSI DE CAMINHAO PBT MINIMO 13000 KG (INCLUI MONTAGEM, NAO INCLUI CAMINHAO)</t>
  </si>
  <si>
    <t xml:space="preserve"> 00003363 </t>
  </si>
  <si>
    <t>CAMINHAO TOCO, PESO BRUTO TOTAL 16000 KG, CARGA UTIL MAXIMA 11030 KG, DISTANCIA ENTRE EIXOS 5,41 M, POTENCIA 185 CV (INCLUI CABINE E CHASSI, NAO INCLUI CARROCERIA)</t>
  </si>
  <si>
    <t xml:space="preserve"> 00037752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</si>
  <si>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</si>
  <si>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</si>
  <si>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</si>
  <si>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</si>
  <si>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</si>
  <si>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</si>
  <si>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</si>
  <si>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</si>
  <si>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</si>
  <si>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</si>
  <si>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</si>
  <si>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</si>
  <si>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</si>
  <si>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</si>
  <si>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</si>
  <si>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</si>
  <si>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</si>
  <si>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</si>
  <si>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GRAUTE FGK=20 MPA; TRAÇO 1:0,04:1,8:2,1 (EM MASSA SECA DE CIMENTO/ CAL/ AREIA GROSSA/ BRITA 0) - PREPARO MECÂNICO COM BETONEIRA 400 L. AF_09/2021</t>
  </si>
  <si>
    <t xml:space="preserve"> 90279 </t>
  </si>
  <si>
    <t>CAL HIDRATADA CH-I PARA ARGAMASSAS</t>
  </si>
  <si>
    <t xml:space="preserve"> 00001106 </t>
  </si>
  <si>
    <t>AREIA GROSSA - POSTO JAZIDA/FORNECEDOR (RETIRADO NA JAZIDA, SEM TRANSPORTE)</t>
  </si>
  <si>
    <t xml:space="preserve"> 00000367 </t>
  </si>
  <si>
    <t>BETONEIRA CAPACIDADE NOMINAL DE 400 L, CAPACIDADE DE MISTURA 280 L, MOTOR ELÉTRICO TRIFÁSICO POTÊNCIA DE 2 CV, SEM CARREGADOR - CHP DIURNO. AF_05/2023</t>
  </si>
  <si>
    <t xml:space="preserve"> 88830 </t>
  </si>
  <si>
    <t>BETONEIRA CAPACIDADE NOMINAL DE 400 L, CAPACIDADE DE MISTURA 280 L, MOTOR ELÉTRICO TRIFÁSICO POTÊNCIA DE 2 CV, SEM CARREGADOR - CHI DIURNO. AF_05/2023</t>
  </si>
  <si>
    <t xml:space="preserve"> 88831 </t>
  </si>
  <si>
    <t>Ferrolho com fecho chato e porta cadeado, em aco galvanizado / zincado, de sobrepor, com comprimento de 6", chapa com espessura minima de 1,70 mm e largura /minima de 5,00 cm (fecho reforcado) (inclui parafusos)</t>
  </si>
  <si>
    <t xml:space="preserve"> 00003106/SINAPI </t>
  </si>
  <si>
    <t>ABRACADEIRA EM ACO PARA AMARRACAO DE ELETRODUTOS, TIPO D, COM 1/2" E PARAFUSO DE FIXACAO</t>
  </si>
  <si>
    <t xml:space="preserve"> 00000392 </t>
  </si>
  <si>
    <t>TABUA NAO APARELHADA *2,5 X 30* CM, EM MACARANDUBA/MASSARANDUBA, ANGELIM OU EQUIVALENTE DA REGIAO - BRUTA</t>
  </si>
  <si>
    <t xml:space="preserve"> 00006189 </t>
  </si>
  <si>
    <t>CHAPA/PAINEL DE MADEIRA COMPENSADA PLASTIFICADA (MADEIRITE PLASTIFICADO) PARA FORMA DE CONCRETO, DE 2200 X 1100 MM, E = *17* MM</t>
  </si>
  <si>
    <t xml:space="preserve"> 00001345 </t>
  </si>
  <si>
    <t>ESCAVADEIRA HIDRÁULICA SOBRE ESTEIRAS, CAÇAMBA 1,20 M3, PESO OPERACIONAL 21 T, POTÊNCIA BRUTA 155 HP - MATERIAIS NA OPERAÇÃO. AF_06/2014</t>
  </si>
  <si>
    <t xml:space="preserve"> 88904 </t>
  </si>
  <si>
    <t>ESCAVADEIRA HIDRAULICA SOBRE ESTEIRAS COM CACAMBA DE 1,20 M3, PESO OPERACIONAL 21 T, POTENCIA BRUTA 155 HP</t>
  </si>
  <si>
    <t xml:space="preserve"> 00014525 </t>
  </si>
  <si>
    <t>ESCAVADEIRA HIDRÁULICA SOBRE ESTEIRAS, CAÇAMBA 1,20 M3, PESO OPERACIONAL 21 T, POTÊNCIA BRUTA 155 HP - MANUTENÇÃO. AF_06/2014</t>
  </si>
  <si>
    <t xml:space="preserve"> 88903 </t>
  </si>
  <si>
    <t>ESCAVADEIRA HIDRÁULICA SOBRE ESTEIRAS, CAÇAMBA 1,20 M3, PESO OPERACIONAL 21 T, POTÊNCIA BRUTA 155 HP - JUROS. AF_06/2014</t>
  </si>
  <si>
    <t xml:space="preserve"> 88902 </t>
  </si>
  <si>
    <t>ESCAVADEIRA HIDRÁULICA SOBRE ESTEIRAS, CAÇAMBA 1,20 M3, PESO OPERACIONAL 21 T, POTÊNCIA BRUTA 155 HP - DEPRECIAÇÃO. AF_06/2014</t>
  </si>
  <si>
    <t xml:space="preserve"> 88900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</si>
  <si>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</si>
  <si>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</si>
  <si>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</si>
  <si>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</si>
  <si>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</si>
  <si>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</si>
  <si>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</si>
  <si>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</si>
  <si>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</si>
  <si>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</si>
  <si>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ENGATE / RABICHO FLEXIVEL INOX 1/2" X 40 CM</t>
  </si>
  <si>
    <t xml:space="preserve"> 00011684 </t>
  </si>
  <si>
    <t>FERRAMENTAS - FAMILIA ENCANADOR - HORISTA (ENCARGOS COMPLEMENTARES - COLETADO CAIXA)</t>
  </si>
  <si>
    <t xml:space="preserve"> 00043461 </t>
  </si>
  <si>
    <t>EPI - FAMILIA ENCANADOR - HORISTA (ENCARGOS COMPLEMENTARES - COLETADO CAIXA)</t>
  </si>
  <si>
    <t xml:space="preserve"> 00043485 </t>
  </si>
  <si>
    <t>ENCANADOR OU BOMBEIRO HIDRAULICO (HORISTA)</t>
  </si>
  <si>
    <t xml:space="preserve"> 00002696 </t>
  </si>
  <si>
    <t>CURSO DE CAPACITAÇÃO PARA ENCANADOR OU BOMBEIRO HIDRÁULICO (ENCARGOS COMPLEMENTARES) - HORISTA</t>
  </si>
  <si>
    <t xml:space="preserve"> 95335 </t>
  </si>
  <si>
    <t>TELA DE ACO SOLDADA GALVANIZADA/ZINCADA PARA ALVENARIA, FIO D = *1,24 MM, MALHA 25 X 25 MM</t>
  </si>
  <si>
    <t xml:space="preserve"> 00037411 </t>
  </si>
  <si>
    <t>ELETRODUTO DE PVC RIGIDO ROSCAVEL DE 1", SEM LUVA</t>
  </si>
  <si>
    <t xml:space="preserve"> 00002685 </t>
  </si>
  <si>
    <t>ELETRODUTO DE PVC RIGIDO ROSCAVEL DE 1/2", SEM LUVA</t>
  </si>
  <si>
    <t xml:space="preserve"> 00002673 </t>
  </si>
  <si>
    <t>ELETRODUTO PVC FLEXIVEL CORRUGADO, COR AMARELA, DE 20 MM</t>
  </si>
  <si>
    <t xml:space="preserve"> 00002689 </t>
  </si>
  <si>
    <t>ELETRICISTA (HORISTA)</t>
  </si>
  <si>
    <t xml:space="preserve"> 00002436 </t>
  </si>
  <si>
    <t>FERRAMENTAS - FAMILIA ELETRICISTA - HORISTA (ENCARGOS COMPLEMENTARES - COLETADO CAIXA)</t>
  </si>
  <si>
    <t xml:space="preserve"> 00043460 </t>
  </si>
  <si>
    <t>EPI - FAMILIA ELETRICISTA - HORISTA (ENCARGOS COMPLEMENTARES - COLETADO CAIXA)</t>
  </si>
  <si>
    <t xml:space="preserve"> 00043484 </t>
  </si>
  <si>
    <t>CURSO DE CAPACITAÇÃO PARA ELETRICISTA (ENCARGOS COMPLEMENTARES) - HORISTA</t>
  </si>
  <si>
    <t xml:space="preserve"> 95332 </t>
  </si>
  <si>
    <t>DISJUNTOR TERMOMAGNETICO PARA TRILHO DIN (IEC), MONOPOLAR, 40 - 50 A</t>
  </si>
  <si>
    <t xml:space="preserve"> 00034686 </t>
  </si>
  <si>
    <t>Concreto simples fck= 15 MPA (b1/b2), fabricado na obra, sem lançamento e adensamento</t>
  </si>
  <si>
    <t xml:space="preserve"> 125 </t>
  </si>
  <si>
    <t>CURVA 90 GRAUS, LONGA, DE PVC RIGIDO ROSCAVEL, DE 1", PARA ELETRODUTO</t>
  </si>
  <si>
    <t xml:space="preserve"> 00001884 </t>
  </si>
  <si>
    <t>CURVA 180 GRAUS, DE PVC RIGIDO ROSCAVEL, DE 1", PARA ELETRODUTO</t>
  </si>
  <si>
    <t xml:space="preserve"> 00039276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</si>
  <si>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</si>
  <si>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</si>
  <si>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</si>
  <si>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</si>
  <si>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</si>
  <si>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</si>
  <si>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</si>
  <si>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</si>
  <si>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AZULEJISTA OU LADRILHEIRO (HORISTA)</t>
  </si>
  <si>
    <t xml:space="preserve"> 00004760 </t>
  </si>
  <si>
    <t>CURSO DE CAPACITAÇÃO PARA AZULEJISTA OU LADRILHEIRO (ENCARGOS COMPLEMENTARES) - HORISTA</t>
  </si>
  <si>
    <t xml:space="preserve"> 95324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</si>
  <si>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</si>
  <si>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</si>
  <si>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</si>
  <si>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</si>
  <si>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</si>
  <si>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</si>
  <si>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</si>
  <si>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</si>
  <si>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</si>
  <si>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</si>
  <si>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</si>
  <si>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</si>
  <si>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</si>
  <si>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</si>
  <si>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</si>
  <si>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</si>
  <si>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</si>
  <si>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</si>
  <si>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</si>
  <si>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</si>
  <si>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</si>
  <si>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</si>
  <si>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</si>
  <si>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</si>
  <si>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</si>
  <si>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</si>
  <si>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CORTE E DOBRA DE AÇO CA-60, DIÂMETRO DE 4,2 MM. AF_06/2022</t>
  </si>
  <si>
    <t xml:space="preserve"> 92799 </t>
  </si>
  <si>
    <t>ACO CA-50, 8,0 MM, VERGALHAO</t>
  </si>
  <si>
    <t xml:space="preserve"> 00000033 </t>
  </si>
  <si>
    <t>ACO CA-50, 6,3 MM, VERGALHAO</t>
  </si>
  <si>
    <t xml:space="preserve"> 00000032 </t>
  </si>
  <si>
    <t>ACO CA-50, 12,5 MM OU 16,0 MM, VERGALHAO</t>
  </si>
  <si>
    <t xml:space="preserve"> 00043055 </t>
  </si>
  <si>
    <t>ACO CA-50, 10,0 MM, VERGALHAO</t>
  </si>
  <si>
    <t xml:space="preserve"> 00000034 </t>
  </si>
  <si>
    <t>CABO DE COBRE NU 50 MM2 MEIO-DURO</t>
  </si>
  <si>
    <t xml:space="preserve"> 00000867 </t>
  </si>
  <si>
    <t>GRAMPO METALICO TIPO OLHAL PARA HASTE DE ATERRAMENTO DE 3/4", CONDUTOR DE *10* A 50 MM2</t>
  </si>
  <si>
    <t xml:space="preserve"> 00000416 </t>
  </si>
  <si>
    <t>CONDULETE EM PVC, TIPO "B", SEM TAMPA, DE 1/2" OU 3/4"</t>
  </si>
  <si>
    <t xml:space="preserve"> 00012010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</si>
  <si>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</si>
  <si>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</si>
  <si>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</si>
  <si>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</si>
  <si>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CONCRETO FCK = 15MPA, TRAÇO 1:3,4:3,5 (EM MASSA SECA DE CIMENTO/ AREIA MÉDIA/ BRITA 1) - PREPARO MECÂNICO COM BETONEIRA 400 L. AF_05/2021</t>
  </si>
  <si>
    <t xml:space="preserve"> 94963 </t>
  </si>
  <si>
    <t>SEIXO ROLADO PARA APLICACAO EM CONCRETO (POSTO PEDREIRA/FORNECEDOR, SEM FRETE)</t>
  </si>
  <si>
    <t xml:space="preserve"> 00004734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</si>
  <si>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</si>
  <si>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</si>
  <si>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</si>
  <si>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</si>
  <si>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</si>
  <si>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</si>
  <si>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</si>
  <si>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</si>
  <si>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</si>
  <si>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</si>
  <si>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TRAÇO 1:3 (EM VOLUME DE CIMENTO E AREIA GROSSA ÚMIDA) PARA CHAPISCO CONVENCIONAL, PREPARO MECÂNICO COM BETONEIRA 400 L. AF_08/2019</t>
  </si>
  <si>
    <t xml:space="preserve"> 87313 </t>
  </si>
  <si>
    <t>CARROCERIA FIXA ABERTA DE MADEIRA PARA TRANSPORTE GERAL DE CARGA SECA DIMENSOES APROXIMADAS 2,5 X 6,5 X 0,50 M (INCLUI MONTAGEM, NAO INCLUI CAMINHAO)</t>
  </si>
  <si>
    <t xml:space="preserve"> 00037730 </t>
  </si>
  <si>
    <t>CAMINHAO TOCO, PESO BRUTO TOTAL 14300 KG, CARGA UTIL MAXIMA 9480 KG, DISTANCIA ENTRE EIXOS 4,80 M, POTENCIA 185 CV (INCLUI CABINE E CHASSI, NAO INCLUI CARROCERIA)</t>
  </si>
  <si>
    <t xml:space="preserve"> 00037754 </t>
  </si>
  <si>
    <t>CAMINHÃO TOCO, PBT 14.300 KG, CARGA ÚTIL MÁX. 9.710 KG, DIST. ENTRE EIXOS 3,56 M, POTÊNCIA 185 CV, INCLUSIVE CARROCERIA FIXA ABERTA DE MADEIRA P/ TRANSPORTE GERAL DE CARGA SECA, DIMEN. APROX. 2,50 X 6,50 X 0,50 M - JUROS. AF_06/2014</t>
  </si>
  <si>
    <t xml:space="preserve"> 91391 </t>
  </si>
  <si>
    <t>CAMINHÃO TOCO, PBT 14.300 KG, CARGA ÚTIL MÁX. 9.710 KG, DIST. ENTRE EIXOS 3,56 M, POTÊNCIA 185 CV, INCLUSIVE CARROCERIA FIXA ABERTA DE MADEIRA P/ TRANSPORTE GERAL DE CARGA SECA, DIMEN. APROX. 2,50 X 6,50 X 0,50 M - IMPOSTOS E SEGUROS. AF_06/2014</t>
  </si>
  <si>
    <t xml:space="preserve"> 91392 </t>
  </si>
  <si>
    <t>CAMINHÃO TOCO, PBT 14.300 KG, CARGA ÚTIL MÁX. 9.710 KG, DIST. ENTRE EIXOS 3,56 M, POTÊNCIA 185 CV, INCLUSIVE CARROCERIA FIXA ABERTA DE MADEIRA P/ TRANSPORTE GERAL DE CARGA SECA, DIMEN. APROX. 2,50 X 6,50 X 0,50 M - DEPRECIAÇÃO. AF_06/2014</t>
  </si>
  <si>
    <t xml:space="preserve"> 91390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</si>
  <si>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</si>
  <si>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</si>
  <si>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</si>
  <si>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</si>
  <si>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</si>
  <si>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</si>
  <si>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</si>
  <si>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</si>
  <si>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</si>
  <si>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</si>
  <si>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</si>
  <si>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</si>
  <si>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</si>
  <si>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</si>
  <si>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BASCULANTE 18 M3, COM CAVALO MECÂNICO DE CAPACIDADE MÁXIMA DE TRAÇÃO COMBINADO DE 45000 KG, POTÊNCIA 330 CV, INCLUSIVE SEMIREBOQUE COM CAÇAMBA METÁLICA - MATERIAIS NA OPERAÇÃO. AF_12/2014</t>
  </si>
  <si>
    <t xml:space="preserve"> 89882 </t>
  </si>
  <si>
    <t>CAVALO MECANICO TRACAO 4X2, PESO BRUTO TOTAL 16000 KG, CAPACIDADE MAXIMA DE TRACAO *45000* KG, DISTANCIA ENTRE EIXOS *3,56* M, POTENCIA *330* CV (INCLUI CABINE E CHASSI, NAO INCLUI SEMIRREBOQUE)</t>
  </si>
  <si>
    <t xml:space="preserve"> 00037763 </t>
  </si>
  <si>
    <t>SEMIRREBOQUE COM TRES EIXOS EM TANDEM TIPO BASCULANTE COM CACAMBA METALICA 18 M3 (INCLUI MONTAGEM, NAO INCLUI CAVALO MECANICO)</t>
  </si>
  <si>
    <t xml:space="preserve"> 00037744 </t>
  </si>
  <si>
    <t>CAMINHÃO BASCULANTE 18 M3, COM CAVALO MECÂNICO DE CAPACIDADE MÁXIMA DE TRAÇÃO COMBINADO DE 45000 KG, POTÊNCIA 330 CV, INCLUSIVE SEMIREBOQUE COM CAÇAMBA METÁLICA - MANUTENÇÃO. AF_12/2014</t>
  </si>
  <si>
    <t xml:space="preserve"> 89881 </t>
  </si>
  <si>
    <t>CAMINHÃO BASCULANTE 18 M3, COM CAVALO MECÂNICO DE CAPACIDADE MÁXIMA DE TRAÇÃO COMBINADO DE 45000 KG, POTÊNCIA 330 CV, INCLUSIVE SEMIREBOQUE COM CAÇAMBA METÁLICA - JUROS. AF_12/2014</t>
  </si>
  <si>
    <t xml:space="preserve"> 89879 </t>
  </si>
  <si>
    <t>CAMINHÃO BASCULANTE 18 M3, COM CAVALO MECÂNICO DE CAPACIDADE MÁXIMA DE TRAÇÃO COMBINADO DE 45000 KG, POTÊNCIA 330 CV, INCLUSIVE SEMIREBOQUE COM CAÇAMBA METÁLICA - IMPOSTOS E SEGUROS. AF_12/2014</t>
  </si>
  <si>
    <t xml:space="preserve"> 89880 </t>
  </si>
  <si>
    <t>CAMINHÃO BASCULANTE 18 M3, COM CAVALO MECÂNICO DE CAPACIDADE MÁXIMA DE TRAÇÃO COMBINADO DE 45000 KG, POTÊNCIA 330 CV, INCLUSIVE SEMIREBOQUE COM CAÇAMBA METÁLICA - DEPRECIAÇÃO. AF_12/2014</t>
  </si>
  <si>
    <t xml:space="preserve"> 89878 </t>
  </si>
  <si>
    <t>CAMINHÃO BASCULANTE 10 M3, TRUCADO CABINE SIMPLES, PESO BRUTO TOTAL 23.000 KG, CARGA ÚTIL MÁXIMA 15.935 KG, DISTÂNCIA ENTRE EIXOS 4,80 M, POTÊNCIA 230 CV INCLUSIVE CAÇAMBA METÁLICA - MATERIAIS NA OPERAÇÃO. AF_06/2014</t>
  </si>
  <si>
    <t xml:space="preserve"> 91384 </t>
  </si>
  <si>
    <t>CACAMBA METALICA BASCULANTE COM CAPACIDADE DE 10 M3 (INCLUI MONTAGEM, NAO INCLUI CAMINHAO)</t>
  </si>
  <si>
    <t xml:space="preserve"> 00037734 </t>
  </si>
  <si>
    <t>CAMINHÃO BASCULANTE 10 M3, TRUCADO CABINE SIMPLES, PESO BRUTO TOTAL 23.000 KG, CARGA ÚTIL MÁXIMA 15.935 KG, DISTÂNCIA ENTRE EIXOS 4,80 M, POTÊNCIA 230 CV INCLUSIVE CAÇAMBA METÁLICA - MANUTENÇÃO. AF_06/2014</t>
  </si>
  <si>
    <t xml:space="preserve"> 91383 </t>
  </si>
  <si>
    <t>CAMINHÃO BASCULANTE 10 M3, TRUCADO CABINE SIMPLES, PESO BRUTO TOTAL 23.000 KG, CARGA ÚTIL MÁXIMA 15.935 KG, DISTÂNCIA ENTRE EIXOS 4,80 M, POTÊNCIA 230 CV INCLUSIVE CAÇAMBA METÁLICA - JUROS. AF_06/2014</t>
  </si>
  <si>
    <t xml:space="preserve"> 91381 </t>
  </si>
  <si>
    <t>CAMINHÃO BASCULANTE 10 M3, TRUCADO CABINE SIMPLES, PESO BRUTO TOTAL 23.000 KG, CARGA ÚTIL MÁXIMA 15.935 KG, DISTÂNCIA ENTRE EIXOS 4,80 M, POTÊNCIA 230 CV INCLUSIVE CAÇAMBA METÁLICA - IMPOSTOS E SEGUROS. AF_06/2014</t>
  </si>
  <si>
    <t xml:space="preserve"> 91382 </t>
  </si>
  <si>
    <t>CAMINHÃO BASCULANTE 10 M3, TRUCADO CABINE SIMPLES, PESO BRUTO TOTAL 23.000 KG, CARGA ÚTIL MÁXIMA 15.935 KG, DISTÂNCIA ENTRE EIXOS 4,80 M, POTÊNCIA 230 CV INCLUSIVE CAÇAMBA METÁLICA - DEPRECIAÇÃO. AF_06/2014</t>
  </si>
  <si>
    <t xml:space="preserve"> 91380 </t>
  </si>
  <si>
    <t>CABO DE COBRE, FLEXIVEL, CLASSE 4 OU 5, ISOLACAO EM PVC/A, ANTICHAMA BWF-B, COBERTURA PVC-ST1, ANTICHAMA BWF-B, 1 CONDUTOR, 0,6/1 KV, SECAO NOMINAL 10 MM2</t>
  </si>
  <si>
    <t xml:space="preserve"> 00001020 </t>
  </si>
  <si>
    <t>CABO DE COBRE, FLEXIVEL, CLASSE 4 OU 5, ISOLACAO EM PVC/A, ANTICHAMA BWF-B, 1 CONDUTOR, 450/750 V, SECAO NOMINAL 1,5 MM2</t>
  </si>
  <si>
    <t xml:space="preserve"> 00001013 </t>
  </si>
  <si>
    <t>BETONEIRA CAPACIDADE NOMINAL DE 600 L, CAPACIDADE DE MISTURA 360 L, MOTOR ELÉTRICO TRIFÁSICO POTÊNCIA DE 4 CV, SEM CARREGADOR - MATERIAIS NA OPERAÇÃO. AF_05/2023</t>
  </si>
  <si>
    <t xml:space="preserve"> 89224 </t>
  </si>
  <si>
    <t>BETONEIRA, CAPACIDADE NOMINAL 600 L, CAPACIDADE DE MISTURA 360 L, MOTOR ELETRICO TRIFASICO 220/380V, POTENCIA 4CV, SEM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</si>
  <si>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</si>
  <si>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</si>
  <si>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</si>
  <si>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</si>
  <si>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</si>
  <si>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</si>
  <si>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</si>
  <si>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</si>
  <si>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</si>
  <si>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</si>
  <si>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</si>
  <si>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</si>
  <si>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</si>
  <si>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</si>
  <si>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</si>
  <si>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</si>
  <si>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</si>
  <si>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</si>
  <si>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</si>
  <si>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</si>
  <si>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PREGO DE ACO POLIDO COM CABECA 12 X 12</t>
  </si>
  <si>
    <t xml:space="preserve"> 00005066 </t>
  </si>
  <si>
    <t>PREGO DE ACO POLIDO COM CABECA 18 X 30 (2 3/4 X 10)</t>
  </si>
  <si>
    <t xml:space="preserve"> 00005075 </t>
  </si>
  <si>
    <t>BATENTE PARA PORTA DE MADEIRA, PADRÃO MÉDIO - FORNECIMENTO E MONTAGEM. AF_10/2025</t>
  </si>
  <si>
    <t xml:space="preserve"> 90801 </t>
  </si>
  <si>
    <t>TINTA ASFALTICA IMPERMEABILIZANTE DISPERSA EM AGUA, PARA MATERIAIS CIMENTICIOS</t>
  </si>
  <si>
    <t xml:space="preserve"> 00007319 </t>
  </si>
  <si>
    <t>ARGILA, ARGILA VERMELHA OU ARGILA ARENOSA (RETIRADA NA JAZIDA, SEM TRANSPORTE)</t>
  </si>
  <si>
    <t xml:space="preserve"> 00006079 </t>
  </si>
  <si>
    <t>CIMENTO PORTLAND</t>
  </si>
  <si>
    <t xml:space="preserve"> I0805 </t>
  </si>
  <si>
    <t>AREIA DE RIO - EXTRAÇÃO</t>
  </si>
  <si>
    <t xml:space="preserve"> C3130 </t>
  </si>
  <si>
    <t>CARREGADEIRA DE PNEUS HP 180 (CHI)</t>
  </si>
  <si>
    <t xml:space="preserve"> I0596 </t>
  </si>
  <si>
    <t>CARREGADEIRA DE PNEUS HP 180 (CHP)</t>
  </si>
  <si>
    <t xml:space="preserve"> I0710 </t>
  </si>
  <si>
    <t>TRATOR DE ESTEIRAS C/LÂMINA E ESC. HP 155 (CHP)</t>
  </si>
  <si>
    <t xml:space="preserve"> I0779 </t>
  </si>
  <si>
    <t>TRATOR DE ESTEIRAS C/LÂMINA E ESC. HP 155 (CHI)</t>
  </si>
  <si>
    <t xml:space="preserve"> I0666 </t>
  </si>
  <si>
    <t>MISTURADOR DE METAL CROMADO, DE MESA/BANCADA, COM BICA BAIXA, PARA LAVATORIO</t>
  </si>
  <si>
    <t xml:space="preserve"> 00011769 </t>
  </si>
  <si>
    <t>BLOCO CERAMICO / TIJOLO VAZADO PARA ALVENARIA DE VEDACAO, 6 FUROS NA HORIZONTAL DE 9 X 14 X 19 CM (L X A X C)</t>
  </si>
  <si>
    <t xml:space="preserve"> 00007267 </t>
  </si>
  <si>
    <t>BLOCO DE CONCRETO ESTRUTURAL 14 X 19 X 29 CM, FBK 6 MPA (NBR 6136)</t>
  </si>
  <si>
    <t xml:space="preserve"> 00034566 </t>
  </si>
  <si>
    <t>PREGO DE ACO POLIDO SEM CABECA 15 X 15 (1 1/4 X 13)</t>
  </si>
  <si>
    <t xml:space="preserve"> 00039026 </t>
  </si>
  <si>
    <t>Composições Auxiliares</t>
  </si>
  <si>
    <t>MOBILIZAÇÃO E DESMOBILIZAÇÃO DE EQUIPAMENTOS</t>
  </si>
  <si>
    <t>COMPOSIÇÕES PRINCIPAIS</t>
  </si>
  <si>
    <t>COMPOSIÇÕES ANALÍTICAS COM PREÇO UNITÁRIO</t>
  </si>
  <si>
    <t>4,0</t>
  </si>
  <si>
    <t>2,0</t>
  </si>
  <si>
    <t>1,0</t>
  </si>
  <si>
    <t>1,4</t>
  </si>
  <si>
    <t>12,0</t>
  </si>
  <si>
    <t>6,0</t>
  </si>
  <si>
    <t>8,1</t>
  </si>
  <si>
    <t>3,0</t>
  </si>
  <si>
    <t>15,0</t>
  </si>
  <si>
    <t>15,1</t>
  </si>
  <si>
    <t>5,0</t>
  </si>
  <si>
    <t>12,5</t>
  </si>
  <si>
    <t>14,0</t>
  </si>
  <si>
    <t>4,2</t>
  </si>
  <si>
    <t>6,5</t>
  </si>
  <si>
    <t>7,0</t>
  </si>
  <si>
    <t>35,7</t>
  </si>
  <si>
    <t>33,8</t>
  </si>
  <si>
    <t>21,0</t>
  </si>
  <si>
    <t>282,0</t>
  </si>
  <si>
    <t>27,0</t>
  </si>
  <si>
    <t>16,0</t>
  </si>
  <si>
    <t>98,7</t>
  </si>
  <si>
    <t>132,1</t>
  </si>
  <si>
    <t>176,8</t>
  </si>
  <si>
    <t>2.880,0</t>
  </si>
  <si>
    <t>112,1</t>
  </si>
  <si>
    <t>25,0</t>
  </si>
  <si>
    <t>548,03</t>
  </si>
  <si>
    <t>471,0</t>
  </si>
  <si>
    <t>276,8</t>
  </si>
  <si>
    <t>997,89</t>
  </si>
  <si>
    <t>288,8</t>
  </si>
  <si>
    <t>4,74</t>
  </si>
  <si>
    <t>469,8</t>
  </si>
  <si>
    <t>2.355,0</t>
  </si>
  <si>
    <t>34,2</t>
  </si>
  <si>
    <t>22,8</t>
  </si>
  <si>
    <t>919,75</t>
  </si>
  <si>
    <t>576,0</t>
  </si>
  <si>
    <t>11,82</t>
  </si>
  <si>
    <t>18,0</t>
  </si>
  <si>
    <t>704,0</t>
  </si>
  <si>
    <t>20,0</t>
  </si>
  <si>
    <t>20,83</t>
  </si>
  <si>
    <t>92,6</t>
  </si>
  <si>
    <t>478,57</t>
  </si>
  <si>
    <t>344,0</t>
  </si>
  <si>
    <t>335,0</t>
  </si>
  <si>
    <t>Peso Acumulado (%)</t>
  </si>
  <si>
    <t>Valor  Unit</t>
  </si>
  <si>
    <t>Curva ABC de Serviços</t>
  </si>
  <si>
    <t>Custo Acumulado</t>
  </si>
  <si>
    <t>Porcentagem Acumulado</t>
  </si>
  <si>
    <t>Custo</t>
  </si>
  <si>
    <t>Porcentagem</t>
  </si>
  <si>
    <t>120 DIAS</t>
  </si>
  <si>
    <t>90 DIAS</t>
  </si>
  <si>
    <t>60 DIAS</t>
  </si>
  <si>
    <t>30 DIAS</t>
  </si>
  <si>
    <t>Total Por Etapa</t>
  </si>
  <si>
    <t>Cronograma Físico e Financeiro</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</si>
  <si>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</si>
  <si>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</si>
  <si>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</si>
  <si>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</si>
  <si>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</si>
  <si>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</si>
  <si>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</si>
  <si>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</si>
  <si>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</si>
  <si>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</si>
  <si>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</si>
  <si>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</si>
  <si>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</si>
  <si>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</si>
  <si>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</si>
  <si>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</si>
  <si>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</si>
  <si>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</si>
  <si>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</si>
  <si>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</si>
  <si>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</si>
  <si>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</si>
  <si>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</si>
  <si>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</si>
  <si>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</si>
  <si>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</si>
  <si>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</si>
  <si>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</si>
  <si>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</si>
  <si>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</si>
  <si>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</si>
  <si>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</si>
  <si>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</si>
  <si>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</si>
  <si>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</si>
  <si>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</si>
  <si>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</si>
  <si>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</si>
  <si>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</si>
  <si>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</si>
  <si>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</si>
  <si>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</si>
  <si>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</si>
  <si>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</si>
  <si>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</si>
  <si>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</si>
  <si>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</si>
  <si>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</si>
  <si>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</si>
  <si>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</si>
  <si>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</si>
  <si>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</si>
  <si>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</si>
  <si>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</si>
  <si>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ENCARGOS   SOCIAIS  SOBRE   A   MÃO   DE   OBRA</t>
  </si>
  <si>
    <t>CÓDIGO</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</si>
  <si>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</si>
  <si>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</si>
  <si>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</si>
  <si>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</si>
  <si>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</si>
  <si>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</si>
  <si>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</si>
  <si>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</si>
  <si>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</si>
  <si>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</si>
  <si>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</si>
  <si>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</si>
  <si>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</si>
  <si>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</si>
  <si>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</si>
  <si>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</si>
  <si>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</si>
  <si>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</si>
  <si>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</si>
  <si>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</si>
  <si>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</si>
  <si>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</si>
  <si>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</si>
  <si>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</si>
  <si>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</si>
  <si>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</si>
  <si>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</si>
  <si>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</si>
  <si>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</si>
  <si>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</si>
  <si>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</si>
  <si>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</si>
  <si>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</si>
  <si>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</si>
  <si>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</si>
  <si>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</si>
  <si>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</si>
  <si>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</si>
  <si>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</si>
  <si>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</si>
  <si>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</si>
  <si>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</si>
  <si>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</si>
  <si>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</si>
  <si>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</si>
  <si>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</si>
  <si>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</si>
  <si>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</si>
  <si>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</si>
  <si>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</si>
  <si>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</si>
  <si>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</si>
  <si>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</si>
  <si>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</si>
  <si>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</si>
  <si>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</si>
  <si>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</si>
  <si>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</si>
  <si>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</si>
  <si>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</si>
  <si>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</si>
  <si>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</si>
  <si>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</si>
  <si>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</si>
  <si>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TOTAL(A+B+C+D)</t>
  </si>
  <si>
    <t>Fonte: SINAPI Cálculos e Parâmetros, Apêndice 10 – Encargos Sociais – Maranhão</t>
  </si>
  <si>
    <t>MEMÓRIA DE CÁLCULO DE QUANTITATIVO</t>
  </si>
  <si>
    <t>ITEM</t>
  </si>
  <si>
    <t>UNID</t>
  </si>
  <si>
    <t>PÂRAMETROS</t>
  </si>
  <si>
    <t>TOTAL</t>
  </si>
  <si>
    <t>COMP.(M)</t>
  </si>
  <si>
    <t>LARG.(M)</t>
  </si>
  <si>
    <t>ESP./ALTURA(M)</t>
  </si>
  <si>
    <t>EMPOL.(%)</t>
  </si>
  <si>
    <t>DMT(KM)</t>
  </si>
  <si>
    <t>ÁREA(M²)</t>
  </si>
  <si>
    <t>VOLUME(M³)</t>
  </si>
  <si>
    <t>UNID.</t>
  </si>
  <si>
    <t>OBS.:</t>
  </si>
  <si>
    <t xml:space="preserve">2M X 3M </t>
  </si>
  <si>
    <t>PERÍMETRO DO CALÇADÃO REFERENTE À CONSTRUÇÃO DO PIÉR E QUIOSQUES X 1,8M DE ALTURA</t>
  </si>
  <si>
    <t>4M X 5M</t>
  </si>
  <si>
    <t>REFERENTE AOS SERVIÇOS PRESTADOS COM VISITAS CONSTANTES À OBRA EM PERÍODOS ESTRATÉGICOS</t>
  </si>
  <si>
    <t xml:space="preserve">REFERENTE A 176H/MÊS </t>
  </si>
  <si>
    <t>LIMPEZA DE TODA A ÁREA REFERENTE AO COMPRIMENTO DO CALÇADÃO ATÉ A MARGEM DO RIO  = 144M DE COMPRIMENTO X 20M DE LARGURA</t>
  </si>
  <si>
    <t>ÁREA LIMPA X 0,2M (RETIRADA DE SOLO ORGÂNICO)</t>
  </si>
  <si>
    <t>VOLUME DE ATERRO NECESSÁRIO PARA NIVELAMENTO DO TERRENO REFERENTE AO PERÍMETRO DO CALÇADÃO X 1,5M² + ÁREA DESTINADA AOS QUIOSQUES 135M2  X 2M DE ALTURA</t>
  </si>
  <si>
    <t>VOLUME DE SOLO X 5KM DIST. BOTA FORA</t>
  </si>
  <si>
    <t>EXTENSÃO DO MURO DE CONTENÇÃO 141,63 M X 1M DE PROFUNDIDADE X 2M LARGURA</t>
  </si>
  <si>
    <t>EXTENSÃO DO MURO DE CONTENÇÃO X ÁREA DA SEÇÃO TRANSVERSAL DO MURO</t>
  </si>
  <si>
    <t>EXTENSÃO DO CALÇADÃO MEDIDA EM PROJETO = 38,21+39,32 (CALÇADA RAMPA) +134,42 (CALÇADA PÍER/ QUIOSQUES)+ 100,8*2 (CALÇADA RUA )</t>
  </si>
  <si>
    <t>EXTENSÃO DO CALÇADÃO x LARGURA DE 2M + (ÁREA DESTINADA AOS QUIOSQUES - ÁREA DA EDIFICAÇÃO)</t>
  </si>
  <si>
    <t xml:space="preserve">EXTENSÃO DO CALÇADÃO </t>
  </si>
  <si>
    <t>ÁREA DAS CALÇADAS = EXTENSÃO X 2M LARGURA</t>
  </si>
  <si>
    <t>DE ACORDO COM PROJETO ELÉTRICO</t>
  </si>
  <si>
    <t>DE ACORDO COM PROJETO ESTRUTURAL</t>
  </si>
  <si>
    <t>m3</t>
  </si>
  <si>
    <t>ÁREA DAS PAREDES MEDIDAS EM PROJETO</t>
  </si>
  <si>
    <t>PERÍMETRO DE ALVENARIA</t>
  </si>
  <si>
    <t>DE ACORDO COM PROJETO HIDROSSANITÁRIO</t>
  </si>
  <si>
    <t>ÁREA DE ALVENARIA X 2</t>
  </si>
  <si>
    <t>ÁREA DAS PAREDES COM REVESTIMENTO CERÂMICO</t>
  </si>
  <si>
    <t>ÁREA DAS PAREDES INTERNAS SEM REVESTIMENTO CERÂMICO</t>
  </si>
  <si>
    <t>ÁREA EXTERNA DAS PAREDES</t>
  </si>
  <si>
    <t>ÁREA DOS BANHEIROS</t>
  </si>
  <si>
    <t>DE ACORDO COM PROJETO ARQUITETÔNICO</t>
  </si>
  <si>
    <t>ÁREA DA COBERTURA DE ACORDO COM PROJETO ARQUITETÔNICO</t>
  </si>
  <si>
    <t xml:space="preserve"> PERÍMETRO DE ENCONTRO DO TELHADO COM ALVENARIA </t>
  </si>
  <si>
    <t>PERÍMETRO DA ALVENARIA DO RESERVATÓRIO</t>
  </si>
  <si>
    <t>M³</t>
  </si>
  <si>
    <t>ÁREA DE PISO DOS QUIOSQUES E BANHEIRO DE ACORDO COM PROJETO ARQUITETÔNICO</t>
  </si>
  <si>
    <t>ÁREA DE PAREDE SEM REVESTIMENTO CERÂMICO INTERNA E EXTERNA</t>
  </si>
  <si>
    <t>ÁREA DE PORTAS E JANELAS</t>
  </si>
  <si>
    <t>ÁREA DA PORTA METÁLICA</t>
  </si>
  <si>
    <t>PERÍMETRO DO PÍER</t>
  </si>
  <si>
    <t>ÁREA DE PISO DO PÍER</t>
  </si>
  <si>
    <t>EXTENSÃO DO CALÇADÃO X 2M + ÁREA DESTINADA AOS QUIOSQUES 135M2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</si>
</sst>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0.00\ %"/>
    <numFmt numFmtId="165" formatCode="#,##0.0000"/>
    <numFmt numFmtId="166" formatCode="#,##0.0000000"/>
    <numFmt numFmtId="167" formatCode="_(&quot;R$ &quot;* #,##0.00_);_(&quot;R$ &quot;* \(#,##0.00\);_(&quot;R$ &quot;* \-??_);_(@_)"/>
    <numFmt numFmtId="168" formatCode="General;General"/>
    <numFmt numFmtId="169" formatCode="[$-F800]dddd\,\ mmmm\ dd\,\ yyyy"/>
    <numFmt numFmtId="170" formatCode="dd&quot; de &quot;mmmm&quot; de &quot;yyyy"/>
    <numFmt numFmtId="171" formatCode="mmmm/yyyy"/>
    <numFmt numFmtId="172" formatCode="_(* #,##0.00_);_(* \(#,##0.00\);_(* &quot;-&quot;??_);_(@_)"/>
    <numFmt numFmtId="173" formatCode="#,##0.000"/>
  </numFmts>
  <fonts count="36">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theme="0"/>
      <name val="Arial"/>
      <family val="1"/>
    </font>
    <font>
      <sz val="11"/>
      <color theme="0"/>
      <name val="Arial"/>
      <family val="1"/>
    </font>
    <font>
      <b/>
      <sz val="10"/>
      <name val="Tahoma"/>
      <family val="2"/>
    </font>
    <font>
      <b/>
      <sz val="10"/>
      <color rgb="FF000000"/>
      <name val="Tahoma"/>
      <family val="2"/>
    </font>
    <font>
      <sz val="10"/>
      <name val="Tahoma"/>
      <family val="2"/>
    </font>
    <font>
      <b/>
      <sz val="10"/>
      <color theme="0"/>
      <name val="Tahoma"/>
      <family val="2"/>
    </font>
    <font>
      <sz val="10"/>
      <color theme="0"/>
      <name val="Tahoma"/>
      <family val="2"/>
    </font>
    <font>
      <sz val="10"/>
      <color rgb="FF000000"/>
      <name val="Tahoma"/>
      <family val="2"/>
    </font>
    <font>
      <sz val="10"/>
      <name val="Arial"/>
      <family val="2"/>
    </font>
    <font>
      <b/>
      <sz val="11"/>
      <name val="Arial"/>
      <family val="2"/>
    </font>
    <font>
      <b/>
      <sz val="10"/>
      <name val="Arial"/>
      <family val="2"/>
    </font>
    <font>
      <b/>
      <sz val="10"/>
      <color indexed="12"/>
      <name val="Arial"/>
      <family val="2"/>
    </font>
    <font>
      <sz val="9"/>
      <name val="Arial"/>
      <family val="2"/>
    </font>
    <font>
      <sz val="10"/>
      <name val="Calibri"/>
      <family val="2"/>
    </font>
    <font>
      <sz val="8"/>
      <name val="Calibri"/>
      <family val="2"/>
    </font>
    <font>
      <b/>
      <sz val="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b/>
      <sz val="9"/>
      <color indexed="8"/>
      <name val="Tahoma"/>
      <family val="2"/>
    </font>
    <font>
      <sz val="9"/>
      <color indexed="8"/>
      <name val="Tahoma"/>
      <family val="2"/>
    </font>
    <font>
      <b/>
      <sz val="10"/>
      <color rgb="FFFFFFFF"/>
      <name val="Tahoma"/>
      <family val="2"/>
    </font>
    <font>
      <b/>
      <sz val="10"/>
      <color theme="1"/>
      <name val="Tahoma"/>
      <family val="2"/>
    </font>
    <font>
      <b/>
      <sz val="10"/>
      <color theme="0"/>
      <name val="Arial Black"/>
      <family val="2"/>
    </font>
    <font>
      <sz val="10"/>
      <color theme="0"/>
      <name val="Arial Black"/>
      <family val="2"/>
    </font>
    <font>
      <b/>
      <sz val="10"/>
      <color theme="0"/>
      <name val="Aptos Black"/>
      <family val="2"/>
    </font>
  </fonts>
  <fills count="31">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002060"/>
        <bgColor rgb="FFFFFFFF"/>
      </patternFill>
    </fill>
    <fill>
      <patternFill patternType="solid">
        <fgColor rgb="FF002060"/>
        <bgColor indexed="64"/>
      </patternFill>
    </fill>
    <fill>
      <patternFill patternType="solid">
        <fgColor theme="8" tint="0.79998168889431442"/>
        <bgColor rgb="FFFFFFFF"/>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538DD4"/>
      </patternFill>
    </fill>
    <fill>
      <patternFill patternType="solid">
        <fgColor theme="0"/>
        <bgColor indexed="64"/>
      </patternFill>
    </fill>
    <fill>
      <patternFill patternType="solid">
        <fgColor rgb="FFD8ECF6"/>
        <bgColor indexed="64"/>
      </patternFill>
    </fill>
    <fill>
      <patternFill patternType="solid">
        <fgColor rgb="FFFEE5DE"/>
        <bgColor indexed="64"/>
      </patternFill>
    </fill>
    <fill>
      <patternFill patternType="solid">
        <fgColor theme="5" tint="0.79998168889431442"/>
        <bgColor indexed="64"/>
      </patternFill>
    </fill>
    <fill>
      <patternFill patternType="solid">
        <fgColor theme="2"/>
        <bgColor indexed="64"/>
      </patternFill>
    </fill>
  </fills>
  <borders count="6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CCCCCC"/>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
      <left style="thin">
        <color theme="2" tint="-9.9948118533890809E-2"/>
      </left>
      <right/>
      <top style="thin">
        <color theme="2" tint="-9.9948118533890809E-2"/>
      </top>
      <bottom/>
      <diagonal/>
    </border>
    <border>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diagonal/>
    </border>
    <border>
      <left/>
      <right style="thin">
        <color theme="2" tint="-9.9948118533890809E-2"/>
      </right>
      <top/>
      <bottom/>
      <diagonal/>
    </border>
    <border>
      <left style="thin">
        <color theme="2" tint="-9.9948118533890809E-2"/>
      </left>
      <right/>
      <top/>
      <bottom style="thin">
        <color theme="2" tint="-9.9948118533890809E-2"/>
      </bottom>
      <diagonal/>
    </border>
    <border>
      <left/>
      <right/>
      <top/>
      <bottom style="thin">
        <color theme="2" tint="-9.9948118533890809E-2"/>
      </bottom>
      <diagonal/>
    </border>
    <border>
      <left/>
      <right style="thin">
        <color theme="2" tint="-9.9948118533890809E-2"/>
      </right>
      <top/>
      <bottom style="thin">
        <color theme="2" tint="-9.9948118533890809E-2"/>
      </bottom>
      <diagonal/>
    </border>
    <border>
      <left style="thin">
        <color theme="2" tint="-0.24994659260841701"/>
      </left>
      <right/>
      <top/>
      <bottom/>
      <diagonal/>
    </border>
    <border>
      <left/>
      <right style="thin">
        <color theme="2" tint="-0.24994659260841701"/>
      </right>
      <top/>
      <bottom/>
      <diagonal/>
    </border>
    <border>
      <left style="thin">
        <color theme="2" tint="-0.24994659260841701"/>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2" tint="-0.24994659260841701"/>
      </right>
      <top style="thin">
        <color theme="6" tint="0.39994506668294322"/>
      </top>
      <bottom style="thin">
        <color theme="6" tint="0.39994506668294322"/>
      </bottom>
      <diagonal/>
    </border>
    <border>
      <left style="thin">
        <color theme="2" tint="-0.24994659260841701"/>
      </left>
      <right style="thin">
        <color theme="6" tint="0.39994506668294322"/>
      </right>
      <top style="thin">
        <color theme="6" tint="0.39994506668294322"/>
      </top>
      <bottom/>
      <diagonal/>
    </border>
    <border>
      <left style="thin">
        <color theme="6" tint="0.39994506668294322"/>
      </left>
      <right style="thin">
        <color theme="6" tint="0.39994506668294322"/>
      </right>
      <top style="thin">
        <color theme="6" tint="0.39994506668294322"/>
      </top>
      <bottom/>
      <diagonal/>
    </border>
    <border>
      <left style="thin">
        <color theme="6" tint="0.39994506668294322"/>
      </left>
      <right style="thin">
        <color theme="2" tint="-0.24994659260841701"/>
      </right>
      <top style="thin">
        <color theme="6" tint="0.39994506668294322"/>
      </top>
      <bottom/>
      <diagonal/>
    </border>
    <border>
      <left style="thin">
        <color theme="2" tint="-0.24994659260841701"/>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2" tint="-0.24994659260841701"/>
      </right>
      <top style="thin">
        <color theme="6" tint="0.39991454817346722"/>
      </top>
      <bottom style="thin">
        <color theme="6" tint="0.39991454817346722"/>
      </bottom>
      <diagonal/>
    </border>
    <border>
      <left style="thin">
        <color theme="2" tint="-0.24994659260841701"/>
      </left>
      <right style="thin">
        <color theme="6" tint="0.39994506668294322"/>
      </right>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style="thin">
        <color theme="2" tint="-0.24994659260841701"/>
      </right>
      <top/>
      <bottom style="thin">
        <color theme="6" tint="0.39994506668294322"/>
      </bottom>
      <diagonal/>
    </border>
    <border>
      <left style="thin">
        <color theme="2" tint="-0.24994659260841701"/>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2" tint="-0.24994659260841701"/>
      </right>
      <top style="thin">
        <color theme="6" tint="0.39994506668294322"/>
      </top>
      <bottom style="thin">
        <color theme="2" tint="-0.24994659260841701"/>
      </bottom>
      <diagonal/>
    </border>
    <border>
      <left style="thin">
        <color theme="6" tint="0.39991454817346722"/>
      </left>
      <right/>
      <top style="thin">
        <color theme="6" tint="0.39991454817346722"/>
      </top>
      <bottom style="thin">
        <color theme="6" tint="0.39991454817346722"/>
      </bottom>
      <diagonal/>
    </border>
    <border>
      <left/>
      <right/>
      <top style="thin">
        <color theme="6" tint="0.39991454817346722"/>
      </top>
      <bottom style="thin">
        <color theme="6" tint="0.39991454817346722"/>
      </bottom>
      <diagonal/>
    </border>
    <border>
      <left/>
      <right style="thin">
        <color theme="6" tint="0.39991454817346722"/>
      </right>
      <top style="thin">
        <color theme="6" tint="0.39991454817346722"/>
      </top>
      <bottom style="thin">
        <color theme="6" tint="0.39991454817346722"/>
      </bottom>
      <diagonal/>
    </border>
    <border>
      <left style="thick">
        <color theme="0" tint="-4.9989318521683403E-2"/>
      </left>
      <right/>
      <top style="thick">
        <color theme="0" tint="-4.9989318521683403E-2"/>
      </top>
      <bottom style="thick">
        <color theme="0" tint="-4.9989318521683403E-2"/>
      </bottom>
      <diagonal/>
    </border>
    <border>
      <left/>
      <right/>
      <top style="thick">
        <color theme="0" tint="-4.9989318521683403E-2"/>
      </top>
      <bottom style="thick">
        <color theme="0" tint="-4.9989318521683403E-2"/>
      </bottom>
      <diagonal/>
    </border>
    <border>
      <left/>
      <right style="thick">
        <color theme="0" tint="-4.9989318521683403E-2"/>
      </right>
      <top style="thick">
        <color theme="0" tint="-4.9989318521683403E-2"/>
      </top>
      <bottom style="thick">
        <color theme="0" tint="-4.9989318521683403E-2"/>
      </bottom>
      <diagonal/>
    </border>
    <border>
      <left style="thick">
        <color theme="0" tint="-4.9989318521683403E-2"/>
      </left>
      <right style="thick">
        <color theme="0" tint="-4.9989318521683403E-2"/>
      </right>
      <top style="thick">
        <color theme="0" tint="-4.9989318521683403E-2"/>
      </top>
      <bottom/>
      <diagonal/>
    </border>
    <border>
      <left style="thick">
        <color theme="0" tint="-4.9989318521683403E-2"/>
      </left>
      <right style="thick">
        <color theme="0" tint="-4.9989318521683403E-2"/>
      </right>
      <top style="thick">
        <color theme="0" tint="-4.9989318521683403E-2"/>
      </top>
      <bottom style="thick">
        <color theme="0" tint="-4.9989318521683403E-2"/>
      </bottom>
      <diagonal/>
    </border>
    <border>
      <left style="thick">
        <color theme="0" tint="-4.9989318521683403E-2"/>
      </left>
      <right style="thick">
        <color theme="0" tint="-4.9989318521683403E-2"/>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2"/>
      </right>
      <top style="thin">
        <color theme="2"/>
      </top>
      <bottom style="thin">
        <color theme="2"/>
      </bottom>
      <diagonal/>
    </border>
    <border>
      <left/>
      <right style="double">
        <color theme="0"/>
      </right>
      <top/>
      <bottom/>
      <diagonal/>
    </border>
    <border>
      <left/>
      <right style="double">
        <color theme="0"/>
      </right>
      <top/>
      <bottom style="double">
        <color theme="0"/>
      </bottom>
      <diagonal/>
    </border>
    <border>
      <left/>
      <right style="thin">
        <color theme="2"/>
      </right>
      <top style="thin">
        <color theme="2"/>
      </top>
      <bottom/>
      <diagonal/>
    </border>
    <border>
      <left/>
      <right style="double">
        <color theme="0"/>
      </right>
      <top style="double">
        <color theme="0"/>
      </top>
      <bottom style="double">
        <color theme="0"/>
      </bottom>
      <diagonal/>
    </border>
    <border>
      <left/>
      <right style="thin">
        <color theme="2"/>
      </right>
      <top/>
      <bottom style="thin">
        <color theme="2"/>
      </bottom>
      <diagonal/>
    </border>
    <border>
      <left style="thin">
        <color theme="2"/>
      </left>
      <right/>
      <top/>
      <bottom/>
      <diagonal/>
    </border>
  </borders>
  <cellStyleXfs count="6">
    <xf numFmtId="0" fontId="0" fillId="0" borderId="0"/>
    <xf numFmtId="9" fontId="6" fillId="0" borderId="0" applyFont="0" applyFill="0" applyBorder="0" applyAlignment="0" applyProtection="0"/>
    <xf numFmtId="0" fontId="15" fillId="0" borderId="0"/>
    <xf numFmtId="0" fontId="6" fillId="0" borderId="0"/>
    <xf numFmtId="0" fontId="19" fillId="0" borderId="0"/>
    <xf numFmtId="167" fontId="15" fillId="0" borderId="0" applyFill="0" applyBorder="0" applyAlignment="0" applyProtection="0"/>
  </cellStyleXfs>
  <cellXfs count="376">
    <xf numFmtId="0" fontId="0" fillId="0" borderId="0" xfId="0"/>
    <xf numFmtId="0" fontId="9" fillId="8" borderId="0" xfId="0" applyFont="1" applyFill="1" applyAlignment="1">
      <alignment horizontal="left" vertical="top"/>
    </xf>
    <xf numFmtId="0" fontId="9" fillId="8" borderId="0" xfId="0" applyFont="1" applyFill="1" applyAlignment="1">
      <alignment horizontal="left" vertical="top" wrapText="1"/>
    </xf>
    <xf numFmtId="0" fontId="10" fillId="3" borderId="3" xfId="0" applyFont="1" applyFill="1" applyBorder="1" applyAlignment="1">
      <alignment horizontal="left" vertical="top" wrapText="1"/>
    </xf>
    <xf numFmtId="164" fontId="10" fillId="5" borderId="5" xfId="0" applyNumberFormat="1" applyFont="1" applyFill="1" applyBorder="1" applyAlignment="1">
      <alignment horizontal="right" vertical="top" wrapText="1"/>
    </xf>
    <xf numFmtId="0" fontId="11" fillId="13" borderId="0" xfId="0" applyFont="1" applyFill="1" applyAlignment="1">
      <alignment horizontal="center" vertical="top" wrapText="1"/>
    </xf>
    <xf numFmtId="0" fontId="9" fillId="10" borderId="0" xfId="0" applyFont="1" applyFill="1" applyAlignment="1">
      <alignment horizontal="right" vertical="top" wrapText="1"/>
    </xf>
    <xf numFmtId="0" fontId="11" fillId="12" borderId="0" xfId="0" applyFont="1" applyFill="1" applyAlignment="1">
      <alignment horizontal="left" vertical="top" wrapText="1"/>
    </xf>
    <xf numFmtId="4" fontId="9" fillId="11" borderId="0" xfId="0" applyNumberFormat="1" applyFont="1" applyFill="1" applyAlignment="1">
      <alignment vertical="top" wrapText="1"/>
    </xf>
    <xf numFmtId="0" fontId="9" fillId="10" borderId="0" xfId="0" applyFont="1" applyFill="1" applyAlignment="1">
      <alignment vertical="top" wrapText="1"/>
    </xf>
    <xf numFmtId="0" fontId="9" fillId="9" borderId="0" xfId="0" applyFont="1" applyFill="1" applyAlignment="1">
      <alignment horizontal="center" vertical="top" wrapText="1"/>
    </xf>
    <xf numFmtId="0" fontId="9" fillId="2" borderId="0" xfId="0" applyFont="1" applyFill="1" applyAlignment="1">
      <alignment horizontal="left" vertical="top"/>
    </xf>
    <xf numFmtId="0" fontId="9" fillId="2" borderId="0" xfId="0" applyFont="1" applyFill="1" applyAlignment="1">
      <alignment horizontal="left" vertical="top" wrapText="1"/>
    </xf>
    <xf numFmtId="0" fontId="11" fillId="0" borderId="0" xfId="0" applyFont="1"/>
    <xf numFmtId="0" fontId="9" fillId="2" borderId="0" xfId="0" applyFont="1" applyFill="1" applyAlignment="1">
      <alignment vertical="top"/>
    </xf>
    <xf numFmtId="0" fontId="9" fillId="2" borderId="0" xfId="0" applyFont="1" applyFill="1" applyAlignment="1">
      <alignment vertical="top" wrapText="1"/>
    </xf>
    <xf numFmtId="0" fontId="12" fillId="16" borderId="1" xfId="0" applyFont="1" applyFill="1" applyBorder="1" applyAlignment="1">
      <alignment horizontal="left" vertical="top" wrapText="1"/>
    </xf>
    <xf numFmtId="0" fontId="12" fillId="16" borderId="2" xfId="0" applyFont="1" applyFill="1" applyBorder="1" applyAlignment="1">
      <alignment horizontal="right" vertical="top" wrapText="1"/>
    </xf>
    <xf numFmtId="44" fontId="10" fillId="4" borderId="4" xfId="0" applyNumberFormat="1" applyFont="1" applyFill="1" applyBorder="1" applyAlignment="1">
      <alignment horizontal="right" vertical="top" wrapText="1"/>
    </xf>
    <xf numFmtId="44" fontId="11" fillId="13" borderId="0" xfId="0" applyNumberFormat="1" applyFont="1" applyFill="1" applyAlignment="1">
      <alignment horizontal="center" vertical="top" wrapText="1"/>
    </xf>
    <xf numFmtId="44" fontId="9" fillId="10" borderId="0" xfId="0" applyNumberFormat="1" applyFont="1" applyFill="1" applyAlignment="1">
      <alignment vertical="top" wrapText="1"/>
    </xf>
    <xf numFmtId="0" fontId="9" fillId="15" borderId="0" xfId="0" applyFont="1" applyFill="1" applyAlignment="1">
      <alignment horizontal="center" vertical="top" wrapText="1"/>
    </xf>
    <xf numFmtId="0" fontId="9" fillId="15" borderId="0" xfId="0" applyFont="1" applyFill="1" applyAlignment="1">
      <alignment horizontal="right" vertical="top" wrapText="1"/>
    </xf>
    <xf numFmtId="0" fontId="11" fillId="15" borderId="0" xfId="0" applyFont="1" applyFill="1" applyAlignment="1">
      <alignment horizontal="left" vertical="top" wrapText="1"/>
    </xf>
    <xf numFmtId="0" fontId="11" fillId="15" borderId="0" xfId="0" applyFont="1" applyFill="1" applyAlignment="1">
      <alignment horizontal="center" vertical="top" wrapText="1"/>
    </xf>
    <xf numFmtId="164" fontId="14" fillId="15" borderId="7" xfId="0" applyNumberFormat="1" applyFont="1" applyFill="1" applyBorder="1" applyAlignment="1">
      <alignment horizontal="right" vertical="top" wrapText="1"/>
    </xf>
    <xf numFmtId="4" fontId="14" fillId="15" borderId="7" xfId="0" applyNumberFormat="1" applyFont="1" applyFill="1" applyBorder="1" applyAlignment="1">
      <alignment horizontal="right" vertical="top" wrapText="1"/>
    </xf>
    <xf numFmtId="0" fontId="14" fillId="15" borderId="7" xfId="0" applyFont="1" applyFill="1" applyBorder="1" applyAlignment="1">
      <alignment horizontal="right" vertical="top" wrapText="1"/>
    </xf>
    <xf numFmtId="0" fontId="14" fillId="15" borderId="7" xfId="0" applyFont="1" applyFill="1" applyBorder="1" applyAlignment="1">
      <alignment horizontal="center" vertical="top" wrapText="1"/>
    </xf>
    <xf numFmtId="0" fontId="14" fillId="15" borderId="7" xfId="0" applyFont="1" applyFill="1" applyBorder="1" applyAlignment="1">
      <alignment horizontal="left" vertical="top" wrapText="1"/>
    </xf>
    <xf numFmtId="164" fontId="10" fillId="14" borderId="7" xfId="0" applyNumberFormat="1" applyFont="1" applyFill="1" applyBorder="1" applyAlignment="1">
      <alignment horizontal="right" vertical="top" wrapText="1"/>
    </xf>
    <xf numFmtId="4" fontId="10" fillId="14" borderId="7" xfId="0" applyNumberFormat="1" applyFont="1" applyFill="1" applyBorder="1" applyAlignment="1">
      <alignment horizontal="right" vertical="top" wrapText="1"/>
    </xf>
    <xf numFmtId="0" fontId="10" fillId="14" borderId="7" xfId="0" applyFont="1" applyFill="1" applyBorder="1" applyAlignment="1">
      <alignment horizontal="right" vertical="top" wrapText="1"/>
    </xf>
    <xf numFmtId="0" fontId="10" fillId="14" borderId="7" xfId="0" applyFont="1" applyFill="1" applyBorder="1" applyAlignment="1">
      <alignment horizontal="center" vertical="top" wrapText="1"/>
    </xf>
    <xf numFmtId="0" fontId="10" fillId="14" borderId="7" xfId="0" applyFont="1" applyFill="1" applyBorder="1" applyAlignment="1">
      <alignment horizontal="left" vertical="top" wrapText="1"/>
    </xf>
    <xf numFmtId="0" fontId="12" fillId="16" borderId="7" xfId="0" applyFont="1" applyFill="1" applyBorder="1" applyAlignment="1">
      <alignment horizontal="right" vertical="top" wrapText="1"/>
    </xf>
    <xf numFmtId="0" fontId="12" fillId="16" borderId="7" xfId="0" applyFont="1" applyFill="1" applyBorder="1" applyAlignment="1">
      <alignment horizontal="center" vertical="top" wrapText="1"/>
    </xf>
    <xf numFmtId="0" fontId="12" fillId="16" borderId="7" xfId="0" applyFont="1" applyFill="1" applyBorder="1" applyAlignment="1">
      <alignment horizontal="left" vertical="top" wrapText="1"/>
    </xf>
    <xf numFmtId="0" fontId="9" fillId="15" borderId="0" xfId="0" applyFont="1" applyFill="1" applyAlignment="1">
      <alignment horizontal="left" vertical="top" wrapText="1"/>
    </xf>
    <xf numFmtId="0" fontId="9" fillId="15" borderId="0" xfId="0" applyFont="1" applyFill="1" applyAlignment="1">
      <alignment horizontal="left" vertical="top"/>
    </xf>
    <xf numFmtId="0" fontId="14" fillId="15" borderId="6" xfId="0" applyFont="1" applyFill="1" applyBorder="1" applyAlignment="1">
      <alignment horizontal="left" vertical="top" wrapText="1"/>
    </xf>
    <xf numFmtId="4" fontId="9" fillId="15" borderId="0" xfId="0" applyNumberFormat="1" applyFont="1" applyFill="1" applyAlignment="1">
      <alignment horizontal="right" vertical="top" wrapText="1"/>
    </xf>
    <xf numFmtId="166" fontId="9" fillId="15" borderId="0" xfId="0" applyNumberFormat="1" applyFont="1" applyFill="1" applyAlignment="1">
      <alignment horizontal="right" vertical="top" wrapText="1"/>
    </xf>
    <xf numFmtId="4" fontId="11" fillId="15" borderId="0" xfId="0" applyNumberFormat="1" applyFont="1" applyFill="1" applyAlignment="1">
      <alignment horizontal="right" vertical="top" wrapText="1"/>
    </xf>
    <xf numFmtId="0" fontId="11" fillId="15" borderId="0" xfId="0" applyFont="1" applyFill="1" applyAlignment="1">
      <alignment horizontal="right" vertical="top" wrapText="1"/>
    </xf>
    <xf numFmtId="4" fontId="11" fillId="6" borderId="7" xfId="0" applyNumberFormat="1" applyFont="1" applyFill="1" applyBorder="1" applyAlignment="1">
      <alignment horizontal="right" vertical="top" wrapText="1"/>
    </xf>
    <xf numFmtId="166" fontId="11" fillId="6" borderId="7" xfId="0" applyNumberFormat="1" applyFont="1" applyFill="1" applyBorder="1" applyAlignment="1">
      <alignment horizontal="right" vertical="top" wrapText="1"/>
    </xf>
    <xf numFmtId="0" fontId="11" fillId="6" borderId="7" xfId="0" applyFont="1" applyFill="1" applyBorder="1" applyAlignment="1">
      <alignment horizontal="center" vertical="top" wrapText="1"/>
    </xf>
    <xf numFmtId="0" fontId="11" fillId="6" borderId="7" xfId="0" applyFont="1" applyFill="1" applyBorder="1" applyAlignment="1">
      <alignment horizontal="left" vertical="top" wrapText="1"/>
    </xf>
    <xf numFmtId="0" fontId="11" fillId="6" borderId="7" xfId="0" applyFont="1" applyFill="1" applyBorder="1" applyAlignment="1">
      <alignment horizontal="right" vertical="top" wrapText="1"/>
    </xf>
    <xf numFmtId="166" fontId="14" fillId="15" borderId="7" xfId="0" applyNumberFormat="1" applyFont="1" applyFill="1" applyBorder="1" applyAlignment="1">
      <alignment horizontal="right" vertical="top" wrapText="1"/>
    </xf>
    <xf numFmtId="0" fontId="9" fillId="15" borderId="7" xfId="0" applyFont="1" applyFill="1" applyBorder="1" applyAlignment="1">
      <alignment horizontal="right" vertical="top" wrapText="1"/>
    </xf>
    <xf numFmtId="0" fontId="9" fillId="15" borderId="7" xfId="0" applyFont="1" applyFill="1" applyBorder="1" applyAlignment="1">
      <alignment horizontal="center" vertical="top" wrapText="1"/>
    </xf>
    <xf numFmtId="0" fontId="9" fillId="15" borderId="7" xfId="0" applyFont="1" applyFill="1" applyBorder="1" applyAlignment="1">
      <alignment horizontal="left" vertical="top" wrapText="1"/>
    </xf>
    <xf numFmtId="4" fontId="11" fillId="7" borderId="7" xfId="0" applyNumberFormat="1" applyFont="1" applyFill="1" applyBorder="1" applyAlignment="1">
      <alignment horizontal="right" vertical="top" wrapText="1"/>
    </xf>
    <xf numFmtId="166" fontId="11" fillId="7" borderId="7" xfId="0" applyNumberFormat="1" applyFont="1" applyFill="1" applyBorder="1" applyAlignment="1">
      <alignment horizontal="right" vertical="top" wrapText="1"/>
    </xf>
    <xf numFmtId="0" fontId="11" fillId="7" borderId="7" xfId="0" applyFont="1" applyFill="1" applyBorder="1" applyAlignment="1">
      <alignment horizontal="center" vertical="top" wrapText="1"/>
    </xf>
    <xf numFmtId="0" fontId="11" fillId="7" borderId="7" xfId="0" applyFont="1" applyFill="1" applyBorder="1" applyAlignment="1">
      <alignment horizontal="left" vertical="top" wrapText="1"/>
    </xf>
    <xf numFmtId="0" fontId="11" fillId="7" borderId="7" xfId="0" applyFont="1" applyFill="1" applyBorder="1" applyAlignment="1">
      <alignment horizontal="right" vertical="top" wrapText="1"/>
    </xf>
    <xf numFmtId="165" fontId="11" fillId="7" borderId="7" xfId="0" applyNumberFormat="1" applyFont="1" applyFill="1" applyBorder="1" applyAlignment="1">
      <alignment horizontal="right" vertical="top" wrapText="1"/>
    </xf>
    <xf numFmtId="165" fontId="11" fillId="6" borderId="7" xfId="0" applyNumberFormat="1" applyFont="1" applyFill="1" applyBorder="1" applyAlignment="1">
      <alignment horizontal="right" vertical="top" wrapText="1"/>
    </xf>
    <xf numFmtId="0" fontId="3" fillId="15" borderId="0" xfId="0" applyFont="1" applyFill="1" applyAlignment="1">
      <alignment horizontal="center" vertical="top" wrapText="1"/>
    </xf>
    <xf numFmtId="0" fontId="3" fillId="15" borderId="0" xfId="0" applyFont="1" applyFill="1" applyAlignment="1">
      <alignment horizontal="right" vertical="top" wrapText="1"/>
    </xf>
    <xf numFmtId="0" fontId="5" fillId="15" borderId="0" xfId="0" applyFont="1" applyFill="1" applyAlignment="1">
      <alignment horizontal="left" vertical="top" wrapText="1"/>
    </xf>
    <xf numFmtId="0" fontId="5" fillId="15" borderId="0" xfId="0" applyFont="1" applyFill="1" applyAlignment="1">
      <alignment horizontal="center" vertical="top" wrapText="1"/>
    </xf>
    <xf numFmtId="0" fontId="4" fillId="15" borderId="6" xfId="0" applyFont="1" applyFill="1" applyBorder="1" applyAlignment="1">
      <alignment horizontal="left" vertical="top" wrapText="1"/>
    </xf>
    <xf numFmtId="4" fontId="5" fillId="15" borderId="0" xfId="0" applyNumberFormat="1" applyFont="1" applyFill="1" applyAlignment="1">
      <alignment horizontal="right" vertical="top" wrapText="1"/>
    </xf>
    <xf numFmtId="0" fontId="5" fillId="15" borderId="0" xfId="0" applyFont="1" applyFill="1" applyAlignment="1">
      <alignment horizontal="right" vertical="top" wrapText="1"/>
    </xf>
    <xf numFmtId="4" fontId="5" fillId="7" borderId="7" xfId="0" applyNumberFormat="1" applyFont="1" applyFill="1" applyBorder="1" applyAlignment="1">
      <alignment horizontal="right" vertical="top" wrapText="1"/>
    </xf>
    <xf numFmtId="166" fontId="5" fillId="7" borderId="7" xfId="0" applyNumberFormat="1" applyFont="1" applyFill="1" applyBorder="1" applyAlignment="1">
      <alignment horizontal="right" vertical="top" wrapText="1"/>
    </xf>
    <xf numFmtId="0" fontId="5" fillId="7" borderId="7" xfId="0" applyFont="1" applyFill="1" applyBorder="1" applyAlignment="1">
      <alignment horizontal="center" vertical="top" wrapText="1"/>
    </xf>
    <xf numFmtId="0" fontId="5" fillId="7" borderId="7" xfId="0" applyFont="1" applyFill="1" applyBorder="1" applyAlignment="1">
      <alignment horizontal="left" vertical="top" wrapText="1"/>
    </xf>
    <xf numFmtId="0" fontId="5" fillId="7" borderId="7" xfId="0" applyFont="1" applyFill="1" applyBorder="1" applyAlignment="1">
      <alignment horizontal="right" vertical="top" wrapText="1"/>
    </xf>
    <xf numFmtId="4" fontId="5" fillId="6" borderId="7" xfId="0" applyNumberFormat="1" applyFont="1" applyFill="1" applyBorder="1" applyAlignment="1">
      <alignment horizontal="right" vertical="top" wrapText="1"/>
    </xf>
    <xf numFmtId="166" fontId="5" fillId="6" borderId="7" xfId="0" applyNumberFormat="1" applyFont="1" applyFill="1" applyBorder="1" applyAlignment="1">
      <alignment horizontal="right" vertical="top" wrapText="1"/>
    </xf>
    <xf numFmtId="0" fontId="5" fillId="6" borderId="7" xfId="0" applyFont="1" applyFill="1" applyBorder="1" applyAlignment="1">
      <alignment horizontal="center" vertical="top" wrapText="1"/>
    </xf>
    <xf numFmtId="0" fontId="5" fillId="6" borderId="7" xfId="0" applyFont="1" applyFill="1" applyBorder="1" applyAlignment="1">
      <alignment horizontal="left" vertical="top" wrapText="1"/>
    </xf>
    <xf numFmtId="0" fontId="5" fillId="6" borderId="7" xfId="0" applyFont="1" applyFill="1" applyBorder="1" applyAlignment="1">
      <alignment horizontal="right" vertical="top" wrapText="1"/>
    </xf>
    <xf numFmtId="4" fontId="4" fillId="15" borderId="7" xfId="0" applyNumberFormat="1" applyFont="1" applyFill="1" applyBorder="1" applyAlignment="1">
      <alignment horizontal="right" vertical="top" wrapText="1"/>
    </xf>
    <xf numFmtId="166" fontId="4" fillId="15" borderId="7" xfId="0" applyNumberFormat="1" applyFont="1" applyFill="1" applyBorder="1" applyAlignment="1">
      <alignment horizontal="right" vertical="top" wrapText="1"/>
    </xf>
    <xf numFmtId="0" fontId="4" fillId="15" borderId="7" xfId="0" applyFont="1" applyFill="1" applyBorder="1" applyAlignment="1">
      <alignment horizontal="center" vertical="top" wrapText="1"/>
    </xf>
    <xf numFmtId="0" fontId="4" fillId="15" borderId="7" xfId="0" applyFont="1" applyFill="1" applyBorder="1" applyAlignment="1">
      <alignment horizontal="left" vertical="top" wrapText="1"/>
    </xf>
    <xf numFmtId="0" fontId="4" fillId="15" borderId="7" xfId="0" applyFont="1" applyFill="1" applyBorder="1" applyAlignment="1">
      <alignment horizontal="right" vertical="top" wrapText="1"/>
    </xf>
    <xf numFmtId="0" fontId="1" fillId="15" borderId="7" xfId="0" applyFont="1" applyFill="1" applyBorder="1" applyAlignment="1">
      <alignment horizontal="right" vertical="top" wrapText="1"/>
    </xf>
    <xf numFmtId="0" fontId="1" fillId="15" borderId="7" xfId="0" applyFont="1" applyFill="1" applyBorder="1" applyAlignment="1">
      <alignment horizontal="center" vertical="top" wrapText="1"/>
    </xf>
    <xf numFmtId="0" fontId="1" fillId="15" borderId="7" xfId="0" applyFont="1" applyFill="1" applyBorder="1" applyAlignment="1">
      <alignment horizontal="left" vertical="top" wrapText="1"/>
    </xf>
    <xf numFmtId="165" fontId="5" fillId="7" borderId="7" xfId="0" applyNumberFormat="1" applyFont="1" applyFill="1" applyBorder="1" applyAlignment="1">
      <alignment horizontal="right" vertical="top" wrapText="1"/>
    </xf>
    <xf numFmtId="165" fontId="5" fillId="6" borderId="7" xfId="0" applyNumberFormat="1" applyFont="1" applyFill="1" applyBorder="1" applyAlignment="1">
      <alignment horizontal="right" vertical="top" wrapText="1"/>
    </xf>
    <xf numFmtId="0" fontId="1" fillId="18" borderId="7" xfId="0" applyFont="1" applyFill="1" applyBorder="1" applyAlignment="1">
      <alignment horizontal="right" vertical="top" wrapText="1"/>
    </xf>
    <xf numFmtId="0" fontId="1" fillId="18" borderId="7" xfId="0" applyFont="1" applyFill="1" applyBorder="1" applyAlignment="1">
      <alignment horizontal="center" vertical="top" wrapText="1"/>
    </xf>
    <xf numFmtId="0" fontId="1" fillId="18" borderId="7" xfId="0" applyFont="1" applyFill="1" applyBorder="1" applyAlignment="1">
      <alignment horizontal="left" vertical="top" wrapText="1"/>
    </xf>
    <xf numFmtId="0" fontId="3" fillId="15" borderId="0" xfId="0" applyFont="1" applyFill="1" applyAlignment="1">
      <alignment horizontal="left" vertical="top" wrapText="1"/>
    </xf>
    <xf numFmtId="0" fontId="3" fillId="15" borderId="0" xfId="0" applyFont="1" applyFill="1" applyAlignment="1">
      <alignment horizontal="left" vertical="top"/>
    </xf>
    <xf numFmtId="0" fontId="1" fillId="15" borderId="0" xfId="0" applyFont="1" applyFill="1" applyAlignment="1">
      <alignment horizontal="left" vertical="top" wrapText="1"/>
    </xf>
    <xf numFmtId="0" fontId="1" fillId="15" borderId="0" xfId="0" applyFont="1" applyFill="1" applyAlignment="1">
      <alignment horizontal="left" vertical="top"/>
    </xf>
    <xf numFmtId="0" fontId="7" fillId="16" borderId="7" xfId="0" applyFont="1" applyFill="1" applyBorder="1" applyAlignment="1">
      <alignment horizontal="right" vertical="top" wrapText="1"/>
    </xf>
    <xf numFmtId="0" fontId="7" fillId="16" borderId="7" xfId="0" applyFont="1" applyFill="1" applyBorder="1" applyAlignment="1">
      <alignment horizontal="center" vertical="top" wrapText="1"/>
    </xf>
    <xf numFmtId="0" fontId="7" fillId="16" borderId="7" xfId="0" applyFont="1" applyFill="1" applyBorder="1" applyAlignment="1">
      <alignment horizontal="left" vertical="top" wrapText="1"/>
    </xf>
    <xf numFmtId="0" fontId="4" fillId="14" borderId="8" xfId="0" applyFont="1" applyFill="1" applyBorder="1" applyAlignment="1">
      <alignment horizontal="right" vertical="top" wrapText="1"/>
    </xf>
    <xf numFmtId="0" fontId="2" fillId="14" borderId="7" xfId="0" applyFont="1" applyFill="1" applyBorder="1" applyAlignment="1">
      <alignment horizontal="right" vertical="top" wrapText="1"/>
    </xf>
    <xf numFmtId="0" fontId="2" fillId="14" borderId="7" xfId="0" applyFont="1" applyFill="1" applyBorder="1" applyAlignment="1">
      <alignment horizontal="left" vertical="top" wrapText="1"/>
    </xf>
    <xf numFmtId="0" fontId="0" fillId="0" borderId="0" xfId="2" applyFont="1"/>
    <xf numFmtId="0" fontId="6" fillId="0" borderId="0" xfId="3"/>
    <xf numFmtId="0" fontId="16" fillId="0" borderId="0" xfId="2" applyFont="1"/>
    <xf numFmtId="0" fontId="17" fillId="0" borderId="0" xfId="2" applyFont="1" applyAlignment="1">
      <alignment horizontal="center"/>
    </xf>
    <xf numFmtId="0" fontId="16" fillId="0" borderId="0" xfId="3" applyFont="1"/>
    <xf numFmtId="0" fontId="17" fillId="0" borderId="12" xfId="2" applyFont="1" applyBorder="1" applyAlignment="1">
      <alignment horizontal="center"/>
    </xf>
    <xf numFmtId="10" fontId="18" fillId="0" borderId="12" xfId="2" applyNumberFormat="1" applyFont="1" applyBorder="1" applyAlignment="1">
      <alignment horizontal="center"/>
    </xf>
    <xf numFmtId="0" fontId="16" fillId="0" borderId="13" xfId="2" applyFont="1" applyBorder="1"/>
    <xf numFmtId="0" fontId="17" fillId="0" borderId="0" xfId="3" applyFont="1"/>
    <xf numFmtId="0" fontId="17" fillId="0" borderId="14" xfId="3" applyFont="1" applyBorder="1"/>
    <xf numFmtId="0" fontId="16" fillId="0" borderId="15" xfId="2" applyFont="1" applyBorder="1"/>
    <xf numFmtId="0" fontId="0" fillId="0" borderId="16" xfId="2" applyFont="1" applyBorder="1"/>
    <xf numFmtId="0" fontId="0" fillId="0" borderId="17" xfId="2" applyFont="1" applyBorder="1"/>
    <xf numFmtId="0" fontId="0" fillId="0" borderId="13" xfId="2" applyFont="1" applyBorder="1"/>
    <xf numFmtId="0" fontId="17" fillId="0" borderId="0" xfId="4" applyFont="1" applyAlignment="1">
      <alignment vertical="top"/>
    </xf>
    <xf numFmtId="0" fontId="17" fillId="0" borderId="14" xfId="4" applyFont="1" applyBorder="1" applyAlignment="1">
      <alignment vertical="top"/>
    </xf>
    <xf numFmtId="0" fontId="0" fillId="0" borderId="18" xfId="2" applyFont="1" applyBorder="1"/>
    <xf numFmtId="0" fontId="0" fillId="0" borderId="0" xfId="2" applyFont="1" applyAlignment="1">
      <alignment vertical="top" wrapText="1"/>
    </xf>
    <xf numFmtId="0" fontId="0" fillId="0" borderId="14" xfId="2" applyFont="1" applyBorder="1" applyAlignment="1">
      <alignment vertical="top" wrapText="1"/>
    </xf>
    <xf numFmtId="0" fontId="17" fillId="0" borderId="13" xfId="2" applyFont="1" applyBorder="1"/>
    <xf numFmtId="0" fontId="17" fillId="0" borderId="0" xfId="2" applyFont="1"/>
    <xf numFmtId="0" fontId="17" fillId="0" borderId="14" xfId="2" applyFont="1" applyBorder="1"/>
    <xf numFmtId="0" fontId="17" fillId="0" borderId="12" xfId="2" applyFont="1" applyBorder="1" applyAlignment="1">
      <alignment horizontal="center" vertical="center" wrapText="1"/>
    </xf>
    <xf numFmtId="0" fontId="17" fillId="0" borderId="13" xfId="4" applyFont="1" applyBorder="1" applyAlignment="1">
      <alignment vertical="top"/>
    </xf>
    <xf numFmtId="0" fontId="19" fillId="0" borderId="15" xfId="5" applyNumberFormat="1" applyFont="1" applyFill="1" applyBorder="1" applyAlignment="1" applyProtection="1">
      <alignment wrapText="1"/>
    </xf>
    <xf numFmtId="0" fontId="19" fillId="0" borderId="16" xfId="5" applyNumberFormat="1" applyFont="1" applyFill="1" applyBorder="1" applyAlignment="1" applyProtection="1">
      <alignment wrapText="1"/>
    </xf>
    <xf numFmtId="0" fontId="19" fillId="0" borderId="17" xfId="5" applyNumberFormat="1" applyFont="1" applyFill="1" applyBorder="1" applyAlignment="1" applyProtection="1">
      <alignment wrapText="1"/>
    </xf>
    <xf numFmtId="1" fontId="21" fillId="0" borderId="0" xfId="3" applyNumberFormat="1" applyFont="1" applyAlignment="1">
      <alignment horizontal="center" vertical="center"/>
    </xf>
    <xf numFmtId="0" fontId="19" fillId="0" borderId="0" xfId="2" applyFont="1" applyAlignment="1">
      <alignment horizontal="left"/>
    </xf>
    <xf numFmtId="0" fontId="23" fillId="0" borderId="12" xfId="2" applyFont="1" applyBorder="1" applyAlignment="1">
      <alignment horizontal="center" vertical="center"/>
    </xf>
    <xf numFmtId="10" fontId="23" fillId="19" borderId="12" xfId="2" applyNumberFormat="1" applyFont="1" applyFill="1" applyBorder="1" applyAlignment="1" applyProtection="1">
      <alignment horizontal="center" vertical="center"/>
      <protection locked="0"/>
    </xf>
    <xf numFmtId="10" fontId="23" fillId="0" borderId="12" xfId="2" applyNumberFormat="1" applyFont="1" applyBorder="1" applyAlignment="1">
      <alignment horizontal="center" vertical="center"/>
    </xf>
    <xf numFmtId="10" fontId="23" fillId="0" borderId="12" xfId="2" applyNumberFormat="1" applyFont="1" applyBorder="1" applyAlignment="1">
      <alignment horizontal="center" vertical="center" wrapText="1"/>
    </xf>
    <xf numFmtId="0" fontId="23" fillId="0" borderId="12" xfId="2" applyFont="1" applyBorder="1" applyAlignment="1">
      <alignment horizontal="center" vertical="center" wrapText="1"/>
    </xf>
    <xf numFmtId="0" fontId="23" fillId="21" borderId="12" xfId="2" applyFont="1" applyFill="1" applyBorder="1" applyAlignment="1">
      <alignment horizontal="center" vertical="center" wrapText="1"/>
    </xf>
    <xf numFmtId="10" fontId="16" fillId="21" borderId="12" xfId="2" applyNumberFormat="1" applyFont="1" applyFill="1" applyBorder="1" applyAlignment="1">
      <alignment horizontal="center" vertical="center"/>
    </xf>
    <xf numFmtId="0" fontId="24" fillId="0" borderId="0" xfId="2" applyFont="1" applyAlignment="1">
      <alignment horizontal="right" vertical="center"/>
    </xf>
    <xf numFmtId="0" fontId="0" fillId="0" borderId="0" xfId="2" applyFont="1" applyAlignment="1">
      <alignment horizontal="center" vertical="top"/>
    </xf>
    <xf numFmtId="0" fontId="28" fillId="0" borderId="0" xfId="2" applyFont="1" applyAlignment="1">
      <alignment horizontal="center" vertical="top"/>
    </xf>
    <xf numFmtId="170" fontId="0" fillId="0" borderId="0" xfId="2" applyNumberFormat="1" applyFont="1"/>
    <xf numFmtId="0" fontId="17" fillId="0" borderId="21" xfId="2" applyFont="1" applyBorder="1" applyAlignment="1">
      <alignment horizontal="left"/>
    </xf>
    <xf numFmtId="0" fontId="0" fillId="0" borderId="21" xfId="2" applyFont="1" applyBorder="1"/>
    <xf numFmtId="0" fontId="23" fillId="0" borderId="0" xfId="2" applyFont="1"/>
    <xf numFmtId="0" fontId="17" fillId="0" borderId="0" xfId="4" applyFont="1" applyAlignment="1">
      <alignment horizontal="left" vertical="top"/>
    </xf>
    <xf numFmtId="0" fontId="0" fillId="0" borderId="0" xfId="2" applyFont="1" applyAlignment="1">
      <alignment vertical="top"/>
    </xf>
    <xf numFmtId="168" fontId="0" fillId="0" borderId="0" xfId="2" applyNumberFormat="1" applyFont="1"/>
    <xf numFmtId="49" fontId="0" fillId="0" borderId="0" xfId="2" applyNumberFormat="1" applyFont="1" applyAlignment="1">
      <alignment vertical="top"/>
    </xf>
    <xf numFmtId="168" fontId="0" fillId="0" borderId="0" xfId="2" applyNumberFormat="1" applyFont="1" applyAlignment="1">
      <alignment vertical="top"/>
    </xf>
    <xf numFmtId="0" fontId="16" fillId="0" borderId="0" xfId="2" applyFont="1" applyAlignment="1">
      <alignment wrapText="1"/>
    </xf>
    <xf numFmtId="0" fontId="16" fillId="0" borderId="0" xfId="2" applyFont="1" applyAlignment="1"/>
    <xf numFmtId="0" fontId="9" fillId="0" borderId="22" xfId="0" applyFont="1" applyBorder="1"/>
    <xf numFmtId="0" fontId="11" fillId="0" borderId="23" xfId="0" applyFont="1" applyBorder="1"/>
    <xf numFmtId="0" fontId="11" fillId="0" borderId="23" xfId="0" applyFont="1" applyBorder="1" applyAlignment="1">
      <alignment horizontal="center"/>
    </xf>
    <xf numFmtId="0" fontId="11" fillId="0" borderId="24" xfId="0" applyFont="1" applyBorder="1" applyAlignment="1">
      <alignment horizontal="center"/>
    </xf>
    <xf numFmtId="0" fontId="9" fillId="0" borderId="25" xfId="0" applyFont="1" applyBorder="1"/>
    <xf numFmtId="0" fontId="11" fillId="0" borderId="0" xfId="0" applyFont="1" applyAlignment="1">
      <alignment horizontal="center"/>
    </xf>
    <xf numFmtId="0" fontId="11" fillId="0" borderId="26" xfId="0" applyFont="1" applyBorder="1" applyAlignment="1">
      <alignment horizontal="center"/>
    </xf>
    <xf numFmtId="0" fontId="11" fillId="0" borderId="26" xfId="0" applyFont="1" applyBorder="1"/>
    <xf numFmtId="0" fontId="9" fillId="0" borderId="27" xfId="0" applyFont="1" applyBorder="1"/>
    <xf numFmtId="0" fontId="11" fillId="0" borderId="28" xfId="0" applyFont="1" applyBorder="1"/>
    <xf numFmtId="0" fontId="11" fillId="0" borderId="29" xfId="0" applyFont="1" applyBorder="1"/>
    <xf numFmtId="0" fontId="9" fillId="0" borderId="30" xfId="0" applyFont="1" applyBorder="1"/>
    <xf numFmtId="0" fontId="9" fillId="22" borderId="0" xfId="0" applyFont="1" applyFill="1" applyAlignment="1">
      <alignment vertical="center"/>
    </xf>
    <xf numFmtId="0" fontId="9" fillId="22" borderId="31" xfId="0" applyFont="1" applyFill="1" applyBorder="1" applyAlignment="1">
      <alignment vertical="center"/>
    </xf>
    <xf numFmtId="0" fontId="9" fillId="0" borderId="36" xfId="0" applyFont="1" applyBorder="1" applyAlignment="1">
      <alignment horizontal="center" vertical="top" wrapText="1"/>
    </xf>
    <xf numFmtId="0" fontId="9" fillId="0" borderId="37" xfId="0" applyFont="1" applyBorder="1" applyAlignment="1">
      <alignment horizontal="center" vertical="top" wrapText="1"/>
    </xf>
    <xf numFmtId="0" fontId="11" fillId="0" borderId="38" xfId="0" applyFont="1" applyBorder="1" applyAlignment="1">
      <alignment horizontal="center" vertical="top"/>
    </xf>
    <xf numFmtId="0" fontId="11" fillId="0" borderId="39" xfId="0" applyFont="1" applyBorder="1" applyAlignment="1">
      <alignment horizontal="left" vertical="top"/>
    </xf>
    <xf numFmtId="10" fontId="11" fillId="0" borderId="39" xfId="1" applyNumberFormat="1" applyFont="1" applyBorder="1" applyAlignment="1">
      <alignment horizontal="center" vertical="top"/>
    </xf>
    <xf numFmtId="10" fontId="11" fillId="0" borderId="40" xfId="1" applyNumberFormat="1" applyFont="1" applyBorder="1" applyAlignment="1">
      <alignment horizontal="center" vertical="top"/>
    </xf>
    <xf numFmtId="0" fontId="11" fillId="24" borderId="41" xfId="0" applyFont="1" applyFill="1" applyBorder="1" applyAlignment="1">
      <alignment horizontal="center" vertical="top"/>
    </xf>
    <xf numFmtId="0" fontId="11" fillId="24" borderId="42" xfId="0" applyFont="1" applyFill="1" applyBorder="1" applyAlignment="1">
      <alignment horizontal="left" vertical="top"/>
    </xf>
    <xf numFmtId="10" fontId="11" fillId="24" borderId="42" xfId="1" applyNumberFormat="1" applyFont="1" applyFill="1" applyBorder="1" applyAlignment="1">
      <alignment horizontal="center" vertical="top"/>
    </xf>
    <xf numFmtId="10" fontId="11" fillId="24" borderId="43" xfId="1" applyNumberFormat="1" applyFont="1" applyFill="1" applyBorder="1" applyAlignment="1">
      <alignment horizontal="center" vertical="top"/>
    </xf>
    <xf numFmtId="0" fontId="11" fillId="0" borderId="32" xfId="0" applyFont="1" applyBorder="1" applyAlignment="1">
      <alignment horizontal="center" vertical="top"/>
    </xf>
    <xf numFmtId="0" fontId="11" fillId="0" borderId="33" xfId="0" applyFont="1" applyBorder="1" applyAlignment="1">
      <alignment horizontal="left" vertical="top"/>
    </xf>
    <xf numFmtId="10" fontId="11" fillId="0" borderId="33" xfId="1" applyNumberFormat="1" applyFont="1" applyBorder="1" applyAlignment="1">
      <alignment horizontal="center" vertical="top"/>
    </xf>
    <xf numFmtId="10" fontId="11" fillId="0" borderId="34" xfId="1" applyNumberFormat="1" applyFont="1" applyBorder="1" applyAlignment="1">
      <alignment horizontal="center" vertical="top"/>
    </xf>
    <xf numFmtId="0" fontId="11" fillId="24" borderId="32" xfId="0" applyFont="1" applyFill="1" applyBorder="1" applyAlignment="1">
      <alignment horizontal="center" vertical="top"/>
    </xf>
    <xf numFmtId="0" fontId="11" fillId="24" borderId="33" xfId="0" applyFont="1" applyFill="1" applyBorder="1" applyAlignment="1">
      <alignment horizontal="left" vertical="top"/>
    </xf>
    <xf numFmtId="10" fontId="11" fillId="24" borderId="33" xfId="1" applyNumberFormat="1" applyFont="1" applyFill="1" applyBorder="1" applyAlignment="1">
      <alignment horizontal="center" vertical="top"/>
    </xf>
    <xf numFmtId="10" fontId="11" fillId="24" borderId="34" xfId="1" applyNumberFormat="1" applyFont="1" applyFill="1" applyBorder="1" applyAlignment="1">
      <alignment horizontal="center" vertical="top"/>
    </xf>
    <xf numFmtId="0" fontId="9" fillId="23" borderId="32" xfId="0" applyFont="1" applyFill="1" applyBorder="1" applyAlignment="1">
      <alignment horizontal="center" vertical="top"/>
    </xf>
    <xf numFmtId="0" fontId="9" fillId="23" borderId="33" xfId="0" applyFont="1" applyFill="1" applyBorder="1" applyAlignment="1">
      <alignment horizontal="center" vertical="top"/>
    </xf>
    <xf numFmtId="10" fontId="9" fillId="23" borderId="33" xfId="0" applyNumberFormat="1" applyFont="1" applyFill="1" applyBorder="1" applyAlignment="1">
      <alignment horizontal="center" vertical="top"/>
    </xf>
    <xf numFmtId="10" fontId="9" fillId="23" borderId="34" xfId="0" applyNumberFormat="1" applyFont="1" applyFill="1" applyBorder="1" applyAlignment="1">
      <alignment horizontal="center" vertical="top"/>
    </xf>
    <xf numFmtId="4" fontId="11" fillId="0" borderId="0" xfId="0" applyNumberFormat="1" applyFont="1"/>
    <xf numFmtId="0" fontId="11" fillId="24" borderId="44" xfId="0" applyFont="1" applyFill="1" applyBorder="1" applyAlignment="1">
      <alignment horizontal="center" vertical="top"/>
    </xf>
    <xf numFmtId="0" fontId="11" fillId="24" borderId="45" xfId="0" applyFont="1" applyFill="1" applyBorder="1" applyAlignment="1">
      <alignment horizontal="left" vertical="top"/>
    </xf>
    <xf numFmtId="10" fontId="11" fillId="24" borderId="45" xfId="1" applyNumberFormat="1" applyFont="1" applyFill="1" applyBorder="1" applyAlignment="1">
      <alignment horizontal="center" vertical="top"/>
    </xf>
    <xf numFmtId="10" fontId="11" fillId="24" borderId="46" xfId="1" applyNumberFormat="1" applyFont="1" applyFill="1" applyBorder="1" applyAlignment="1">
      <alignment horizontal="center" vertical="top"/>
    </xf>
    <xf numFmtId="0" fontId="11" fillId="0" borderId="42" xfId="0" applyFont="1" applyBorder="1" applyAlignment="1">
      <alignment horizontal="center" vertical="top"/>
    </xf>
    <xf numFmtId="0" fontId="11" fillId="0" borderId="42" xfId="0" applyFont="1" applyBorder="1" applyAlignment="1">
      <alignment horizontal="left" vertical="top"/>
    </xf>
    <xf numFmtId="10" fontId="11" fillId="0" borderId="42" xfId="1" applyNumberFormat="1" applyFont="1" applyBorder="1" applyAlignment="1">
      <alignment horizontal="center" vertical="top"/>
    </xf>
    <xf numFmtId="0" fontId="11" fillId="24" borderId="33" xfId="0" applyFont="1" applyFill="1" applyBorder="1" applyAlignment="1">
      <alignment horizontal="center" vertical="top"/>
    </xf>
    <xf numFmtId="0" fontId="11" fillId="0" borderId="33" xfId="0" applyFont="1" applyBorder="1" applyAlignment="1">
      <alignment horizontal="center" vertical="top"/>
    </xf>
    <xf numFmtId="0" fontId="11" fillId="24" borderId="33" xfId="0" applyFont="1" applyFill="1" applyBorder="1" applyAlignment="1">
      <alignment horizontal="left" vertical="top" wrapText="1"/>
    </xf>
    <xf numFmtId="0" fontId="9" fillId="23" borderId="36" xfId="0" applyFont="1" applyFill="1" applyBorder="1" applyAlignment="1">
      <alignment horizontal="center" vertical="top"/>
    </xf>
    <xf numFmtId="10" fontId="9" fillId="23" borderId="36" xfId="0" applyNumberFormat="1" applyFont="1" applyFill="1" applyBorder="1" applyAlignment="1">
      <alignment horizontal="center" vertical="top"/>
    </xf>
    <xf numFmtId="10" fontId="31" fillId="25" borderId="39" xfId="0" applyNumberFormat="1" applyFont="1" applyFill="1" applyBorder="1" applyAlignment="1">
      <alignment horizontal="center" vertical="top"/>
    </xf>
    <xf numFmtId="0" fontId="31" fillId="0" borderId="47" xfId="0" applyFont="1" applyBorder="1" applyAlignment="1">
      <alignment horizontal="center" vertical="top"/>
    </xf>
    <xf numFmtId="0" fontId="31" fillId="0" borderId="48" xfId="0" applyFont="1" applyBorder="1" applyAlignment="1">
      <alignment horizontal="center" vertical="top"/>
    </xf>
    <xf numFmtId="10" fontId="31" fillId="0" borderId="48" xfId="0" applyNumberFormat="1" applyFont="1" applyBorder="1" applyAlignment="1">
      <alignment horizontal="center" vertical="top"/>
    </xf>
    <xf numFmtId="10" fontId="31" fillId="0" borderId="49" xfId="0" applyNumberFormat="1" applyFont="1" applyBorder="1" applyAlignment="1">
      <alignment horizontal="center" vertical="top"/>
    </xf>
    <xf numFmtId="172" fontId="11" fillId="0" borderId="0" xfId="0" applyNumberFormat="1" applyFont="1" applyAlignment="1">
      <alignment horizontal="center"/>
    </xf>
    <xf numFmtId="9" fontId="11" fillId="0" borderId="0" xfId="0" applyNumberFormat="1" applyFont="1" applyAlignment="1">
      <alignment horizontal="center"/>
    </xf>
    <xf numFmtId="0" fontId="32" fillId="0" borderId="0" xfId="0" applyFont="1" applyAlignment="1">
      <alignment horizontal="left"/>
    </xf>
    <xf numFmtId="0" fontId="9" fillId="0" borderId="0" xfId="0" applyFont="1" applyAlignment="1">
      <alignment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left"/>
    </xf>
    <xf numFmtId="173" fontId="9" fillId="0" borderId="0" xfId="0" applyNumberFormat="1" applyFont="1" applyAlignment="1">
      <alignment horizontal="left"/>
    </xf>
    <xf numFmtId="0" fontId="9" fillId="0" borderId="0" xfId="0" applyFont="1" applyAlignment="1">
      <alignment horizontal="right"/>
    </xf>
    <xf numFmtId="4" fontId="11" fillId="0" borderId="0" xfId="0" applyNumberFormat="1" applyFont="1" applyAlignment="1">
      <alignment horizontal="right" vertical="center"/>
    </xf>
    <xf numFmtId="0" fontId="11" fillId="26" borderId="0" xfId="0" applyFont="1" applyFill="1"/>
    <xf numFmtId="0" fontId="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right" vertical="center"/>
    </xf>
    <xf numFmtId="0" fontId="34" fillId="17" borderId="54" xfId="0" applyFont="1" applyFill="1" applyBorder="1" applyAlignment="1">
      <alignment horizontal="left" vertical="center" wrapText="1"/>
    </xf>
    <xf numFmtId="4" fontId="33" fillId="17" borderId="53" xfId="0" applyNumberFormat="1" applyFont="1" applyFill="1" applyBorder="1" applyAlignment="1">
      <alignment horizontal="left" vertical="center" wrapText="1"/>
    </xf>
    <xf numFmtId="4" fontId="33" fillId="17" borderId="53" xfId="0" applyNumberFormat="1" applyFont="1" applyFill="1" applyBorder="1" applyAlignment="1">
      <alignment horizontal="center" vertical="center" wrapText="1"/>
    </xf>
    <xf numFmtId="0" fontId="33" fillId="17" borderId="53" xfId="0" applyFont="1" applyFill="1" applyBorder="1" applyAlignment="1">
      <alignment horizontal="center" vertical="center"/>
    </xf>
    <xf numFmtId="0" fontId="9" fillId="26" borderId="56" xfId="0" applyFont="1" applyFill="1" applyBorder="1" applyAlignment="1">
      <alignment horizontal="left" vertical="center" wrapText="1"/>
    </xf>
    <xf numFmtId="4" fontId="9" fillId="26" borderId="56" xfId="0" applyNumberFormat="1" applyFont="1" applyFill="1" applyBorder="1" applyAlignment="1">
      <alignment horizontal="left" vertical="center" wrapText="1"/>
    </xf>
    <xf numFmtId="4" fontId="35" fillId="26" borderId="56" xfId="0" applyNumberFormat="1" applyFont="1" applyFill="1" applyBorder="1" applyAlignment="1">
      <alignment horizontal="left" vertical="center"/>
    </xf>
    <xf numFmtId="4" fontId="35" fillId="26" borderId="56" xfId="0" applyNumberFormat="1" applyFont="1" applyFill="1" applyBorder="1" applyAlignment="1">
      <alignment horizontal="right" vertical="center"/>
    </xf>
    <xf numFmtId="0" fontId="35" fillId="26" borderId="56" xfId="0" applyFont="1" applyFill="1" applyBorder="1" applyAlignment="1">
      <alignment horizontal="center" vertical="center"/>
    </xf>
    <xf numFmtId="0" fontId="9" fillId="26" borderId="0" xfId="0" applyFont="1" applyFill="1"/>
    <xf numFmtId="0" fontId="9" fillId="27" borderId="0" xfId="0" applyFont="1" applyFill="1"/>
    <xf numFmtId="4" fontId="9" fillId="26" borderId="56" xfId="0" applyNumberFormat="1" applyFont="1" applyFill="1" applyBorder="1" applyAlignment="1">
      <alignment vertical="center"/>
    </xf>
    <xf numFmtId="0" fontId="11" fillId="26" borderId="56" xfId="0" applyFont="1" applyFill="1" applyBorder="1" applyAlignment="1">
      <alignment horizontal="left" vertical="center" wrapText="1"/>
    </xf>
    <xf numFmtId="4" fontId="11" fillId="26" borderId="56" xfId="0" applyNumberFormat="1" applyFont="1" applyFill="1" applyBorder="1" applyAlignment="1">
      <alignment horizontal="left" vertical="center" wrapText="1"/>
    </xf>
    <xf numFmtId="4" fontId="11" fillId="26" borderId="60" xfId="0" applyNumberFormat="1" applyFont="1" applyFill="1" applyBorder="1" applyAlignment="1">
      <alignment horizontal="left" vertical="center" wrapText="1"/>
    </xf>
    <xf numFmtId="2" fontId="11" fillId="26" borderId="56" xfId="0" applyNumberFormat="1" applyFont="1" applyFill="1" applyBorder="1" applyAlignment="1">
      <alignment horizontal="left" vertical="center" wrapText="1"/>
    </xf>
    <xf numFmtId="4" fontId="11" fillId="26" borderId="57" xfId="0" applyNumberFormat="1" applyFont="1" applyFill="1" applyBorder="1" applyAlignment="1">
      <alignment horizontal="left" vertical="center"/>
    </xf>
    <xf numFmtId="4" fontId="11" fillId="26" borderId="58" xfId="0" applyNumberFormat="1" applyFont="1" applyFill="1" applyBorder="1" applyAlignment="1">
      <alignment horizontal="left" vertical="center"/>
    </xf>
    <xf numFmtId="4" fontId="11" fillId="26" borderId="59" xfId="0" applyNumberFormat="1" applyFont="1" applyFill="1" applyBorder="1" applyAlignment="1">
      <alignment horizontal="left" vertical="center"/>
    </xf>
    <xf numFmtId="4" fontId="11" fillId="26" borderId="59" xfId="0" applyNumberFormat="1" applyFont="1" applyFill="1" applyBorder="1" applyAlignment="1">
      <alignment vertical="center" wrapText="1"/>
    </xf>
    <xf numFmtId="4" fontId="9" fillId="26" borderId="61" xfId="0" applyNumberFormat="1" applyFont="1" applyFill="1" applyBorder="1" applyAlignment="1">
      <alignment horizontal="left" vertical="center" wrapText="1"/>
    </xf>
    <xf numFmtId="4" fontId="11" fillId="26" borderId="56" xfId="0" applyNumberFormat="1" applyFont="1" applyFill="1" applyBorder="1" applyAlignment="1">
      <alignment horizontal="left" vertical="center"/>
    </xf>
    <xf numFmtId="0" fontId="11" fillId="26" borderId="60" xfId="0" applyFont="1" applyFill="1" applyBorder="1" applyAlignment="1">
      <alignment horizontal="left"/>
    </xf>
    <xf numFmtId="0" fontId="9" fillId="28" borderId="0" xfId="0" applyFont="1" applyFill="1"/>
    <xf numFmtId="4" fontId="11" fillId="26" borderId="60" xfId="0" applyNumberFormat="1" applyFont="1" applyFill="1" applyBorder="1" applyAlignment="1">
      <alignment horizontal="left"/>
    </xf>
    <xf numFmtId="4" fontId="11" fillId="26" borderId="60" xfId="0" applyNumberFormat="1" applyFont="1" applyFill="1" applyBorder="1" applyAlignment="1">
      <alignment horizontal="left" vertical="center"/>
    </xf>
    <xf numFmtId="4" fontId="9" fillId="26" borderId="62" xfId="0" applyNumberFormat="1" applyFont="1" applyFill="1" applyBorder="1" applyAlignment="1">
      <alignment horizontal="left" vertical="center"/>
    </xf>
    <xf numFmtId="4" fontId="9" fillId="26" borderId="56" xfId="0" applyNumberFormat="1" applyFont="1" applyFill="1" applyBorder="1" applyAlignment="1">
      <alignment horizontal="left" vertical="center"/>
    </xf>
    <xf numFmtId="173" fontId="11" fillId="26" borderId="60" xfId="0" applyNumberFormat="1" applyFont="1" applyFill="1" applyBorder="1" applyAlignment="1">
      <alignment horizontal="left" vertical="center"/>
    </xf>
    <xf numFmtId="0" fontId="13" fillId="26" borderId="56" xfId="0" applyFont="1" applyFill="1" applyBorder="1" applyAlignment="1">
      <alignment horizontal="left"/>
    </xf>
    <xf numFmtId="4" fontId="11" fillId="26" borderId="63" xfId="0" applyNumberFormat="1" applyFont="1" applyFill="1" applyBorder="1" applyAlignment="1">
      <alignment horizontal="left" vertical="center"/>
    </xf>
    <xf numFmtId="4" fontId="11" fillId="26" borderId="59" xfId="0" applyNumberFormat="1" applyFont="1" applyFill="1" applyBorder="1" applyAlignment="1">
      <alignment vertical="center"/>
    </xf>
    <xf numFmtId="4" fontId="9" fillId="26" borderId="64" xfId="0" applyNumberFormat="1" applyFont="1" applyFill="1" applyBorder="1" applyAlignment="1">
      <alignment horizontal="left" vertical="center"/>
    </xf>
    <xf numFmtId="4" fontId="11" fillId="26" borderId="0" xfId="0" applyNumberFormat="1" applyFont="1" applyFill="1" applyAlignment="1">
      <alignment horizontal="left" vertical="center"/>
    </xf>
    <xf numFmtId="4" fontId="11" fillId="26" borderId="56" xfId="0" applyNumberFormat="1" applyFont="1" applyFill="1" applyBorder="1" applyAlignment="1">
      <alignment horizontal="left"/>
    </xf>
    <xf numFmtId="4" fontId="11" fillId="26" borderId="65" xfId="0" applyNumberFormat="1" applyFont="1" applyFill="1" applyBorder="1" applyAlignment="1">
      <alignment horizontal="left" vertical="center"/>
    </xf>
    <xf numFmtId="0" fontId="9" fillId="29" borderId="0" xfId="0" applyFont="1" applyFill="1"/>
    <xf numFmtId="9" fontId="11" fillId="26" borderId="0" xfId="0" applyNumberFormat="1" applyFont="1" applyFill="1"/>
    <xf numFmtId="0" fontId="9" fillId="26" borderId="56" xfId="0" applyFont="1" applyFill="1" applyBorder="1" applyAlignment="1">
      <alignment horizontal="left"/>
    </xf>
    <xf numFmtId="0" fontId="9" fillId="30" borderId="0" xfId="0" applyFont="1" applyFill="1"/>
    <xf numFmtId="0" fontId="11" fillId="26" borderId="56" xfId="0" quotePrefix="1" applyFont="1" applyFill="1" applyBorder="1" applyAlignment="1">
      <alignment horizontal="left" wrapText="1"/>
    </xf>
    <xf numFmtId="173" fontId="11" fillId="26" borderId="56" xfId="0" applyNumberFormat="1" applyFont="1" applyFill="1" applyBorder="1" applyAlignment="1">
      <alignment horizontal="left" vertical="center"/>
    </xf>
    <xf numFmtId="0" fontId="11" fillId="26" borderId="56" xfId="0" applyFont="1" applyFill="1" applyBorder="1"/>
    <xf numFmtId="0" fontId="11" fillId="26" borderId="56" xfId="0" applyFont="1" applyFill="1" applyBorder="1" applyAlignment="1">
      <alignment horizontal="center" vertical="center"/>
    </xf>
    <xf numFmtId="0" fontId="11" fillId="0" borderId="56" xfId="0" applyFont="1" applyBorder="1"/>
    <xf numFmtId="0" fontId="11" fillId="0" borderId="56" xfId="0" applyFont="1" applyBorder="1" applyAlignment="1">
      <alignment horizontal="center" vertical="center"/>
    </xf>
    <xf numFmtId="4" fontId="11" fillId="0" borderId="56" xfId="0" applyNumberFormat="1" applyFont="1" applyBorder="1" applyAlignment="1">
      <alignment horizontal="left" vertical="center"/>
    </xf>
    <xf numFmtId="0" fontId="11" fillId="26" borderId="57" xfId="0" quotePrefix="1" applyFont="1" applyFill="1" applyBorder="1" applyAlignment="1">
      <alignment horizontal="left" wrapText="1"/>
    </xf>
    <xf numFmtId="0" fontId="11" fillId="26" borderId="58" xfId="0" quotePrefix="1" applyFont="1" applyFill="1" applyBorder="1" applyAlignment="1">
      <alignment horizontal="left" wrapText="1"/>
    </xf>
    <xf numFmtId="0" fontId="11" fillId="26" borderId="59" xfId="0" quotePrefix="1" applyFont="1" applyFill="1" applyBorder="1" applyAlignment="1">
      <alignment horizontal="left" wrapText="1"/>
    </xf>
    <xf numFmtId="0" fontId="11" fillId="0" borderId="56" xfId="0" applyFont="1" applyBorder="1" applyAlignment="1">
      <alignment horizontal="left" vertical="center"/>
    </xf>
    <xf numFmtId="0" fontId="11" fillId="26" borderId="57" xfId="0" quotePrefix="1" applyFont="1" applyFill="1" applyBorder="1" applyAlignment="1">
      <alignment horizontal="left"/>
    </xf>
    <xf numFmtId="0" fontId="9" fillId="26" borderId="66" xfId="0" applyFont="1" applyFill="1" applyBorder="1" applyAlignment="1">
      <alignment horizontal="left" vertical="center" wrapText="1"/>
    </xf>
    <xf numFmtId="0" fontId="11" fillId="0" borderId="0" xfId="0" applyFont="1" applyAlignment="1">
      <alignment horizontal="center" vertical="center"/>
    </xf>
    <xf numFmtId="4" fontId="11" fillId="0" borderId="0" xfId="0" applyNumberFormat="1" applyFont="1" applyAlignment="1">
      <alignment horizontal="left" vertical="center"/>
    </xf>
    <xf numFmtId="0" fontId="11" fillId="0" borderId="0" xfId="0" applyFont="1" applyAlignment="1">
      <alignment wrapText="1"/>
    </xf>
    <xf numFmtId="0" fontId="11" fillId="13" borderId="0" xfId="0" applyFont="1" applyFill="1" applyAlignment="1">
      <alignment horizontal="center" vertical="top" wrapText="1"/>
    </xf>
    <xf numFmtId="0" fontId="11" fillId="0" borderId="0" xfId="0" applyFont="1"/>
    <xf numFmtId="0" fontId="10" fillId="3" borderId="9" xfId="0" applyFont="1" applyFill="1" applyBorder="1" applyAlignment="1">
      <alignment horizontal="left" vertical="top" wrapText="1"/>
    </xf>
    <xf numFmtId="0" fontId="10" fillId="3" borderId="10" xfId="0" applyFont="1" applyFill="1" applyBorder="1" applyAlignment="1">
      <alignment horizontal="left" vertical="top" wrapText="1"/>
    </xf>
    <xf numFmtId="0" fontId="12" fillId="16" borderId="9" xfId="0" applyFont="1" applyFill="1" applyBorder="1" applyAlignment="1">
      <alignment horizontal="left" vertical="top" wrapText="1"/>
    </xf>
    <xf numFmtId="0" fontId="12" fillId="16" borderId="10" xfId="0" applyFont="1" applyFill="1" applyBorder="1" applyAlignment="1">
      <alignment horizontal="left" vertical="top" wrapText="1"/>
    </xf>
    <xf numFmtId="0" fontId="9" fillId="2" borderId="0" xfId="0" applyFont="1" applyFill="1" applyAlignment="1">
      <alignment horizontal="left" vertical="top" wrapText="1"/>
    </xf>
    <xf numFmtId="0" fontId="9" fillId="8" borderId="0" xfId="0" applyFont="1" applyFill="1" applyAlignment="1">
      <alignment horizontal="left" vertical="top" wrapText="1"/>
    </xf>
    <xf numFmtId="0" fontId="12" fillId="16" borderId="0" xfId="0" applyFont="1" applyFill="1" applyAlignment="1">
      <alignment horizontal="center" wrapText="1"/>
    </xf>
    <xf numFmtId="0" fontId="13" fillId="17" borderId="0" xfId="0" applyFont="1" applyFill="1"/>
    <xf numFmtId="4" fontId="9" fillId="15" borderId="0" xfId="0" applyNumberFormat="1" applyFont="1" applyFill="1" applyAlignment="1">
      <alignment horizontal="right" vertical="top" wrapText="1"/>
    </xf>
    <xf numFmtId="0" fontId="9" fillId="15" borderId="0" xfId="0" applyFont="1" applyFill="1" applyAlignment="1">
      <alignment horizontal="right" vertical="top" wrapText="1"/>
    </xf>
    <xf numFmtId="0" fontId="9" fillId="15" borderId="0" xfId="0" applyFont="1" applyFill="1" applyAlignment="1">
      <alignment horizontal="left" vertical="top" wrapText="1"/>
    </xf>
    <xf numFmtId="0" fontId="11" fillId="15" borderId="0" xfId="0" applyFont="1" applyFill="1" applyAlignment="1">
      <alignment horizontal="center" vertical="top" wrapText="1"/>
    </xf>
    <xf numFmtId="0" fontId="11" fillId="6" borderId="7" xfId="0" applyFont="1" applyFill="1" applyBorder="1" applyAlignment="1">
      <alignment horizontal="left" vertical="top" wrapText="1"/>
    </xf>
    <xf numFmtId="0" fontId="11" fillId="7" borderId="7" xfId="0" applyFont="1" applyFill="1" applyBorder="1" applyAlignment="1">
      <alignment horizontal="left" vertical="top" wrapText="1"/>
    </xf>
    <xf numFmtId="0" fontId="10" fillId="14" borderId="7" xfId="0" applyFont="1" applyFill="1" applyBorder="1" applyAlignment="1">
      <alignment horizontal="left" vertical="top" wrapText="1"/>
    </xf>
    <xf numFmtId="0" fontId="9" fillId="15" borderId="7" xfId="0" applyFont="1" applyFill="1" applyBorder="1" applyAlignment="1">
      <alignment horizontal="left" vertical="top" wrapText="1"/>
    </xf>
    <xf numFmtId="0" fontId="14" fillId="15" borderId="7" xfId="0" applyFont="1" applyFill="1" applyBorder="1" applyAlignment="1">
      <alignment horizontal="left" vertical="top" wrapText="1"/>
    </xf>
    <xf numFmtId="0" fontId="11" fillId="15" borderId="0" xfId="0" applyFont="1" applyFill="1" applyAlignment="1">
      <alignment horizontal="right" vertical="top" wrapText="1"/>
    </xf>
    <xf numFmtId="0" fontId="9" fillId="15" borderId="7" xfId="0" applyFont="1" applyFill="1" applyBorder="1" applyAlignment="1">
      <alignment horizontal="center" vertical="center" wrapText="1"/>
    </xf>
    <xf numFmtId="0" fontId="9" fillId="15" borderId="7" xfId="0" applyFont="1" applyFill="1" applyBorder="1" applyAlignment="1">
      <alignment horizontal="right" vertical="top" wrapText="1"/>
    </xf>
    <xf numFmtId="0" fontId="4" fillId="15" borderId="7" xfId="0" applyFont="1" applyFill="1" applyBorder="1" applyAlignment="1">
      <alignment horizontal="left" vertical="top" wrapText="1"/>
    </xf>
    <xf numFmtId="0" fontId="5" fillId="6" borderId="7" xfId="0" applyFont="1" applyFill="1" applyBorder="1" applyAlignment="1">
      <alignment horizontal="left" vertical="top" wrapText="1"/>
    </xf>
    <xf numFmtId="0" fontId="5" fillId="7" borderId="7" xfId="0" applyFont="1" applyFill="1" applyBorder="1" applyAlignment="1">
      <alignment horizontal="left" vertical="top" wrapText="1"/>
    </xf>
    <xf numFmtId="0" fontId="3" fillId="15" borderId="0" xfId="0" applyFont="1" applyFill="1" applyAlignment="1">
      <alignment horizontal="left" vertical="top" wrapText="1"/>
    </xf>
    <xf numFmtId="0" fontId="7" fillId="16" borderId="0" xfId="0" applyFont="1" applyFill="1" applyAlignment="1">
      <alignment horizontal="center" wrapText="1"/>
    </xf>
    <xf numFmtId="0" fontId="1" fillId="18" borderId="11" xfId="0" applyFont="1" applyFill="1" applyBorder="1" applyAlignment="1">
      <alignment horizontal="center" wrapText="1"/>
    </xf>
    <xf numFmtId="0" fontId="1" fillId="18" borderId="7" xfId="0" applyFont="1" applyFill="1" applyBorder="1" applyAlignment="1">
      <alignment horizontal="left" vertical="top" wrapText="1"/>
    </xf>
    <xf numFmtId="0" fontId="5" fillId="15" borderId="0" xfId="0" applyFont="1" applyFill="1" applyAlignment="1">
      <alignment horizontal="right" vertical="top" wrapText="1"/>
    </xf>
    <xf numFmtId="0" fontId="1" fillId="15" borderId="7" xfId="0" applyFont="1" applyFill="1" applyBorder="1" applyAlignment="1">
      <alignment horizontal="left" vertical="top" wrapText="1"/>
    </xf>
    <xf numFmtId="0" fontId="1" fillId="15" borderId="0" xfId="0" applyFont="1" applyFill="1" applyAlignment="1">
      <alignment horizontal="left" vertical="top" wrapText="1"/>
    </xf>
    <xf numFmtId="0" fontId="1" fillId="15" borderId="7" xfId="0" applyFont="1" applyFill="1" applyBorder="1" applyAlignment="1">
      <alignment horizontal="center" vertical="center" wrapText="1"/>
    </xf>
    <xf numFmtId="0" fontId="1" fillId="15" borderId="7" xfId="0" applyFont="1" applyFill="1" applyBorder="1" applyAlignment="1">
      <alignment horizontal="right" vertical="top" wrapText="1"/>
    </xf>
    <xf numFmtId="0" fontId="1" fillId="15" borderId="0" xfId="0" applyFont="1" applyFill="1" applyAlignment="1">
      <alignment horizontal="center" wrapText="1"/>
    </xf>
    <xf numFmtId="0" fontId="0" fillId="0" borderId="0" xfId="0"/>
    <xf numFmtId="0" fontId="3" fillId="15" borderId="0" xfId="0" applyFont="1" applyFill="1" applyAlignment="1">
      <alignment horizontal="right" vertical="top" wrapText="1"/>
    </xf>
    <xf numFmtId="4" fontId="3" fillId="15" borderId="0" xfId="0" applyNumberFormat="1" applyFont="1" applyFill="1" applyAlignment="1">
      <alignment horizontal="right" vertical="top" wrapText="1"/>
    </xf>
    <xf numFmtId="0" fontId="5" fillId="15" borderId="0" xfId="0" applyFont="1" applyFill="1" applyAlignment="1">
      <alignment horizontal="center" vertical="top" wrapText="1"/>
    </xf>
    <xf numFmtId="0" fontId="8" fillId="17" borderId="0" xfId="0" applyFont="1" applyFill="1"/>
    <xf numFmtId="0" fontId="0" fillId="0" borderId="21" xfId="2" applyFont="1" applyBorder="1" applyAlignment="1">
      <alignment horizontal="left" vertical="center"/>
    </xf>
    <xf numFmtId="0" fontId="19" fillId="0" borderId="12" xfId="2" applyFont="1" applyBorder="1" applyAlignment="1">
      <alignment horizontal="left" vertical="center" wrapText="1"/>
    </xf>
    <xf numFmtId="49" fontId="0" fillId="19" borderId="12" xfId="2" applyNumberFormat="1" applyFont="1" applyFill="1" applyBorder="1" applyAlignment="1" applyProtection="1">
      <alignment horizontal="left" vertical="top" wrapText="1"/>
      <protection locked="0"/>
    </xf>
    <xf numFmtId="168" fontId="0" fillId="0" borderId="16" xfId="2" applyNumberFormat="1" applyFont="1" applyBorder="1" applyAlignment="1">
      <alignment horizontal="left"/>
    </xf>
    <xf numFmtId="169" fontId="0" fillId="0" borderId="16" xfId="2" applyNumberFormat="1" applyFont="1" applyBorder="1" applyAlignment="1">
      <alignment horizontal="left"/>
    </xf>
    <xf numFmtId="0" fontId="17" fillId="0" borderId="0" xfId="2" applyFont="1" applyAlignment="1">
      <alignment horizontal="left" vertical="center"/>
    </xf>
    <xf numFmtId="0" fontId="16" fillId="0" borderId="0" xfId="2" applyFont="1" applyAlignment="1">
      <alignment horizontal="left" vertical="center"/>
    </xf>
    <xf numFmtId="0" fontId="0" fillId="0" borderId="0" xfId="2" applyFont="1" applyAlignment="1">
      <alignment horizontal="center" vertical="center"/>
    </xf>
    <xf numFmtId="0" fontId="26" fillId="0" borderId="0" xfId="3" applyFont="1" applyAlignment="1">
      <alignment horizontal="right" vertical="center"/>
    </xf>
    <xf numFmtId="0" fontId="27" fillId="0" borderId="0" xfId="3" applyFont="1" applyAlignment="1">
      <alignment horizontal="center"/>
    </xf>
    <xf numFmtId="0" fontId="26" fillId="0" borderId="0" xfId="3" applyFont="1" applyAlignment="1">
      <alignment horizontal="left" vertical="center"/>
    </xf>
    <xf numFmtId="0" fontId="26" fillId="0" borderId="0" xfId="3" applyFont="1" applyAlignment="1">
      <alignment horizontal="center" vertical="top"/>
    </xf>
    <xf numFmtId="0" fontId="0" fillId="0" borderId="12" xfId="2" applyFont="1" applyBorder="1" applyAlignment="1">
      <alignment horizontal="center" vertical="center" wrapText="1"/>
    </xf>
    <xf numFmtId="4" fontId="16" fillId="0" borderId="12" xfId="2" applyNumberFormat="1" applyFont="1" applyBorder="1" applyAlignment="1">
      <alignment horizontal="center" vertical="center"/>
    </xf>
    <xf numFmtId="4" fontId="16" fillId="0" borderId="12" xfId="2" applyNumberFormat="1" applyFont="1" applyBorder="1" applyAlignment="1">
      <alignment horizontal="center" vertical="center" wrapText="1"/>
    </xf>
    <xf numFmtId="0" fontId="23" fillId="21" borderId="12" xfId="2" applyFont="1" applyFill="1" applyBorder="1" applyAlignment="1">
      <alignment horizontal="center" vertical="center" wrapText="1"/>
    </xf>
    <xf numFmtId="0" fontId="25" fillId="0" borderId="0" xfId="2" applyFont="1" applyAlignment="1">
      <alignment horizontal="left" vertical="center" indent="1"/>
    </xf>
    <xf numFmtId="0" fontId="17" fillId="0" borderId="12" xfId="2" applyFont="1" applyBorder="1" applyAlignment="1">
      <alignment horizontal="center" vertical="center"/>
    </xf>
    <xf numFmtId="0" fontId="22" fillId="0" borderId="12" xfId="2" applyFont="1" applyBorder="1" applyAlignment="1">
      <alignment horizontal="center"/>
    </xf>
    <xf numFmtId="0" fontId="17" fillId="0" borderId="19" xfId="4" applyFont="1" applyBorder="1" applyAlignment="1">
      <alignment horizontal="left" vertical="top"/>
    </xf>
    <xf numFmtId="167" fontId="19" fillId="20" borderId="20" xfId="5" applyFont="1" applyFill="1" applyBorder="1" applyAlignment="1" applyProtection="1">
      <alignment horizontal="left"/>
      <protection locked="0"/>
    </xf>
    <xf numFmtId="0" fontId="16" fillId="0" borderId="12" xfId="2" applyFont="1" applyBorder="1" applyAlignment="1">
      <alignment horizontal="center" vertical="center"/>
    </xf>
    <xf numFmtId="0" fontId="20" fillId="0" borderId="0" xfId="3" applyFont="1" applyAlignment="1">
      <alignment horizontal="center" textRotation="90"/>
    </xf>
    <xf numFmtId="0" fontId="19" fillId="0" borderId="12" xfId="2" applyFont="1" applyBorder="1" applyAlignment="1">
      <alignment horizontal="left" wrapText="1"/>
    </xf>
    <xf numFmtId="10" fontId="19" fillId="19" borderId="12" xfId="2" applyNumberFormat="1" applyFont="1" applyFill="1" applyBorder="1" applyAlignment="1" applyProtection="1">
      <alignment horizontal="center"/>
      <protection locked="0"/>
    </xf>
    <xf numFmtId="0" fontId="19" fillId="0" borderId="12" xfId="2" applyFont="1" applyBorder="1" applyAlignment="1">
      <alignment horizontal="left"/>
    </xf>
    <xf numFmtId="0" fontId="9" fillId="23" borderId="33" xfId="0" applyFont="1" applyFill="1" applyBorder="1" applyAlignment="1">
      <alignment horizontal="center" vertical="top"/>
    </xf>
    <xf numFmtId="0" fontId="31" fillId="25" borderId="39" xfId="0" applyFont="1" applyFill="1" applyBorder="1" applyAlignment="1">
      <alignment horizontal="center" vertical="top"/>
    </xf>
    <xf numFmtId="171" fontId="9" fillId="22" borderId="39" xfId="0" applyNumberFormat="1" applyFont="1" applyFill="1" applyBorder="1" applyAlignment="1">
      <alignment horizontal="center" vertical="center"/>
    </xf>
    <xf numFmtId="0" fontId="9" fillId="23" borderId="32" xfId="0" applyFont="1" applyFill="1" applyBorder="1" applyAlignment="1">
      <alignment horizontal="center" vertical="top"/>
    </xf>
    <xf numFmtId="0" fontId="9" fillId="23" borderId="34" xfId="0" applyFont="1" applyFill="1" applyBorder="1" applyAlignment="1">
      <alignment horizontal="center" vertical="top"/>
    </xf>
    <xf numFmtId="0" fontId="9" fillId="0" borderId="32" xfId="0" applyFont="1" applyBorder="1" applyAlignment="1">
      <alignment horizontal="left" wrapText="1"/>
    </xf>
    <xf numFmtId="0" fontId="9" fillId="0" borderId="35" xfId="0" applyFont="1" applyBorder="1" applyAlignment="1">
      <alignment horizontal="left" wrapText="1"/>
    </xf>
    <xf numFmtId="0" fontId="9" fillId="0" borderId="33" xfId="0" applyFont="1" applyBorder="1" applyAlignment="1">
      <alignment horizontal="left" wrapText="1"/>
    </xf>
    <xf numFmtId="0" fontId="9" fillId="0" borderId="36" xfId="0" applyFont="1" applyBorder="1" applyAlignment="1">
      <alignment horizontal="left" wrapText="1"/>
    </xf>
    <xf numFmtId="0" fontId="9" fillId="23" borderId="38" xfId="0" applyFont="1" applyFill="1" applyBorder="1" applyAlignment="1">
      <alignment horizontal="center" vertical="top"/>
    </xf>
    <xf numFmtId="0" fontId="9" fillId="23" borderId="39" xfId="0" applyFont="1" applyFill="1" applyBorder="1" applyAlignment="1">
      <alignment horizontal="center" vertical="top"/>
    </xf>
    <xf numFmtId="0" fontId="9" fillId="23" borderId="40" xfId="0" applyFont="1" applyFill="1" applyBorder="1" applyAlignment="1">
      <alignment horizontal="center" vertical="top"/>
    </xf>
    <xf numFmtId="0" fontId="11" fillId="26" borderId="57" xfId="0" quotePrefix="1" applyFont="1" applyFill="1" applyBorder="1" applyAlignment="1">
      <alignment horizontal="left" wrapText="1"/>
    </xf>
    <xf numFmtId="0" fontId="11" fillId="26" borderId="58" xfId="0" quotePrefix="1" applyFont="1" applyFill="1" applyBorder="1" applyAlignment="1">
      <alignment horizontal="left" wrapText="1"/>
    </xf>
    <xf numFmtId="0" fontId="11" fillId="26" borderId="59" xfId="0" quotePrefix="1" applyFont="1" applyFill="1" applyBorder="1" applyAlignment="1">
      <alignment horizontal="left" wrapText="1"/>
    </xf>
    <xf numFmtId="4" fontId="11" fillId="26" borderId="57" xfId="0" applyNumberFormat="1" applyFont="1" applyFill="1" applyBorder="1" applyAlignment="1">
      <alignment horizontal="left" vertical="center"/>
    </xf>
    <xf numFmtId="4" fontId="11" fillId="26" borderId="58" xfId="0" applyNumberFormat="1" applyFont="1" applyFill="1" applyBorder="1" applyAlignment="1">
      <alignment horizontal="left" vertical="center"/>
    </xf>
    <xf numFmtId="4" fontId="11" fillId="26" borderId="59" xfId="0" applyNumberFormat="1" applyFont="1" applyFill="1" applyBorder="1" applyAlignment="1">
      <alignment horizontal="left" vertical="center"/>
    </xf>
    <xf numFmtId="0" fontId="11" fillId="26" borderId="57" xfId="0" quotePrefix="1" applyFont="1" applyFill="1" applyBorder="1" applyAlignment="1">
      <alignment horizontal="left"/>
    </xf>
    <xf numFmtId="0" fontId="11" fillId="26" borderId="58" xfId="0" quotePrefix="1" applyFont="1" applyFill="1" applyBorder="1" applyAlignment="1">
      <alignment horizontal="left"/>
    </xf>
    <xf numFmtId="0" fontId="11" fillId="26" borderId="59" xfId="0" quotePrefix="1" applyFont="1" applyFill="1" applyBorder="1" applyAlignment="1">
      <alignment horizontal="left"/>
    </xf>
    <xf numFmtId="4" fontId="11" fillId="26" borderId="57" xfId="0" applyNumberFormat="1" applyFont="1" applyFill="1" applyBorder="1" applyAlignment="1">
      <alignment horizontal="left" vertical="center" wrapText="1"/>
    </xf>
    <xf numFmtId="4" fontId="11" fillId="26" borderId="58" xfId="0" applyNumberFormat="1" applyFont="1" applyFill="1" applyBorder="1" applyAlignment="1">
      <alignment horizontal="left" vertical="center" wrapText="1"/>
    </xf>
    <xf numFmtId="0" fontId="9" fillId="26" borderId="57" xfId="0" quotePrefix="1" applyFont="1" applyFill="1" applyBorder="1" applyAlignment="1">
      <alignment horizontal="left" wrapText="1"/>
    </xf>
    <xf numFmtId="0" fontId="9" fillId="26" borderId="58" xfId="0" quotePrefix="1" applyFont="1" applyFill="1" applyBorder="1" applyAlignment="1">
      <alignment horizontal="left" wrapText="1"/>
    </xf>
    <xf numFmtId="0" fontId="9" fillId="26" borderId="59" xfId="0" quotePrefix="1" applyFont="1" applyFill="1" applyBorder="1" applyAlignment="1">
      <alignment horizontal="left" wrapText="1"/>
    </xf>
    <xf numFmtId="0" fontId="33" fillId="17" borderId="50" xfId="0" applyFont="1" applyFill="1" applyBorder="1" applyAlignment="1">
      <alignment horizontal="center" vertical="center" wrapText="1"/>
    </xf>
    <xf numFmtId="0" fontId="33" fillId="17" borderId="51" xfId="0" applyFont="1" applyFill="1" applyBorder="1" applyAlignment="1">
      <alignment horizontal="center" vertical="center" wrapText="1"/>
    </xf>
    <xf numFmtId="0" fontId="33" fillId="17" borderId="52" xfId="0" applyFont="1" applyFill="1" applyBorder="1" applyAlignment="1">
      <alignment horizontal="center" vertical="center" wrapText="1"/>
    </xf>
    <xf numFmtId="0" fontId="34" fillId="17" borderId="53" xfId="0" applyFont="1" applyFill="1" applyBorder="1" applyAlignment="1">
      <alignment horizontal="center" vertical="center" wrapText="1"/>
    </xf>
    <xf numFmtId="0" fontId="34" fillId="17" borderId="55" xfId="0" applyFont="1" applyFill="1" applyBorder="1" applyAlignment="1">
      <alignment horizontal="center" vertical="center" wrapText="1"/>
    </xf>
    <xf numFmtId="0" fontId="34" fillId="17" borderId="50" xfId="0" applyFont="1" applyFill="1" applyBorder="1" applyAlignment="1">
      <alignment horizontal="center" vertical="center" wrapText="1"/>
    </xf>
    <xf numFmtId="0" fontId="34" fillId="17" borderId="51" xfId="0" applyFont="1" applyFill="1" applyBorder="1" applyAlignment="1">
      <alignment horizontal="center" vertical="center" wrapText="1"/>
    </xf>
    <xf numFmtId="0" fontId="34" fillId="17" borderId="52" xfId="0" applyFont="1" applyFill="1" applyBorder="1" applyAlignment="1">
      <alignment horizontal="center" vertical="center" wrapText="1"/>
    </xf>
  </cellXfs>
  <cellStyles count="6">
    <cellStyle name="Moeda_Composicao BDI v2.1" xfId="5"/>
    <cellStyle name="Normal" xfId="0" builtinId="0"/>
    <cellStyle name="Normal 2" xfId="2"/>
    <cellStyle name="Normal 3" xfId="3"/>
    <cellStyle name="Normal_FICHA DE VERIFICAÇÃO PRELIMINAR - Plano R" xfId="4"/>
    <cellStyle name="Porcentagem" xfId="1" builtinId="5"/>
  </cellStyles>
  <dxfs count="4">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heetMetadata" Target="metadata.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5.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02-Planilhas%20Or&#231;ament&#225;ria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esktop\HIDRAELE%20-%20PROJETOS%202019\HOSPITAL%20IGARAP&#201;%20DO%20MEIO\02-PLANILHAS%20OR&#199;AMENT&#193;RIAS\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draserver\Server-Dados\Users\User\Desktop\HIDRAELE%20-%20PROJETOS%202019\007-CARUTAPERA\REFORMA%20UBS%202019\MILTON%20MAIA\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idraele/Desktop/Projetos%202025/sinapi/BDI%20Estrada%20vicinal.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idraele/Desktop/ELTON%20ROCHA/CONSTRU&#199;&#195;O%20DE%20PONTES/02-Planilhas%20Or&#231;ament&#225;rias/Planilha%20Or&#231;ament&#225;ri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Hidraele/Desktop/Projetos%202025/Pra&#231;as%20Santa%20Luzia%20do%20Paru&#225;/Planilha%20or&#231;ament&#225;ria%20Pra&#231;a%20Prof.%20Jo&#227;o%20Moraes%20de%20Sousa%20Rev%2027-03-25.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idraele/Desktop/Projetos%202025/Santa%20Luzia%20do%20Paru&#225;/ESTRADA%20VICINAL/Rev%2006-05-25%20RECUPERA&#199;&#195;O%20DE%20ESTRADA%20VICINAL/PLANILHA%20OR&#199;AMENT&#193;RIA%20-%20RECUPERA&#199;&#195;O%20DE%20ESTRADAS%20VICINAI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HIDRAELE\ARIANE\Modelo%20planilha%20or&#231;ament&#225;ria\17-04-202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Hidraele/Desktop/Projetos%202025/VIANA/BACAIZINHO/PM_BACAIZINH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ZÉ DOCA</v>
          </cell>
        </row>
        <row r="6">
          <cell r="F6" t="str">
            <v>ZÉ DOCA / MA</v>
          </cell>
        </row>
        <row r="7">
          <cell r="F7" t="str">
            <v>037785/2018</v>
          </cell>
        </row>
        <row r="8">
          <cell r="F8" t="str">
            <v>868889/2018</v>
          </cell>
        </row>
        <row r="16">
          <cell r="F16" t="str">
            <v>PAVIMENTAÇÃO ASFALTICA</v>
          </cell>
        </row>
        <row r="17">
          <cell r="F17" t="str">
            <v xml:space="preserve">IMPLANTAÇÃO DE PAVIMENTAÇÃO E DRENAGEM SUPERFICIAL DE VIAS NA ZONA URBANA </v>
          </cell>
        </row>
        <row r="18">
          <cell r="F18" t="str">
            <v>NÃO DESONERADO</v>
          </cell>
        </row>
        <row r="22">
          <cell r="F22" t="str">
            <v>RAIMUNDO MARCELO MARQUES NETO</v>
          </cell>
        </row>
        <row r="23">
          <cell r="F23" t="str">
            <v>RNP: 110818920-2</v>
          </cell>
        </row>
        <row r="24">
          <cell r="F24" t="str">
            <v>MA20180189542</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19">
          <cell r="D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22">
          <cell r="F22" t="str">
            <v>MAURO ROGERIO MARANHAO PINTO</v>
          </cell>
        </row>
        <row r="23">
          <cell r="F23" t="str">
            <v>1100222588MA</v>
          </cell>
        </row>
        <row r="24">
          <cell r="F24" t="str">
            <v>MA20240846796</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1">
          <cell r="C31" t="str">
            <v>TransfereGOV</v>
          </cell>
        </row>
      </sheetData>
      <sheetData sheetId="3"/>
      <sheetData sheetId="4">
        <row r="16">
          <cell r="O16" t="str">
            <v>1.</v>
          </cell>
        </row>
      </sheetData>
      <sheetData sheetId="5"/>
      <sheetData sheetId="6"/>
      <sheetData sheetId="7"/>
      <sheetData sheetId="8"/>
      <sheetData sheetId="9">
        <row r="7">
          <cell r="O7">
            <v>512463.86</v>
          </cell>
        </row>
      </sheetData>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intético"/>
      <sheetName val="Orçamento Analítico"/>
      <sheetName val="Curva ABC de Serviços"/>
      <sheetName val="Cronograma"/>
      <sheetName val="LEIS SOCIAIS"/>
      <sheetName val="BDI"/>
      <sheetName val="Memorial de Quantitativo"/>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Resumo do Orçamento"/>
      <sheetName val="02-Orçamento Sintético"/>
      <sheetName val="03-Orçamento Analítico"/>
      <sheetName val="04-Cronograma"/>
      <sheetName val="05-Curva ABC"/>
      <sheetName val="06-BDI"/>
      <sheetName val="07-Encargos Sociais"/>
    </sheetNames>
    <sheetDataSet>
      <sheetData sheetId="0"/>
      <sheetData sheetId="1"/>
      <sheetData sheetId="2"/>
      <sheetData sheetId="3"/>
      <sheetData sheetId="4">
        <row r="4">
          <cell r="A4" t="str">
            <v>ENCARGOS SOCIAIS NÃO DESONERADOS (114,08%  MENSALISTA , 71,357%% HORISTA , ) DATA BASE DO SINAPI (06/2023), ORSE(03/2023),SBC(06/2022BDI=27,35%</v>
          </cell>
        </row>
        <row r="5">
          <cell r="A5" t="str">
            <v>Curva ABC de Serviços</v>
          </cell>
        </row>
      </sheetData>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refreshError="1"/>
      <sheetData sheetId="1" refreshError="1"/>
      <sheetData sheetId="2" refreshError="1"/>
      <sheetData sheetId="3" refreshError="1"/>
      <sheetData sheetId="4" refreshError="1"/>
      <sheetData sheetId="5" refreshError="1"/>
      <sheetData sheetId="6">
        <row r="16">
          <cell r="F16" t="str">
            <v>URBANIZAÇÃO DO BALNEÁRIO IBACAZINHO - VIANA/MA</v>
          </cell>
          <cell r="G16" t="str">
            <v/>
          </cell>
        </row>
        <row r="17">
          <cell r="F17" t="str">
            <v>SERVIÇOS PRELIMINARES</v>
          </cell>
          <cell r="G17" t="str">
            <v/>
          </cell>
        </row>
        <row r="18">
          <cell r="F18" t="str">
            <v>FORNECIMENTO E INSTALAÇÃO DE PLACA DE OBRA COM CHAPA GALVANIZADA E ESTRUTURA DE MADEIRA. AF_03/2022_PS</v>
          </cell>
          <cell r="G18" t="str">
            <v>M2</v>
          </cell>
        </row>
        <row r="19">
          <cell r="F19" t="str">
            <v>TAPUME COM TELHA METÁLICA. AF_03/2024</v>
          </cell>
          <cell r="G19" t="str">
            <v>M2</v>
          </cell>
        </row>
        <row r="20">
          <cell r="F20" t="str">
            <v>EXECUÇÃO DE DEPÓSITO EM CANTEIRO DE OBRA EM CHAPA DE MADEIRA COMPENSADA, NÃO INCLUSO MOBILIÁRIO. AF_04/2016</v>
          </cell>
          <cell r="G20" t="str">
            <v>M2</v>
          </cell>
        </row>
        <row r="21">
          <cell r="F21" t="str">
            <v>MOBILIZAÇÃO / DESMOBILIZAÇÃO DE MÁQUINAS E EQUIPAMENTOS</v>
          </cell>
          <cell r="G21" t="str">
            <v>UN</v>
          </cell>
        </row>
        <row r="22">
          <cell r="F22" t="str">
            <v>ADMINISTRAÇÃO DA OBRA</v>
          </cell>
          <cell r="G22" t="str">
            <v/>
          </cell>
        </row>
        <row r="24">
          <cell r="F24" t="str">
            <v>MOVIMENTO DE TERRA</v>
          </cell>
          <cell r="G24" t="str">
            <v/>
          </cell>
        </row>
        <row r="25">
          <cell r="F25" t="str">
            <v>LIMPEZA MECANIZADA DE CAMADA VEGETAL, VEGETAÇÃO E PEQUENAS ÁRVORES (DIÂMETRO DE TRONCO MENOR QUE 0,20 M), COM TRATOR DE ESTEIRAS. AF_03/2024</v>
          </cell>
          <cell r="G25" t="str">
            <v>M2</v>
          </cell>
        </row>
        <row r="26">
          <cell r="F26" t="str">
            <v>ESCAVAÇÃO HORIZONTAL, INCLUINDO CARGA E DESCARGA EM SOLO DE 1A CATEGORIA COM TRATOR DE ESTEIRAS (125HP/LÂMINA: 2,70M3). AF_07/2020</v>
          </cell>
          <cell r="G26" t="str">
            <v>M3</v>
          </cell>
        </row>
        <row r="27">
          <cell r="F27" t="str">
            <v>ATERRO MECANIZADO DE VALA COM ESCAVADEIRA HIDRÁULICA (CAPACIDADE DA CAÇAMBA: 0,8 M³/POTÊNCIA: 111 HP), LARGURA ATÉ 2,5 M, PROFUNDIDADE DE 1,5 A 3,0 M, COM AREIA PARA ATERRO. AF_08/2023</v>
          </cell>
          <cell r="G27" t="str">
            <v>M3</v>
          </cell>
        </row>
        <row r="28">
          <cell r="F28" t="str">
            <v>EXECUÇÃO E COMPACTAÇÃO DE CORPO DE ATERRO DE ATERRO (95% DE ENERGIA DO PROCTOR NORMAL) COM SOLO PREDOMINANTEMENTE ARGILOSO, EM CAMADAS COM ESPESSURA DE 20 CM - EXCLUSIVE ESCAVAÇÃO, CARGA E TRANSPORTE E SOLO. AF_09/2024</v>
          </cell>
          <cell r="G28" t="str">
            <v>M3</v>
          </cell>
        </row>
        <row r="29">
          <cell r="F29" t="str">
            <v>CARGA, MANOBRA E DESCARGA DE SOLOS E MATERIAIS GRANULARES EM CAMINHÃO BASCULANTE 10 M³ - CARGA COM ESCAVADEIRA HIDRÁULICA (CAÇAMBA DE 1,20 M³ / 155 HP) E DESCARGA LIVRE (UNIDADE: M3). AF_07/2020</v>
          </cell>
          <cell r="G29" t="str">
            <v>M3</v>
          </cell>
        </row>
        <row r="30">
          <cell r="F30" t="str">
            <v>TRANSPORTE COM CAMINHÃO BASCULANTE DE 10 M³, EM VIA URBANA PAVIMENTADA, DMT ATÉ 30 KM (UNIDADE: M3XKM). AF_07/2020</v>
          </cell>
          <cell r="G30" t="str">
            <v>M3XKM</v>
          </cell>
        </row>
        <row r="31">
          <cell r="F31" t="str">
            <v>ESTRUTURA DE CONTENÇÃO</v>
          </cell>
          <cell r="G31" t="str">
            <v/>
          </cell>
        </row>
        <row r="32">
          <cell r="F32" t="str">
            <v>ESCAVAÇÃO MECANIZADA DE VALA COM PROF. ATÉ 1,5 M (MÉDIA MONTANTE E JUSANTE/UMA COMPOSIÇÃO POR TRECHO), ESCAVADEIRA (0,8 M3), LARG. DE 1,5 M A 2,5 M, EM SOLO DE 1A CATEGORIA, EM LOCAIS COM ALTO NÍVEL DE INTERFERÊNCIA. AF_09/2024</v>
          </cell>
          <cell r="G32" t="str">
            <v>M3</v>
          </cell>
        </row>
        <row r="33">
          <cell r="F33" t="str">
            <v>PEDRA ARGAMASSADA COM CIMENTO E AREIA 1:3, 40% DE ARGAMASSA EM VOLUME - AREIA E PEDRA DE MÃO COMERCIAIS - FORNECIMENTO E ASSENTAMENTO. AF_08/2022</v>
          </cell>
          <cell r="G33" t="str">
            <v>M3</v>
          </cell>
        </row>
        <row r="35">
          <cell r="F35" t="str">
            <v>PAVIMENTAÇÃO</v>
          </cell>
          <cell r="G35" t="str">
            <v/>
          </cell>
        </row>
        <row r="36">
          <cell r="F36" t="str">
            <v>EXECUÇÃO DE LINHAS DE REFERÊNCIA EM GABARITO OU CAVALETE. AF_03/2024</v>
          </cell>
          <cell r="G36" t="str">
            <v>M</v>
          </cell>
        </row>
        <row r="37">
          <cell r="F37" t="str">
            <v>COMPACTAÇÃO MECÂNICA DE SOLO PARA EXECUÇÃO DE RADIER, PISO DE CONCRETO OU LAJE SOBRE SOLO, COM COMPACTADOR DE SOLOS TIPO PLACA VIBRATÓRIA. AF_09/2021</v>
          </cell>
          <cell r="G37" t="str">
            <v>M2</v>
          </cell>
        </row>
        <row r="38">
          <cell r="F38" t="str">
            <v>EXECUÇÃO DE PASSEIO (CALÇADA) OU PISO DE CONCRETO COM CONCRETO MOLDADO IN LOCO, FEITO EM OBRA, ACABAMENTO CONVENCIONAL, ESPESSURA 08 CM, ARMADO. AF_07/2016</v>
          </cell>
          <cell r="G38" t="str">
            <v>M2</v>
          </cell>
        </row>
        <row r="39">
          <cell r="F39" t="str">
            <v>DRENAGEM</v>
          </cell>
          <cell r="G39" t="str">
            <v/>
          </cell>
        </row>
        <row r="40">
          <cell r="F40" t="str">
            <v>ASSENTAMENTO DE GUIA (MEIO-FIO) EM TRECHO RETO, CONFECCIONADA EM CONCRETO PRÉ-FABRICADO, DIMENSÕES 100X15X13X30 CM (COMPRIMENTO X BASE INFERIOR X BASE SUPERIOR X ALTURA). AF_01/2024</v>
          </cell>
          <cell r="G40" t="str">
            <v>M</v>
          </cell>
        </row>
        <row r="41">
          <cell r="F41" t="str">
            <v>EXECUÇÃO DE SARJETA DE CONCRETO USINADO, MOLDADA IN LOCO EM TRECHO RETO, 30 CM BASE X 15 CM ALTURA. AF_01/2024</v>
          </cell>
          <cell r="G41" t="str">
            <v>M</v>
          </cell>
        </row>
        <row r="42">
          <cell r="F42" t="str">
            <v>PINTURA</v>
          </cell>
          <cell r="G42" t="str">
            <v/>
          </cell>
        </row>
        <row r="43">
          <cell r="F43" t="str">
            <v>PREPARO DO PISO CIMENTADO PARA PINTURA - LIXAMENTO E LIMPEZA. AF_05/2021</v>
          </cell>
          <cell r="G43" t="str">
            <v>M2</v>
          </cell>
        </row>
        <row r="44">
          <cell r="F44" t="str">
            <v>PINTURA DE PISO COM TINTA ACRÍLICA, APLICAÇÃO MANUAL, 3 DEMÃOS, INCLUSO FUNDO PREPARADOR. AF_05/2021</v>
          </cell>
          <cell r="G44" t="str">
            <v>M2</v>
          </cell>
        </row>
        <row r="45">
          <cell r="F45" t="str">
            <v>INSTALAÇÕES ELÉTRICAS</v>
          </cell>
          <cell r="G45" t="str">
            <v/>
          </cell>
        </row>
        <row r="46">
          <cell r="F46" t="str">
            <v>QUADRO DE DISTRIBUIÇÃO DE ENERGIA EM CHAPA DE AÇO GALVANIZADO, DE EMBUTIR, COM BARRAMENTO TRIFÁSICO, PARA 12 DISJUNTORES DIN 100A - FORNECIMENTO E INSTALAÇÃO. AF_10/2020</v>
          </cell>
          <cell r="G46" t="str">
            <v>UN</v>
          </cell>
        </row>
        <row r="47">
          <cell r="F47" t="str">
            <v>QUADRO DE MEDIÇÃO GERAL DE ENERGIA PARA 1 MEDIDOR DE SOBREPOR - FORNECIMENTO E INSTALAÇÃO. AF_10/2020</v>
          </cell>
          <cell r="G47" t="str">
            <v>UN</v>
          </cell>
        </row>
        <row r="49">
          <cell r="F49" t="str">
            <v>DISJUNTOR BIPOLAR TIPO DIN, CORRENTE NOMINAL DE 16A - FORNECIMENTO E INSTALAÇÃO. AF_10/2020</v>
          </cell>
          <cell r="G49" t="str">
            <v>UN</v>
          </cell>
        </row>
        <row r="50">
          <cell r="F50" t="str">
            <v>DISJUNTOR BIPOLAR TIPO DIN, CORRENTE NOMINAL DE 20A - FORNECIMENTO E INSTALAÇÃO. AF_10/2020</v>
          </cell>
          <cell r="G50" t="str">
            <v>UN</v>
          </cell>
        </row>
        <row r="51">
          <cell r="F51" t="str">
            <v>DISJUNTOR BIPOLAR TIPO DIN, CORRENTE NOMINAL DE 25A - FORNECIMENTO E INSTALAÇÃO. AF_10/2020</v>
          </cell>
          <cell r="G51" t="str">
            <v>UN</v>
          </cell>
        </row>
        <row r="52">
          <cell r="G52" t="str">
            <v>UN</v>
          </cell>
        </row>
        <row r="53">
          <cell r="G53" t="str">
            <v>UN</v>
          </cell>
        </row>
        <row r="54">
          <cell r="G54" t="str">
            <v xml:space="preserve">UN  </v>
          </cell>
        </row>
        <row r="55">
          <cell r="G55" t="str">
            <v>M</v>
          </cell>
        </row>
        <row r="58">
          <cell r="F58" t="str">
            <v>CAIXA ENTERRADA ELÉTRICA RETANGULAR, EM ALVENARIA COM TIJOLOS CERÂMICOS MACIÇOS, FUNDO COM BRITA, DIMENSÕES INTERNAS: 0,4X0,4X0,4 M. AF_12/2020</v>
          </cell>
          <cell r="G58" t="str">
            <v>UN</v>
          </cell>
        </row>
        <row r="59">
          <cell r="F59" t="str">
            <v>CAIXA DE INSPEÇÃO PARA ATERRAMENTO, CIRCULAR, EM POLIETILENO, DIÂMETRO INTERNO = 0,3 M. AF_12/2020</v>
          </cell>
          <cell r="G59" t="str">
            <v>UN</v>
          </cell>
        </row>
        <row r="60">
          <cell r="F60" t="str">
            <v>CAIXA RETANGULAR 4" X 2" ALTA (2,00 M DO PISO), PVC, INSTALADA EM PAREDE - FORNECIMENTO E INSTALAÇÃO. AF_03/2023</v>
          </cell>
          <cell r="G60" t="str">
            <v>UN</v>
          </cell>
        </row>
        <row r="61">
          <cell r="F61" t="str">
            <v>CABO DE COBRE FLEXÍVEL ISOLADO, 2,5 MM², ANTI-CHAMA 450/750 V, PARA CIRCUITOS TERMINAIS - FORNECIMENTO E INSTALAÇÃO. AF_03/2023</v>
          </cell>
          <cell r="G61" t="str">
            <v>M</v>
          </cell>
        </row>
        <row r="62">
          <cell r="F62" t="str">
            <v>CABO DE COBRE FLEXÍVEL ISOLADO, 4 MM², ANTI-CHAMA 450/750 V, PARA CIRCUITOS TERMINAIS - FORNECIMENTO E INSTALAÇÃO. AF_03/2023</v>
          </cell>
          <cell r="G62" t="str">
            <v>M</v>
          </cell>
        </row>
        <row r="63">
          <cell r="F63" t="str">
            <v>RELÉ FOTOELÉTRICO PARA COMANDO DE ILUMINAÇÃO EXTERNA 1000 W - FORNECIMENTO E INSTALAÇÃO. AF_02/2025</v>
          </cell>
          <cell r="G63" t="str">
            <v>UN</v>
          </cell>
        </row>
        <row r="64">
          <cell r="F64" t="str">
            <v>LUMINÁRIA ARANDELA TIPO TARTARUGA, DE SOBREPOR, COM 1 LÂMPADA LED DE 6 W, SEM REATOR - FORNECIMENTO E INSTALAÇÃO. AF_09/2024</v>
          </cell>
          <cell r="G64" t="str">
            <v>UN</v>
          </cell>
        </row>
        <row r="65">
          <cell r="F65" t="str">
            <v>LUMINÁRIA DE LED PARA ILUMINAÇÃO PÚBLICA, DE 98 W ATÉ 137 W - FORNECIMENTO E INSTALAÇÃO. AF_02/2025_PS</v>
          </cell>
          <cell r="G65" t="str">
            <v>UN</v>
          </cell>
        </row>
        <row r="67">
          <cell r="F67" t="str">
            <v>POSTE DE AÇO CÔNICO CONTÍNUO RETO, ENGASTAMENTO SIMPLES COM 1 M DE SOLO, H=9M - FORNECIMENTO E INSTALAÇÃO. AF_04/2025</v>
          </cell>
          <cell r="G67" t="str">
            <v>UN</v>
          </cell>
        </row>
        <row r="68">
          <cell r="F68" t="str">
            <v>ENTRADA DE ENERGIA ELÉTRICA, AÉREA, MONOFÁSICA, COM CAIXA DE EMBUTIR, CABO DE 10 MM2 E DISJUNTOR DIN 50A (NÃO INCLUSO O POSTE DE CONCRETO). AF_07/2020_PS</v>
          </cell>
          <cell r="G68" t="str">
            <v>UN</v>
          </cell>
        </row>
        <row r="69">
          <cell r="F69" t="str">
            <v>QUIOSQUES</v>
          </cell>
          <cell r="G69" t="str">
            <v/>
          </cell>
        </row>
        <row r="70">
          <cell r="F70" t="str">
            <v>INFRAESTRUTURA</v>
          </cell>
          <cell r="G70" t="str">
            <v/>
          </cell>
        </row>
        <row r="71">
          <cell r="F71" t="str">
            <v>ARMAÇÃO DE BLOCO UTILIZANDO AÇO CA-60 DE 5 MM - MONTAGEM. AF_01/2024</v>
          </cell>
          <cell r="G71" t="str">
            <v>KG</v>
          </cell>
        </row>
        <row r="72">
          <cell r="F72" t="str">
            <v>ARMAÇÃO DE BLOCO UTILIZANDO AÇO CA-50 DE 8 MM - MONTAGEM. AF_01/2024</v>
          </cell>
          <cell r="G72" t="str">
            <v>KG</v>
          </cell>
        </row>
        <row r="73">
          <cell r="F73" t="str">
            <v>ARMAÇÃO DE BLOCO UTILIZANDO AÇO CA-50 DE 10 MM - MONTAGEM. AF_01/2024</v>
          </cell>
          <cell r="G73" t="str">
            <v>KG</v>
          </cell>
        </row>
        <row r="74">
          <cell r="F74" t="str">
            <v>FABRICAÇÃO, MONTAGEM E DESMONTAGEM DE FÔRMA PARA SAPATA, EM CHAPA DE MADEIRA COMPENSADA RESINADA, E=17 MM, 4 UTILIZAÇÕES. AF_01/2024</v>
          </cell>
          <cell r="G74" t="str">
            <v>M2</v>
          </cell>
        </row>
        <row r="75">
          <cell r="F75" t="str">
            <v>CONCRETAGEM DE SAPATA, FCK 30 MPA, COM USO DE JERICA - LANÇAMENTO, ADENSAMENTO E ACABAMENTO. AF_01/2024</v>
          </cell>
          <cell r="G75" t="str">
            <v>M3</v>
          </cell>
        </row>
        <row r="76">
          <cell r="F76" t="str">
            <v>IMPERMEABILIZAÇÃO DE SUPERFÍCIE COM ARGAMASSA DE CIMENTO E AREIA, COM ADITIVO IMPERMEABILIZANTE, E = 1,5CM. AF_09/2023</v>
          </cell>
          <cell r="G76" t="str">
            <v>M2</v>
          </cell>
        </row>
        <row r="77">
          <cell r="F77" t="str">
            <v>SUPERESTRUTURA</v>
          </cell>
          <cell r="G77" t="str">
            <v/>
          </cell>
        </row>
        <row r="78">
          <cell r="F78" t="str">
            <v>MONTAGEM E DESMONTAGEM DE FÔRMA DE PILARES RETANGULARES E ESTRUTURAS SIMILARES, PÉ-DIREITO SIMPLES, EM MADEIRA SERRADA, 2 UTILIZAÇÕES. AF_09/2020</v>
          </cell>
          <cell r="G78" t="str">
            <v>M2</v>
          </cell>
        </row>
        <row r="79">
          <cell r="F79" t="str">
            <v>MONTAGEM E DESMONTAGEM DE FÔRMA DE VIGA, ESCORAMENTO COM GARFO DE MADEIRA, PÉ-DIREITO SIMPLES, EM CHAPA DE MADEIRA RESINADA, 2 UTILIZAÇÕES. AF_09/2020</v>
          </cell>
          <cell r="G79" t="str">
            <v>M2</v>
          </cell>
        </row>
        <row r="80">
          <cell r="F80" t="str">
            <v>MONTAGEM E DESMONTAGEM DE FÔRMA DE LAJE MACIÇA, PÉ-DIREITO SIMPLES, EM CHAPA DE MADEIRA COMPENSADA RESINADA E CIMBRAMENTO DE MADEIRA, 2 UTILIZAÇÕES. AF_03/2022</v>
          </cell>
          <cell r="G80" t="str">
            <v>M2</v>
          </cell>
        </row>
        <row r="81">
          <cell r="F81" t="str">
            <v>ARMAÇÃO DE PILAR OU VIGA DE ESTRUTURA CONVENCIONAL DE CONCRETO ARMADO UTILIZANDO AÇO CA-60 DE 5,0 MM - MONTAGEM. AF_06/2022</v>
          </cell>
          <cell r="G81" t="str">
            <v>KG</v>
          </cell>
        </row>
        <row r="82">
          <cell r="F82" t="str">
            <v>ARMAÇÃO DE PILAR OU VIGA DE ESTRUTURA CONVENCIONAL DE CONCRETO ARMADO UTILIZANDO AÇO CA-50 DE 8,0 MM - MONTAGEM. AF_06/2022</v>
          </cell>
          <cell r="G82" t="str">
            <v>KG</v>
          </cell>
        </row>
        <row r="83">
          <cell r="F83" t="str">
            <v>ARMAÇÃO DE PILAR OU VIGA DE ESTRUTURA CONVENCIONAL DE CONCRETO ARMADO UTILIZANDO AÇO CA-50 DE 10,0 MM - MONTAGEM. AF_06/2022</v>
          </cell>
          <cell r="G83" t="str">
            <v>KG</v>
          </cell>
        </row>
        <row r="84">
          <cell r="F84" t="str">
            <v>ARMAÇÃO DE LAJE DE ESTRUTURA CONVENCIONAL DE CONCRETO ARMADO UTILIZANDO AÇO CA-50 DE 8,0 MM - MONTAGEM. AF_06/2022</v>
          </cell>
          <cell r="G84" t="str">
            <v>KG</v>
          </cell>
        </row>
        <row r="85">
          <cell r="F85" t="str">
            <v>CONCRETAGEM DE PILARES, FCK = 25 MPA, COM USO DE BOMBA - LANÇAMENTO, ADENSAMENTO E ACABAMENTO. AF_02/2022_PS</v>
          </cell>
          <cell r="G85" t="str">
            <v>M3</v>
          </cell>
        </row>
        <row r="86">
          <cell r="F86" t="str">
            <v>CONCRETAGEM DE VIGAS E LAJES, FCK=25 MPA, PARA QUALQUER TIPO DE LAJE COM BALDES EM EDIFICAÇÃO TÉRREA - LANÇAMENTO, ADENSAMENTO E ACABAMENTO. AF_02/2022</v>
          </cell>
          <cell r="G86" t="str">
            <v>M3</v>
          </cell>
        </row>
        <row r="87">
          <cell r="F87" t="str">
            <v>VERGA PRÉ-MOLDADA COM ATÉ 1,5 M DE VÃO, ESPESSURA DE *20* CM. AF_03/2024</v>
          </cell>
          <cell r="G87" t="str">
            <v>M</v>
          </cell>
        </row>
        <row r="88">
          <cell r="F88" t="str">
            <v>IMPERMEABILIZAÇÃO DE SUPERFÍCIE COM MANTA ASFÁLTICA, DUAS CAMADAS, INCLUSIVE APLICAÇÃO DE PRIMER ASFÁLTICO, E=3MM E E=4MM. AF_09/2023</v>
          </cell>
          <cell r="G88" t="str">
            <v>M2</v>
          </cell>
        </row>
        <row r="89">
          <cell r="F89" t="str">
            <v>ALVENARIA E VEDAÇÕES</v>
          </cell>
          <cell r="G89" t="str">
            <v/>
          </cell>
        </row>
        <row r="90">
          <cell r="F90" t="str">
            <v>ALVENARIA DE VEDAÇÃO DE BLOCOS CERÂMICOS FURADOS NA VERTICAL DE 14X19X29 CM (ESPESSURA 14 CM) E ARGAMASSA DE ASSENTAMENTO COM PREPARO EM BETONEIRA. AF_12/2021</v>
          </cell>
          <cell r="G90" t="str">
            <v>M2</v>
          </cell>
        </row>
        <row r="91">
          <cell r="F91" t="str">
            <v>FIXAÇÃO (ENCUNHAMENTO) DE ALVENARIA DE VEDAÇÃO COM ARGAMASSA APLICADA COM BISNAGA. AF_03/2024</v>
          </cell>
          <cell r="G91" t="str">
            <v>M</v>
          </cell>
        </row>
        <row r="92">
          <cell r="F92" t="str">
            <v>INSTALAÇÕES ELÉTRICAS</v>
          </cell>
          <cell r="G92" t="str">
            <v/>
          </cell>
        </row>
        <row r="93">
          <cell r="F93" t="str">
            <v>QUADRO DE DISTRIBUIÇÃO DE ENERGIA EM CHAPA DE AÇO GALVANIZADO, DE EMBUTIR, COM BARRAMENTO TRIFÁSICO, PARA 12 DISJUNTORES DIN 100A - FORNECIMENTO E INSTALAÇÃO. AF_10/2020</v>
          </cell>
          <cell r="G93" t="str">
            <v>UN</v>
          </cell>
        </row>
        <row r="94">
          <cell r="F94" t="str">
            <v>QUADRO DE MEDIÇÃO GERAL DE ENERGIA PARA 1 MEDIDOR DE SOBREPOR - FORNECIMENTO E INSTALAÇÃO. AF_10/2020</v>
          </cell>
          <cell r="G94" t="str">
            <v>UN</v>
          </cell>
        </row>
        <row r="95">
          <cell r="F95" t="str">
            <v>DISJUNTOR BIPOLAR TIPO DIN, CORRENTE NOMINAL DE 10A - FORNECIMENTO E INSTALAÇÃO. AF_10/2020</v>
          </cell>
          <cell r="G95" t="str">
            <v>UN</v>
          </cell>
        </row>
        <row r="96">
          <cell r="F96" t="str">
            <v>DISJUNTOR BIPOLAR TIPO DIN, CORRENTE NOMINAL DE 20A - FORNECIMENTO E INSTALAÇÃO. AF_10/2020</v>
          </cell>
          <cell r="G96" t="str">
            <v>UN</v>
          </cell>
        </row>
        <row r="97">
          <cell r="F97" t="str">
            <v>DISJUNTOR BIPOLAR TIPO DIN, CORRENTE NOMINAL DE 25A - FORNECIMENTO E INSTALAÇÃO. AF_10/2020</v>
          </cell>
          <cell r="G97" t="str">
            <v>UN</v>
          </cell>
        </row>
        <row r="98">
          <cell r="F98" t="str">
            <v>DISJUNTOR BIPOLAR TIPO DIN, CORRENTE NOMINAL DE 50A - FORNECIMENTO E INSTALAÇÃO. AF_10/2020</v>
          </cell>
          <cell r="G98" t="str">
            <v>UN</v>
          </cell>
        </row>
        <row r="99">
          <cell r="F99" t="str">
            <v>ELETRODUTO FLEXÍVEL CORRUGADO, PVC, DN 25 MM (3/4"), PARA CIRCUITOS TERMINAIS, INSTALADO EM PAREDE - FORNECIMENTO E INSTALAÇÃO. AF_03/2023</v>
          </cell>
          <cell r="G99" t="str">
            <v>M</v>
          </cell>
        </row>
        <row r="100">
          <cell r="F100" t="str">
            <v>ELETRODUTO RÍGIDO ROSCÁVEL, PVC, DN 40 MM (1 1/4"), PARA CIRCUITOS TERMINAIS, INSTALADO EM PAREDE - FORNECIMENTO E INSTALAÇÃO. AF_03/2023</v>
          </cell>
          <cell r="G100" t="str">
            <v>M</v>
          </cell>
        </row>
        <row r="101">
          <cell r="F101" t="str">
            <v>CAIXA OCTOGONAL 4" X 4", PVC, INSTALADA EM LAJE - FORNECIMENTO E INSTALAÇÃO. AF_03/2023</v>
          </cell>
          <cell r="G101" t="str">
            <v>UN</v>
          </cell>
        </row>
        <row r="102">
          <cell r="F102" t="str">
            <v>CAIXA RETANGULAR 4" X 2" ALTA (2,00 M DO PISO), PVC, INSTALADA EM PAREDE - FORNECIMENTO E INSTALAÇÃO. AF_03/2023</v>
          </cell>
          <cell r="G102" t="str">
            <v>UN</v>
          </cell>
        </row>
        <row r="103">
          <cell r="F103" t="str">
            <v>CAIXA RETANGULAR 4" X 2" MÉDIA (1,30 M DO PISO), PVC, INSTALADA EM PAREDE - FORNECIMENTO E INSTALAÇÃO. AF_03/2023</v>
          </cell>
          <cell r="G103" t="str">
            <v>UN</v>
          </cell>
        </row>
        <row r="104">
          <cell r="F104" t="str">
            <v>CABO DE COBRE FLEXÍVEL ISOLADO, 2,5 MM², ANTI-CHAMA 450/750 V, PARA CIRCUITOS TERMINAIS - FORNECIMENTO E INSTALAÇÃO. AF_03/2023</v>
          </cell>
          <cell r="G104" t="str">
            <v>M</v>
          </cell>
        </row>
        <row r="105">
          <cell r="F105" t="str">
            <v>CABO DE COBRE FLEXÍVEL ISOLADO, 4 MM², ANTI-CHAMA 450/750 V, PARA CIRCUITOS TERMINAIS - FORNECIMENTO E INSTALAÇÃO. AF_03/2023</v>
          </cell>
          <cell r="G105" t="str">
            <v>M</v>
          </cell>
        </row>
        <row r="106">
          <cell r="F106" t="str">
            <v>CABO DE COBRE FLEXÍVEL ISOLADO, 10 MM², ANTI-CHAMA 450/750 V, PARA CIRCUITOS TERMINAIS - FORNECIMENTO E INSTALAÇÃO. AF_03/2023</v>
          </cell>
          <cell r="G106" t="str">
            <v>M</v>
          </cell>
        </row>
        <row r="107">
          <cell r="F107" t="str">
            <v>TOMADA MÉDIA DE EMBUTIR (2 MÓDULOS), 2P+T 10 A, INCLUINDO SUPORTE E PLACA - FORNECIMENTO E INSTALAÇÃO. AF_03/2023</v>
          </cell>
          <cell r="G107" t="str">
            <v>UN</v>
          </cell>
        </row>
        <row r="108">
          <cell r="F108" t="str">
            <v>TOMADA MÉDIA DE EMBUTIR (2 MÓDULOS), 2P+T 20 A, INCLUINDO SUPORTE E PLACA - FORNECIMENTO E INSTALAÇÃO. AF_03/2023</v>
          </cell>
          <cell r="G108" t="str">
            <v>UN</v>
          </cell>
        </row>
        <row r="109">
          <cell r="F109" t="str">
            <v>TOMADA MÉDIA DE EMBUTIR (1 MÓDULO), 2P+T 20 A, INCLUINDO SUPORTE E PLACA - FORNECIMENTO E INSTALAÇÃO. AF_03/2023</v>
          </cell>
          <cell r="G109" t="str">
            <v>UN</v>
          </cell>
        </row>
        <row r="110">
          <cell r="F110" t="str">
            <v>INTERRUPTOR SIMPLES (1 MÓDULO), 10A/250V, INCLUINDO SUPORTE E PLACA - FORNECIMENTO E INSTALAÇÃO. AF_03/2023</v>
          </cell>
          <cell r="G110" t="str">
            <v>UN</v>
          </cell>
        </row>
        <row r="111">
          <cell r="F111" t="str">
            <v>INTERRUPTOR SIMPLES (2 MÓDULOS), 10A/250V, INCLUINDO SUPORTE E PLACA - FORNECIMENTO E INSTALAÇÃO. AF_03/2023</v>
          </cell>
          <cell r="G111" t="str">
            <v>UN</v>
          </cell>
        </row>
        <row r="112">
          <cell r="F112" t="str">
            <v>INTERRUPTOR SIMPLES (3 MÓDULOS), 10A/250V, INCLUINDO SUPORTE E PLACA - FORNECIMENTO E INSTALAÇÃO. AF_03/2023</v>
          </cell>
          <cell r="G112" t="str">
            <v>UN</v>
          </cell>
        </row>
        <row r="113">
          <cell r="F113" t="str">
            <v>LUMINÁRIA ARANDELA TIPO TARTARUGA, DE SOBREPOR, COM 1 LÂMPADA LED DE 6 W, SEM REATOR - FORNECIMENTO E INSTALAÇÃO. AF_09/2024</v>
          </cell>
          <cell r="G113" t="str">
            <v>UN</v>
          </cell>
        </row>
        <row r="114">
          <cell r="F114" t="str">
            <v>LUMINÁRIA TIPO PLAFON CIRCULAR, DE SOBREPOR, COM LED DE 12/13 W - FORNECIMENTO E INSTALAÇÃO. AF_09/2024</v>
          </cell>
          <cell r="G114" t="str">
            <v>UN</v>
          </cell>
        </row>
        <row r="115">
          <cell r="F115" t="str">
            <v>INSTALAÇÕES HIDROSSANITÁRIAS</v>
          </cell>
          <cell r="G115" t="str">
            <v/>
          </cell>
        </row>
        <row r="116">
          <cell r="F116" t="str">
            <v>TUBO, PVC, SOLDÁVEL, DE 20MM, INSTALADO EM RAMAL DE DISTRIBUIÇÃO DE ÁGUA - FORNECIMENTO E INSTALAÇÃO. AF_06/2022</v>
          </cell>
          <cell r="G116" t="str">
            <v>M</v>
          </cell>
        </row>
        <row r="117">
          <cell r="F117" t="str">
            <v>TUBO, PVC, SOLDÁVEL, DE 25MM, INSTALADO EM RAMAL DE DISTRIBUIÇÃO DE ÁGUA - FORNECIMENTO E INSTALAÇÃO. AF_06/2022</v>
          </cell>
          <cell r="G117" t="str">
            <v>M</v>
          </cell>
        </row>
        <row r="118">
          <cell r="F118" t="str">
            <v>REGISTRO DE ESFERA, PVC, ROSCÁVEL, COM VOLANTE, 1 1/2" - FORNECIMENTO E INSTALAÇÃO. AF_08/2021</v>
          </cell>
          <cell r="G118" t="str">
            <v>UN</v>
          </cell>
        </row>
        <row r="119">
          <cell r="F119" t="str">
            <v>TORNEIRA DE BOIA PARA CAIXA D'ÁGUA, ROSCÁVEL, 3/4" - FORNECIMENTO E INSTALAÇÃO. AF_08/2021</v>
          </cell>
          <cell r="G119" t="str">
            <v>UN</v>
          </cell>
        </row>
        <row r="120">
          <cell r="F120" t="str">
            <v>ADAPTADOR COM FLANGE E ANEL DE VEDAÇÃO, PVC, SOLDÁVEL, DN 20 MM X 1/2", INSTALADO EM RESERVAÇÃO PREDIAL DE ÁGUA - FORNECIMENTO E INSTALAÇÃO. AF_04/2024</v>
          </cell>
          <cell r="G120" t="str">
            <v>UN</v>
          </cell>
        </row>
        <row r="121">
          <cell r="F121" t="str">
            <v>ADAPTADOR CURTO COM BOLSA E ROSCA PARA REGISTRO, PVC, SOLDÁVEL, DN 25 MM X 3/4", INSTALADO EM RESERVAÇÃO PREDIAL DE ÁGUA - FORNECIMENTO E INSTALAÇÃO. AF_04/2024</v>
          </cell>
          <cell r="G121" t="str">
            <v>UN</v>
          </cell>
        </row>
        <row r="122">
          <cell r="F122" t="str">
            <v>ADAPTADOR CURTO COM BOLSA E ROSCA PARA REGISTRO, PVC, SOLDÁVEL, DN 50 MM X 1 1/2", INSTALADO EM RESERVAÇÃO PREDIAL DE ÁGUA - FORNECIMENTO E INSTALAÇÃO. AF_04/2024</v>
          </cell>
          <cell r="G122" t="str">
            <v>UN</v>
          </cell>
        </row>
        <row r="123">
          <cell r="F123" t="str">
            <v>JOELHO 90 GRAUS, PVC, SOLDÁVEL, DN 25MM, INSTALADO EM RAMAL DE DISTRIBUIÇÃO DE ÁGUA - FORNECIMENTO E INSTALAÇÃO. AF_06/2022</v>
          </cell>
          <cell r="G123" t="str">
            <v>UN</v>
          </cell>
        </row>
        <row r="124">
          <cell r="F124" t="str">
            <v>JOELHO 90 GRAUS, PVC, SOLDÁVEL, DN 20MM, INSTALADO EM RAMAL DE DISTRIBUIÇÃO DE ÁGUA - FORNECIMENTO E INSTALAÇÃO. AF_06/2022</v>
          </cell>
          <cell r="G124" t="str">
            <v>UN</v>
          </cell>
        </row>
        <row r="125">
          <cell r="F125" t="str">
            <v>LUVA COM BUCHA DE LATÃO, PVC, SOLDÁVEL, DN 20MM X 1/2", INSTALADO EM RAMAL OU SUB-RAMAL DE ÁGUA - FORNECIMENTO E INSTALAÇÃO. AF_06/2022</v>
          </cell>
          <cell r="G125" t="str">
            <v>UN</v>
          </cell>
        </row>
        <row r="126">
          <cell r="F126" t="str">
            <v>JOELHO 90 GRAUS COM BUCHA DE LATÃO, PVC, SOLDÁVEL, DN 25 MM X 3/4", INSTALADO EM RESERVAÇÃO PREDIAL DE ÁGUA - FORNECIMENTO E INSTALAÇÃO. AF_04/2024</v>
          </cell>
          <cell r="G126" t="str">
            <v>UN</v>
          </cell>
        </row>
        <row r="127">
          <cell r="F127" t="str">
            <v>JOELHO 90º RED. PVC RÍGIDO SOLDÁVEL C/BUCHA DE LATÃO, DIÂM= 25MMX1/2"</v>
          </cell>
          <cell r="G127" t="str">
            <v xml:space="preserve">UN  </v>
          </cell>
        </row>
        <row r="128">
          <cell r="F128" t="str">
            <v>REGISTRO DE ESFERA, PVC, SOLDÁVEL, COM VOLANTE, DN 25 MM - FORNECIMENTO E INSTALAÇÃO. AF_08/2021</v>
          </cell>
          <cell r="G128" t="str">
            <v>UN</v>
          </cell>
        </row>
        <row r="129">
          <cell r="F129" t="str">
            <v>REGISTRO DE GAVETA BRUTO, LATÃO, ROSCÁVEL, 3/4", COM ACABAMENTO E CANOPLA CROMADOS - FORNECIMENTO E INSTALAÇÃO. AF_08/2021</v>
          </cell>
          <cell r="G129" t="str">
            <v>UN</v>
          </cell>
        </row>
        <row r="130">
          <cell r="F130" t="str">
            <v>CAIXA D´ÁGUA EM POLIÉSTER REFORÇADO COM FIBRA DE VIDRO, 500 LITROS - FORNECIMENTO E INSTALAÇÃO. AF_06/2021</v>
          </cell>
          <cell r="G130" t="str">
            <v>UN</v>
          </cell>
        </row>
        <row r="131">
          <cell r="F131" t="str">
            <v>KIT CAVALETE PARA MEDIÇÃO DE ÁGUA - ENTRADA INDIVIDUALIZADA, EM PPR PN20 DN 25 MM (3/4") PARA 1 MEDIDOR - FORNECIMENTO E INSTALAÇÃO (EXCLUSIVE HIDRÔMETRO). AF_03/2024</v>
          </cell>
          <cell r="G131" t="str">
            <v>UN</v>
          </cell>
        </row>
        <row r="132">
          <cell r="F132" t="str">
            <v>HIDRÔMETRO DN 1/2", 1,5 M3/H - FORNECIMENTO E INSTALAÇÃO. AF_03/2024</v>
          </cell>
          <cell r="G132" t="str">
            <v>UN</v>
          </cell>
        </row>
        <row r="133">
          <cell r="F133" t="str">
            <v>CAIXA ENTERRADA HIDRÁULICA RETANGULAR, EM ALVENARIA COM BLOCOS DE CONCRETO, DIMENSÕES INTERNAS: 0,6X0,6X0,6 M PARA REDE DE ESGOTO. AF_12/2020</v>
          </cell>
          <cell r="G133" t="str">
            <v>UN</v>
          </cell>
        </row>
        <row r="134">
          <cell r="F134" t="str">
            <v>TAMPA CIRCULAR PARA ESGOTO E DRENAGEM, EM CONCRETO PRÉ-MOLDADO, DIÂMETRO INTERNO = 0,60 M E ALTURA = 0,10 M. AF_12/2020</v>
          </cell>
          <cell r="G134" t="str">
            <v>UN</v>
          </cell>
        </row>
        <row r="135">
          <cell r="F135" t="str">
            <v>CAIXA SIFONADA, PVC, DN 100 X 100 X 50 MM, JUNTA ELÁSTICA, FORNECIDA E INSTALADA EM RAMAL DE DESCARGA OU EM RAMAL DE ESGOTO SANITÁRIO. AF_08/2022</v>
          </cell>
          <cell r="G135" t="str">
            <v>UN</v>
          </cell>
        </row>
        <row r="136">
          <cell r="F136" t="str">
            <v>CURVA CURTA 90 GRAUS, PVC, SERIE NORMAL, ESGOTO PREDIAL, DN 40 MM, JUNTA SOLDÁVEL, FORNECIDO E INSTALADO EM RAMAL DE DESCARGA OU RAMAL DE ESGOTO SANITÁRIO. AF_08/2022</v>
          </cell>
          <cell r="G136" t="str">
            <v>UN</v>
          </cell>
        </row>
        <row r="137">
          <cell r="F137" t="str">
            <v>JOELHO 45 GRAUS, PVC, SERIE NORMAL, ESGOTO PREDIAL, DN 40 MM, JUNTA SOLDÁVEL, FORNECIDO E INSTALADO EM RAMAL DE DESCARGA OU RAMAL DE ESGOTO SANITÁRIO. AF_08/2022</v>
          </cell>
          <cell r="G137" t="str">
            <v>UN</v>
          </cell>
        </row>
        <row r="138">
          <cell r="F138" t="str">
            <v>JOELHO 45 GRAUS, PVC, SERIE NORMAL, ESGOTO PREDIAL, DN 50 MM, JUNTA ELÁSTICA, FORNECIDO E INSTALADO EM RAMAL DE DESCARGA OU RAMAL DE ESGOTO SANITÁRIO. AF_08/2022</v>
          </cell>
          <cell r="G138" t="str">
            <v>UN</v>
          </cell>
        </row>
        <row r="139">
          <cell r="F139" t="str">
            <v>JOELHO 90 GRAUS, PVC, SERIE NORMAL, ESGOTO PREDIAL, DN 50 MM, JUNTA ELÁSTICA, FORNECIDO E INSTALADO EM RAMAL DE DESCARGA OU RAMAL DE ESGOTO SANITÁRIO. AF_08/2022</v>
          </cell>
          <cell r="G139" t="str">
            <v>UN</v>
          </cell>
        </row>
        <row r="140">
          <cell r="F140" t="str">
            <v>JOELHO 90 GRAUS, PVC, SERIE NORMAL, ESGOTO PREDIAL, DN 100 MM, JUNTA ELÁSTICA, FORNECIDO E INSTALADO EM RAMAL DE DESCARGA OU RAMAL DE ESGOTO SANITÁRIO. AF_08/2022</v>
          </cell>
          <cell r="G140" t="str">
            <v>UN</v>
          </cell>
        </row>
        <row r="141">
          <cell r="F141" t="str">
            <v>JOELHO 90 GRAUS, PVC, SERIE NORMAL, ESGOTO PREDIAL, DN 40 MM, JUNTA SOLDÁVEL, FORNECIDO E INSTALADO EM RAMAL DE DESCARGA OU RAMAL DE ESGOTO SANITÁRIO. AF_08/2022</v>
          </cell>
          <cell r="G141" t="str">
            <v>UN</v>
          </cell>
        </row>
        <row r="142">
          <cell r="F142" t="str">
            <v>TUBO PVC, SERIE NORMAL, ESGOTO PREDIAL, DN 40 MM, FORNECIDO E INSTALADO EM RAMAL DE DESCARGA OU RAMAL DE ESGOTO SANITÁRIO. AF_08/2022</v>
          </cell>
          <cell r="G142" t="str">
            <v>M</v>
          </cell>
        </row>
        <row r="143">
          <cell r="F143" t="str">
            <v>TUBO PVC, SERIE NORMAL, ESGOTO PREDIAL, DN 50 MM, FORNECIDO E INSTALADO EM RAMAL DE DESCARGA OU RAMAL DE ESGOTO SANITÁRIO. AF_08/2022</v>
          </cell>
          <cell r="G143" t="str">
            <v>M</v>
          </cell>
        </row>
        <row r="144">
          <cell r="F144" t="str">
            <v>TUBO PVC, SERIE NORMAL, ESGOTO PREDIAL, DN 100 MM, FORNECIDO E INSTALADO EM RAMAL DE DESCARGA OU RAMAL DE ESGOTO SANITÁRIO. AF_08/2022</v>
          </cell>
          <cell r="G144" t="str">
            <v>M</v>
          </cell>
        </row>
        <row r="145">
          <cell r="F145" t="str">
            <v>TANQUE SÉPTICO RETANGULAR, EM ALVENARIA COM TIJOLOS CERÂMICOS MACIÇOS, DIMENSÕES INTERNAS: 1,4 X 3,2 X H=1,8 M, VOLUME ÚTIL: 6272 L (PARA 32 CONTRIBUINTES). AF_12/2020</v>
          </cell>
          <cell r="G145" t="str">
            <v>UN</v>
          </cell>
        </row>
        <row r="146">
          <cell r="F146" t="str">
            <v>SUMIDOURO RETANGULAR, EM ALVENARIA COM BLOCOS DE CONCRETO, DIMENSÕES INTERNAS: 1,6 X 5,8 X H=3,0 M, ÁREA DE INFILTRAÇÃO: 50 M² (PARA 20 CONTRIBUINTES). . AF_12/2020</v>
          </cell>
          <cell r="G146" t="str">
            <v>UN</v>
          </cell>
        </row>
        <row r="147">
          <cell r="F147" t="str">
            <v>REVESTIMENTO DE PAREDE</v>
          </cell>
          <cell r="G147" t="str">
            <v/>
          </cell>
        </row>
        <row r="148">
          <cell r="F148" t="str">
            <v>CHAPISCO APLICADO EM ALVENARIA (COM PRESENÇA DE VÃOS) E ESTRUTURAS DE CONCRETO DE FACHADA, COM COLHER DE PEDREIRO. ARGAMASSA TRAÇO 1:3 COM PREPARO MANUAL. AF_10/2022</v>
          </cell>
          <cell r="G148" t="str">
            <v>M2</v>
          </cell>
        </row>
        <row r="149">
          <cell r="F149" t="str">
            <v>EMBOÇO, EM ARGAMASSA TRAÇO 1:2:8, PREPARO MANUAL, APLICADO MANUALMENTE EM PAREDES INTERNAS DE AMBIENTES COM ÁREA ENTRE 5M² E 10M², E = 10MM, COM TALISCAS. AF_03/2024</v>
          </cell>
          <cell r="G149" t="str">
            <v>M2</v>
          </cell>
        </row>
        <row r="150">
          <cell r="F150" t="str">
            <v>MASSA ÚNICA, EM ARGAMASSA TRAÇO 1:2:8, PREPARO MANUAL, APLICADA MANUALMENTE EM PAREDES INTERNAS DE AMBIENTES COM ÁREA ENTRE 5M² E 10M², E = 17,5MM, COM TALISCAS. AF_03/2024</v>
          </cell>
          <cell r="G150" t="str">
            <v>M2</v>
          </cell>
        </row>
        <row r="151">
          <cell r="F151" t="str">
            <v>EMBOÇO OU MASSA ÚNICA EM ARGAMASSA TRAÇO 1:2:8, PREPARO MANUAL, APLICADA MANUALMENTE EM SUPERFÍCIES EXTERNAS DA SACADA, ESPESSURA DE 25 MM, ACESSO POR ANDAIME, SEM USO DE TELA METÁLICA. AF_08/2022</v>
          </cell>
          <cell r="G151" t="str">
            <v>M2</v>
          </cell>
        </row>
        <row r="152">
          <cell r="F152" t="str">
            <v>REVESTIMENTO CERÂMICO PARA PAREDES INTERNAS COM PLACAS TIPO ESMALTADA DE DIMENSÕES 33X45 CM APLICADAS A MEIA ALTURA DAS PAREDES. AF_02/2023_PE</v>
          </cell>
          <cell r="G152" t="str">
            <v>M2</v>
          </cell>
        </row>
        <row r="153">
          <cell r="F153" t="str">
            <v>FORRO EM RÉGUAS DE PVC, FRISADO, PARA AMBIENTES COMERCIAIS, INCLUSIVE ESTRUTURA BIDIRECIONAL DE FIXAÇÃO. AF_08/2023_PS</v>
          </cell>
          <cell r="G153" t="str">
            <v>M2</v>
          </cell>
        </row>
        <row r="154">
          <cell r="F154" t="str">
            <v xml:space="preserve">ESQUADRIAS </v>
          </cell>
          <cell r="G154" t="str">
            <v/>
          </cell>
        </row>
        <row r="155">
          <cell r="F155"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G155" t="str">
            <v>M2</v>
          </cell>
        </row>
        <row r="156">
          <cell r="F156" t="str">
            <v>PORTA DE ALUMÍNIO DE ABRIR COM LAMBRI, COM GUARNIÇÃO, FIXAÇÃO COM PARAFUSOS - FORNECIMENTO E INSTALAÇÃO. AF_12/2019</v>
          </cell>
          <cell r="G156" t="str">
            <v>M2</v>
          </cell>
        </row>
        <row r="157">
          <cell r="F157" t="str">
            <v>KIT DE PORTA DE MADEIRA TIPO VENEZIANA, PADRÃO MÉDIO, 80X210CM, ESPESSURA DE 3CM, ITENS INCLUSOS: DOBRADIÇAS, MONTAGEM E INSTALAÇÃO DO BATENTE, SEM FECHADURA - FORNECIMENTO E INSTALAÇÃO. AF_12/2019</v>
          </cell>
          <cell r="G157" t="str">
            <v>UN</v>
          </cell>
        </row>
        <row r="158">
          <cell r="F158" t="str">
            <v>FECHADURA DE EMBUTIR COM CILINDRO, EXTERNA, COMPLETA, ACABAMENTO PADRÃO POPULAR, INCLUSO EXECUÇÃO DE FURO - FORNECIMENTO E INSTALAÇÃO. AF_12/2019</v>
          </cell>
          <cell r="G158" t="str">
            <v>UN</v>
          </cell>
        </row>
        <row r="159">
          <cell r="F159" t="str">
            <v>PORTA DE ACO CHAPA 24, DE ENROLAR, RAIADA, LARGA COM ACABAMENTO GALVANIZADO NATURAL, AF_11/2019</v>
          </cell>
          <cell r="G159" t="str">
            <v>M2</v>
          </cell>
        </row>
        <row r="160">
          <cell r="F160" t="str">
            <v>COBERTURA</v>
          </cell>
          <cell r="G160" t="str">
            <v/>
          </cell>
        </row>
        <row r="161">
          <cell r="F161" t="str">
            <v>TRAMA DE MADEIRA COMPOSTA POR RIPAS, CAIBROS E TERÇAS PARA TELHADOS DE MAIS QUE 2 ÁGUAS PARA TELHA CERÂMICA CAPA-CANAL, INCLUSO TRANSPORTE VERTICAL. AF_07/2019</v>
          </cell>
          <cell r="G161" t="str">
            <v>M2</v>
          </cell>
        </row>
        <row r="162">
          <cell r="F162" t="str">
            <v>TELHAMENTO COM TELHA CERÂMICA CAPA-CANAL, TIPO COLONIAL, COM MAIS DE 2 ÁGUAS, INCLUSO TRANSPORTE VERTICAL. AF_07/2019</v>
          </cell>
          <cell r="G162" t="str">
            <v>M2</v>
          </cell>
        </row>
        <row r="163">
          <cell r="F163" t="str">
            <v>RUFO EM CHAPA DE AÇO GALVANIZADO NÚMERO 24, CORTE DE 25 CM, INCLUSO TRANSPORTE VERTICAL. AF_07/2019</v>
          </cell>
          <cell r="G163" t="str">
            <v>M</v>
          </cell>
        </row>
        <row r="164">
          <cell r="G164" t="str">
            <v>M</v>
          </cell>
        </row>
        <row r="165">
          <cell r="F165" t="str">
            <v>PAVIMENTAÇÕES</v>
          </cell>
          <cell r="G165" t="str">
            <v/>
          </cell>
        </row>
        <row r="167">
          <cell r="F167" t="str">
            <v>CONTRAPISO EM ARGAMASSA PRONTA, PREPARO MANUAL, APLICADO EM ÁREAS SECAS SOBRE LAJE, ADERIDO, ACABAMENTO NÃO REFORÇADO, ESPESSURA 2CM. AF_07/2021</v>
          </cell>
          <cell r="G167" t="str">
            <v>M2</v>
          </cell>
        </row>
        <row r="168">
          <cell r="F168" t="str">
            <v>REVESTIMENTO CERÂMICO PARA PISO COM PLACAS TIPO ESMALTADA DE DIMENSÕES 45X45 CM APLICADA EM AMBIENTES DE ÁREA MENOR QUE 5 M2. AF_02/2023_PE</v>
          </cell>
          <cell r="G168" t="str">
            <v>M2</v>
          </cell>
        </row>
        <row r="169">
          <cell r="F169" t="str">
            <v>PINTURA</v>
          </cell>
          <cell r="G169" t="str">
            <v/>
          </cell>
        </row>
        <row r="170">
          <cell r="F170" t="str">
            <v>EMASSAMENTO COM MASSA LÁTEX, APLICAÇÃO EM PAREDE, DUAS DEMÃOS, LIXAMENTO MANUAL. AF_04/2023</v>
          </cell>
          <cell r="G170" t="str">
            <v>M2</v>
          </cell>
        </row>
        <row r="171">
          <cell r="F171" t="str">
            <v>APLICAÇÃO MANUAL DE FUNDO SELADOR ACRÍLICO EM PAREDES EXTERNAS DE CASAS. AF_03/2024</v>
          </cell>
          <cell r="G171" t="str">
            <v>M2</v>
          </cell>
        </row>
        <row r="172">
          <cell r="F172" t="str">
            <v>PINTURA LÁTEX ACRÍLICA PREMIUM, APLICAÇÃO MANUAL EM PAREDES, DUAS DEMÃOS. AF_04/2023</v>
          </cell>
          <cell r="G172" t="str">
            <v>M2</v>
          </cell>
        </row>
        <row r="173">
          <cell r="F173" t="str">
            <v>PINTURA VERNIZ (INCOLOR) ALQUÍDICO EM MADEIRA, USO INTERNO E EXTERNO, 2 DEMÃOS. AF_01/2021</v>
          </cell>
          <cell r="G173" t="str">
            <v>M2</v>
          </cell>
        </row>
        <row r="174">
          <cell r="F174" t="str">
            <v>PINTURA COM TINTA ACRÍLICA DE ACABAMENTO PULVERIZADA SOBRE SUPERFÍCIES METÁLICAS (EXCETO PERFIL) EXECUTADO EM OBRA (02 DEMÃOS). AF_01/2020_PE</v>
          </cell>
          <cell r="G174" t="str">
            <v>M2</v>
          </cell>
        </row>
        <row r="175">
          <cell r="F175" t="str">
            <v>LOUÇAS E ACESSÓRIOS</v>
          </cell>
          <cell r="G175" t="str">
            <v/>
          </cell>
        </row>
        <row r="176">
          <cell r="F176" t="str">
            <v>VASO SANITÁRIO SIFONADO COM CAIXA ACOPLADA LOUÇA BRANCA - PADRÃO MÉDIO, INCLUSO ENGATE FLEXÍVEL EM METAL CROMADO, 1/2 X 40CM - FORNECIMENTO E INSTALAÇÃO. AF_01/2020</v>
          </cell>
          <cell r="G176" t="str">
            <v>UN</v>
          </cell>
        </row>
        <row r="177">
          <cell r="F177" t="str">
            <v>LAVATÓRIO LOUÇA BRANCA COM COLUNA, 45 X 55CM OU EQUIVALENTE, PADRÃO MÉDIO, INCLUSO SIFÃO TIPO GARRAFA, VÁLVULA E ENGATE FLEXÍVEL DE 40CM EM METAL CROMADO, COM APARELHO MISTURADOR PADRÃO MÉDIO - FORNECIMENTO E INSTALAÇÃO. AF_01/2020</v>
          </cell>
          <cell r="G177" t="str">
            <v>UN</v>
          </cell>
        </row>
        <row r="178">
          <cell r="F178" t="str">
            <v>BANCADA/BANCA/PIA DE ACO INOXIDAVEL (AISI 430) COM 1 CUBA CENTRAL, COM VALVULA, LISA (SEM ESCORREDOR), DE *0,55 X 1,20* M</v>
          </cell>
          <cell r="G178" t="str">
            <v>UN</v>
          </cell>
        </row>
        <row r="179">
          <cell r="F179" t="str">
            <v>BANCADA EM GRANITO CINZA ANDORINHA, E=2CM</v>
          </cell>
          <cell r="G179" t="str">
            <v xml:space="preserve">UN </v>
          </cell>
        </row>
        <row r="202">
          <cell r="F202" t="str">
            <v>URBANIZAÇÃO</v>
          </cell>
          <cell r="G202" t="str">
            <v/>
          </cell>
        </row>
        <row r="203">
          <cell r="F203" t="str">
            <v>BANCO DE CONCRETO EM ALVENARIA DE TIJOLOS, ASSENTO EM CONCRETO ARMADO, PINTURA COM TINTA EM ACRÍLICO, SEM ENCOSTO</v>
          </cell>
          <cell r="G203" t="str">
            <v>UN</v>
          </cell>
        </row>
        <row r="204">
          <cell r="F204" t="str">
            <v>GUARDA-CORPO DE AÇO GALVANIZADO DE 1,10M DE ALTURA, MONTANTES TUBULARES DE 1.1/2 ESPAÇADOS DE 1,20M, TRAVESSA SUPERIOR DE 2, GRADIL FORMADO POR BARRAS CHATAS EM FERRO DE 32X4,8MM, FIXADO COM CHUMBADOR MECÂNICO. AF_04/2019_PS</v>
          </cell>
          <cell r="G204" t="str">
            <v>M</v>
          </cell>
        </row>
        <row r="205">
          <cell r="F205" t="str">
            <v>LIXEIRA EM FIBRA DE VIDRO, COM CAPACIDADE 40L, COM SUPORTE (POSTE)</v>
          </cell>
          <cell r="G205" t="str">
            <v xml:space="preserve">UN </v>
          </cell>
        </row>
        <row r="206">
          <cell r="F206" t="str">
            <v>SERVIÇOS COMPLEMENTARES</v>
          </cell>
          <cell r="G206" t="str">
            <v/>
          </cell>
        </row>
        <row r="207">
          <cell r="F207" t="str">
            <v>REMOÇÃO DE TAPUME/ CHAPAS METÁLICAS E DE MADEIRA, DE FORMA MANUAL, SEM REAPROVEITAMENTO. AF_09/2023</v>
          </cell>
          <cell r="G207" t="str">
            <v>M2</v>
          </cell>
        </row>
        <row r="208">
          <cell r="F208" t="str">
            <v>LIMPEZA DE SUPERFÍCIE COM JATO DE ALTA PRESSÃO. AF_04/2019</v>
          </cell>
          <cell r="G208" t="str">
            <v>M2</v>
          </cell>
        </row>
        <row r="209">
          <cell r="F209" t="str">
            <v>MOBILIZAÇÃO / DESMOBILIZAÇÃO DE MÁQUINAS E EQUIPAMENTOS</v>
          </cell>
          <cell r="G209" t="str">
            <v>UN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abSelected="1" view="pageBreakPreview" zoomScaleNormal="100" zoomScaleSheetLayoutView="100" workbookViewId="0">
      <selection activeCell="D25" sqref="D25"/>
    </sheetView>
  </sheetViews>
  <sheetFormatPr defaultRowHeight="12.75"/>
  <cols>
    <col min="1" max="1" width="10" style="13" bestFit="1" customWidth="1"/>
    <col min="2" max="2" width="33.75" style="13" customWidth="1"/>
    <col min="3" max="3" width="13.625" style="13" customWidth="1"/>
    <col min="4" max="4" width="16.125" style="13" customWidth="1"/>
    <col min="5" max="5" width="10.125" style="13" bestFit="1" customWidth="1"/>
    <col min="6" max="16384" width="9" style="13"/>
  </cols>
  <sheetData>
    <row r="1" spans="1:5">
      <c r="A1" s="11" t="s">
        <v>34</v>
      </c>
      <c r="B1" s="12"/>
      <c r="C1" s="12"/>
      <c r="D1" s="282"/>
      <c r="E1" s="282"/>
    </row>
    <row r="2" spans="1:5">
      <c r="A2" s="11" t="s">
        <v>35</v>
      </c>
      <c r="B2" s="12"/>
      <c r="C2" s="12"/>
      <c r="D2" s="12"/>
      <c r="E2" s="12"/>
    </row>
    <row r="3" spans="1:5">
      <c r="A3" s="11" t="s">
        <v>36</v>
      </c>
      <c r="B3" s="12"/>
      <c r="C3" s="12"/>
      <c r="D3" s="12"/>
      <c r="E3" s="12"/>
    </row>
    <row r="4" spans="1:5" ht="15" customHeight="1">
      <c r="A4" s="14" t="s">
        <v>37</v>
      </c>
      <c r="B4" s="15"/>
      <c r="C4" s="15"/>
      <c r="D4" s="15"/>
      <c r="E4" s="15"/>
    </row>
    <row r="5" spans="1:5" ht="15" customHeight="1">
      <c r="A5" s="14" t="s">
        <v>38</v>
      </c>
      <c r="B5" s="15"/>
      <c r="C5" s="15"/>
      <c r="D5" s="15"/>
      <c r="E5" s="15"/>
    </row>
    <row r="6" spans="1:5">
      <c r="A6" s="11" t="s">
        <v>39</v>
      </c>
      <c r="B6" s="12"/>
      <c r="C6" s="12"/>
      <c r="D6" s="12"/>
      <c r="E6" s="12"/>
    </row>
    <row r="7" spans="1:5" ht="17.25" customHeight="1">
      <c r="A7" s="1"/>
      <c r="B7" s="2"/>
      <c r="C7" s="2"/>
      <c r="D7" s="283"/>
      <c r="E7" s="283"/>
    </row>
    <row r="8" spans="1:5">
      <c r="A8" s="284" t="s">
        <v>0</v>
      </c>
      <c r="B8" s="285"/>
      <c r="C8" s="285"/>
      <c r="D8" s="285"/>
      <c r="E8" s="285"/>
    </row>
    <row r="9" spans="1:5" ht="30" customHeight="1">
      <c r="A9" s="16" t="s">
        <v>1</v>
      </c>
      <c r="B9" s="280" t="s">
        <v>2</v>
      </c>
      <c r="C9" s="281"/>
      <c r="D9" s="17" t="s">
        <v>4</v>
      </c>
      <c r="E9" s="17" t="s">
        <v>5</v>
      </c>
    </row>
    <row r="10" spans="1:5" ht="24" customHeight="1">
      <c r="A10" s="3" t="s">
        <v>6</v>
      </c>
      <c r="B10" s="278" t="s">
        <v>7</v>
      </c>
      <c r="C10" s="279"/>
      <c r="D10" s="18"/>
      <c r="E10" s="4">
        <v>5.0397687216997562E-2</v>
      </c>
    </row>
    <row r="11" spans="1:5" ht="24" customHeight="1">
      <c r="A11" s="3" t="s">
        <v>8</v>
      </c>
      <c r="B11" s="278" t="s">
        <v>9</v>
      </c>
      <c r="C11" s="279"/>
      <c r="D11" s="18"/>
      <c r="E11" s="4">
        <v>5.3724193660745385E-2</v>
      </c>
    </row>
    <row r="12" spans="1:5" ht="24" customHeight="1">
      <c r="A12" s="3" t="s">
        <v>10</v>
      </c>
      <c r="B12" s="278" t="s">
        <v>11</v>
      </c>
      <c r="C12" s="279"/>
      <c r="D12" s="18"/>
      <c r="E12" s="4">
        <v>4.4432998955067922E-2</v>
      </c>
    </row>
    <row r="13" spans="1:5" ht="24" customHeight="1">
      <c r="A13" s="3" t="s">
        <v>12</v>
      </c>
      <c r="B13" s="278" t="s">
        <v>13</v>
      </c>
      <c r="C13" s="279"/>
      <c r="D13" s="18"/>
      <c r="E13" s="4">
        <v>0.17764878439568094</v>
      </c>
    </row>
    <row r="14" spans="1:5" ht="24" customHeight="1">
      <c r="A14" s="3" t="s">
        <v>14</v>
      </c>
      <c r="B14" s="278" t="s">
        <v>15</v>
      </c>
      <c r="C14" s="279"/>
      <c r="D14" s="18"/>
      <c r="E14" s="4">
        <v>0.14643588296760709</v>
      </c>
    </row>
    <row r="15" spans="1:5" ht="24" customHeight="1">
      <c r="A15" s="3" t="s">
        <v>16</v>
      </c>
      <c r="B15" s="278" t="s">
        <v>17</v>
      </c>
      <c r="C15" s="279"/>
      <c r="D15" s="18"/>
      <c r="E15" s="4">
        <v>4.0026910484151863E-2</v>
      </c>
    </row>
    <row r="16" spans="1:5" ht="24" customHeight="1">
      <c r="A16" s="3" t="s">
        <v>18</v>
      </c>
      <c r="B16" s="278" t="s">
        <v>19</v>
      </c>
      <c r="C16" s="279"/>
      <c r="D16" s="18"/>
      <c r="E16" s="4">
        <v>2.9397652385928248E-2</v>
      </c>
    </row>
    <row r="17" spans="1:5" ht="24" customHeight="1">
      <c r="A17" s="3" t="s">
        <v>20</v>
      </c>
      <c r="B17" s="278" t="s">
        <v>21</v>
      </c>
      <c r="C17" s="279"/>
      <c r="D17" s="18"/>
      <c r="E17" s="4">
        <v>5.75404110066179E-2</v>
      </c>
    </row>
    <row r="18" spans="1:5" ht="24" customHeight="1">
      <c r="A18" s="3" t="s">
        <v>22</v>
      </c>
      <c r="B18" s="278" t="s">
        <v>23</v>
      </c>
      <c r="C18" s="279"/>
      <c r="D18" s="18"/>
      <c r="E18" s="4">
        <v>0.1214380912574016</v>
      </c>
    </row>
    <row r="19" spans="1:5" ht="24" customHeight="1">
      <c r="A19" s="3" t="s">
        <v>24</v>
      </c>
      <c r="B19" s="278" t="s">
        <v>25</v>
      </c>
      <c r="C19" s="279"/>
      <c r="D19" s="18"/>
      <c r="E19" s="4">
        <v>0.17852599791013585</v>
      </c>
    </row>
    <row r="20" spans="1:5" ht="24" customHeight="1">
      <c r="A20" s="3" t="s">
        <v>26</v>
      </c>
      <c r="B20" s="278" t="s">
        <v>27</v>
      </c>
      <c r="C20" s="279"/>
      <c r="D20" s="18"/>
      <c r="E20" s="4">
        <v>9.0718557993730409E-2</v>
      </c>
    </row>
    <row r="21" spans="1:5" ht="24" customHeight="1">
      <c r="A21" s="3" t="s">
        <v>28</v>
      </c>
      <c r="B21" s="278" t="s">
        <v>29</v>
      </c>
      <c r="C21" s="279"/>
      <c r="D21" s="18"/>
      <c r="E21" s="4">
        <v>9.7128317659352145E-3</v>
      </c>
    </row>
    <row r="22" spans="1:5">
      <c r="A22" s="5"/>
      <c r="B22" s="5"/>
      <c r="C22" s="5"/>
      <c r="D22" s="19"/>
      <c r="E22" s="5"/>
    </row>
    <row r="23" spans="1:5" ht="14.25" customHeight="1">
      <c r="A23" s="6"/>
      <c r="B23" s="7"/>
      <c r="C23" s="8" t="s">
        <v>30</v>
      </c>
      <c r="D23" s="20"/>
      <c r="E23" s="9"/>
    </row>
    <row r="24" spans="1:5" ht="14.25" customHeight="1">
      <c r="A24" s="6"/>
      <c r="B24" s="7"/>
      <c r="C24" s="8" t="s">
        <v>31</v>
      </c>
      <c r="D24" s="20"/>
      <c r="E24" s="9"/>
    </row>
    <row r="25" spans="1:5" ht="14.25" customHeight="1">
      <c r="A25" s="6"/>
      <c r="B25" s="7"/>
      <c r="C25" s="8" t="s">
        <v>32</v>
      </c>
      <c r="D25" s="20"/>
      <c r="E25" s="9"/>
    </row>
    <row r="26" spans="1:5" ht="60" customHeight="1">
      <c r="A26" s="10"/>
      <c r="B26" s="10"/>
      <c r="C26" s="10"/>
      <c r="D26" s="10"/>
      <c r="E26" s="10"/>
    </row>
    <row r="27" spans="1:5" ht="69.95" customHeight="1">
      <c r="A27" s="276" t="s">
        <v>33</v>
      </c>
      <c r="B27" s="277"/>
      <c r="C27" s="277"/>
      <c r="D27" s="277"/>
      <c r="E27" s="277"/>
    </row>
  </sheetData>
  <mergeCells count="17">
    <mergeCell ref="B12:C12"/>
    <mergeCell ref="B11:C11"/>
    <mergeCell ref="B10:C10"/>
    <mergeCell ref="B9:C9"/>
    <mergeCell ref="D1:E1"/>
    <mergeCell ref="D7:E7"/>
    <mergeCell ref="A8:E8"/>
    <mergeCell ref="B17:C17"/>
    <mergeCell ref="B16:C16"/>
    <mergeCell ref="B15:C15"/>
    <mergeCell ref="B14:C14"/>
    <mergeCell ref="B13:C13"/>
    <mergeCell ref="A27:E27"/>
    <mergeCell ref="B21:C21"/>
    <mergeCell ref="B20:C20"/>
    <mergeCell ref="B19:C19"/>
    <mergeCell ref="B18:C18"/>
  </mergeCells>
  <pageMargins left="0.5" right="0.5" top="1.2083333333333333" bottom="1" header="0.22916666666666666" footer="0.5"/>
  <pageSetup paperSize="9" fitToHeight="0" orientation="portrait" r:id="rId1"/>
  <headerFooter>
    <oddHeader>&amp;L&amp;G&amp;C &amp;R&amp;G</oddHeader>
    <oddFooter>&amp;L &amp;C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1"/>
  <sheetViews>
    <sheetView tabSelected="1" view="pageBreakPreview" topLeftCell="A88" zoomScaleNormal="100" zoomScaleSheetLayoutView="100" workbookViewId="0">
      <selection activeCell="D25" sqref="D25"/>
    </sheetView>
  </sheetViews>
  <sheetFormatPr defaultRowHeight="12.75"/>
  <cols>
    <col min="1" max="2" width="10" style="13" bestFit="1" customWidth="1"/>
    <col min="3" max="3" width="13.25" style="13" bestFit="1" customWidth="1"/>
    <col min="4" max="4" width="60" style="13" bestFit="1" customWidth="1"/>
    <col min="5" max="5" width="8" style="13" bestFit="1" customWidth="1"/>
    <col min="6" max="7" width="13" style="13" bestFit="1" customWidth="1"/>
    <col min="8" max="8" width="14" style="13" customWidth="1"/>
    <col min="9" max="9" width="14.125" style="13" customWidth="1"/>
    <col min="10" max="10" width="13" style="13" bestFit="1" customWidth="1"/>
    <col min="11" max="16384" width="9" style="13"/>
  </cols>
  <sheetData>
    <row r="1" spans="1:10">
      <c r="A1" s="39" t="str" cm="1">
        <f t="array" ref="A1:A6">'Resumo do Orçamento'!A1:A6</f>
        <v>PREFEITURA MUNICIPAL DE VIANA-MA</v>
      </c>
      <c r="B1" s="38"/>
      <c r="C1" s="38"/>
      <c r="D1" s="38"/>
      <c r="E1" s="288"/>
      <c r="F1" s="288"/>
      <c r="G1" s="288"/>
      <c r="H1" s="288"/>
      <c r="I1" s="288"/>
      <c r="J1" s="288"/>
    </row>
    <row r="2" spans="1:10">
      <c r="A2" s="39" t="str">
        <v>OBRA: URBANIZAÇAO E CONSTRUÇÃO DO CALÇADÃO DE IBACAZINHO</v>
      </c>
      <c r="B2" s="38"/>
      <c r="C2" s="38"/>
      <c r="D2" s="38"/>
      <c r="E2" s="38"/>
      <c r="F2" s="38"/>
      <c r="G2" s="38"/>
      <c r="H2" s="38"/>
      <c r="I2" s="38"/>
      <c r="J2" s="38"/>
    </row>
    <row r="3" spans="1:10">
      <c r="A3" s="39" t="str">
        <v>LOCAL: POVOADO IBACAZINHO VIANA-MA</v>
      </c>
      <c r="B3" s="38"/>
      <c r="C3" s="38"/>
      <c r="D3" s="38"/>
      <c r="E3" s="38"/>
      <c r="F3" s="38"/>
      <c r="G3" s="38"/>
      <c r="H3" s="38"/>
      <c r="I3" s="38"/>
      <c r="J3" s="38"/>
    </row>
    <row r="4" spans="1:10">
      <c r="A4" s="39" t="str">
        <v xml:space="preserve">BANCOS: SINAPI - 11/2025 - SBC - 12/2025  - ORSE - 09/2025  -SEINFRA - 028 </v>
      </c>
      <c r="B4" s="38"/>
      <c r="C4" s="38"/>
      <c r="D4" s="38"/>
      <c r="E4" s="38"/>
      <c r="F4" s="38"/>
      <c r="G4" s="38"/>
      <c r="H4" s="38"/>
      <c r="I4" s="38"/>
      <c r="J4" s="38"/>
    </row>
    <row r="5" spans="1:10">
      <c r="A5" s="39" t="str">
        <v>ENCARGOS SOCIAIS NÃO DESONERADOS HORISTA: 112,73% - MENSALISTA: 70,19%</v>
      </c>
      <c r="B5" s="38"/>
      <c r="C5" s="38"/>
      <c r="D5" s="38"/>
      <c r="E5" s="38"/>
      <c r="F5" s="38"/>
      <c r="G5" s="38"/>
      <c r="H5" s="38"/>
      <c r="I5" s="38"/>
      <c r="J5" s="38"/>
    </row>
    <row r="6" spans="1:10">
      <c r="A6" s="39" t="str">
        <v>BDI: 25%</v>
      </c>
      <c r="B6" s="38"/>
      <c r="C6" s="38"/>
      <c r="D6" s="38"/>
      <c r="E6" s="38"/>
      <c r="F6" s="38"/>
      <c r="G6" s="38"/>
      <c r="H6" s="38"/>
      <c r="I6" s="38"/>
      <c r="J6" s="38"/>
    </row>
    <row r="7" spans="1:10">
      <c r="A7" s="39"/>
      <c r="B7" s="38"/>
      <c r="C7" s="38"/>
      <c r="D7" s="38"/>
      <c r="E7" s="288"/>
      <c r="F7" s="288"/>
      <c r="G7" s="288"/>
      <c r="H7" s="288"/>
      <c r="I7" s="288"/>
      <c r="J7" s="288"/>
    </row>
    <row r="8" spans="1:10">
      <c r="A8" s="284" t="s">
        <v>554</v>
      </c>
      <c r="B8" s="285"/>
      <c r="C8" s="285"/>
      <c r="D8" s="285"/>
      <c r="E8" s="285"/>
      <c r="F8" s="285"/>
      <c r="G8" s="285"/>
      <c r="H8" s="285"/>
      <c r="I8" s="285"/>
      <c r="J8" s="285"/>
    </row>
    <row r="9" spans="1:10" ht="25.5">
      <c r="A9" s="37" t="s">
        <v>1</v>
      </c>
      <c r="B9" s="35" t="s">
        <v>553</v>
      </c>
      <c r="C9" s="37" t="s">
        <v>552</v>
      </c>
      <c r="D9" s="37" t="s">
        <v>2</v>
      </c>
      <c r="E9" s="36" t="s">
        <v>551</v>
      </c>
      <c r="F9" s="35" t="s">
        <v>3</v>
      </c>
      <c r="G9" s="35" t="s">
        <v>550</v>
      </c>
      <c r="H9" s="35" t="s">
        <v>549</v>
      </c>
      <c r="I9" s="35" t="s">
        <v>4</v>
      </c>
      <c r="J9" s="35" t="s">
        <v>5</v>
      </c>
    </row>
    <row r="10" spans="1:10">
      <c r="A10" s="34" t="s">
        <v>6</v>
      </c>
      <c r="B10" s="34" t="s">
        <v>54</v>
      </c>
      <c r="C10" s="34"/>
      <c r="D10" s="34" t="s">
        <v>7</v>
      </c>
      <c r="E10" s="33"/>
      <c r="F10" s="32">
        <v>1</v>
      </c>
      <c r="G10" s="32" t="s">
        <v>53</v>
      </c>
      <c r="H10" s="31"/>
      <c r="I10" s="31"/>
      <c r="J10" s="30"/>
    </row>
    <row r="11" spans="1:10" ht="25.5">
      <c r="A11" s="29" t="s">
        <v>548</v>
      </c>
      <c r="B11" s="29" t="s">
        <v>547</v>
      </c>
      <c r="C11" s="29" t="s">
        <v>47</v>
      </c>
      <c r="D11" s="29" t="s">
        <v>546</v>
      </c>
      <c r="E11" s="28" t="s">
        <v>45</v>
      </c>
      <c r="F11" s="27">
        <v>6</v>
      </c>
      <c r="G11" s="26"/>
      <c r="H11" s="26"/>
      <c r="I11" s="26"/>
      <c r="J11" s="25"/>
    </row>
    <row r="12" spans="1:10">
      <c r="A12" s="29" t="s">
        <v>545</v>
      </c>
      <c r="B12" s="29" t="s">
        <v>544</v>
      </c>
      <c r="C12" s="29" t="s">
        <v>47</v>
      </c>
      <c r="D12" s="29" t="s">
        <v>543</v>
      </c>
      <c r="E12" s="28" t="s">
        <v>45</v>
      </c>
      <c r="F12" s="27">
        <v>282</v>
      </c>
      <c r="G12" s="26"/>
      <c r="H12" s="26"/>
      <c r="I12" s="26"/>
      <c r="J12" s="25"/>
    </row>
    <row r="13" spans="1:10" ht="25.5">
      <c r="A13" s="29" t="s">
        <v>542</v>
      </c>
      <c r="B13" s="29" t="s">
        <v>541</v>
      </c>
      <c r="C13" s="29" t="s">
        <v>42</v>
      </c>
      <c r="D13" s="29" t="s">
        <v>540</v>
      </c>
      <c r="E13" s="28" t="s">
        <v>45</v>
      </c>
      <c r="F13" s="27">
        <v>20</v>
      </c>
      <c r="G13" s="26"/>
      <c r="H13" s="26"/>
      <c r="I13" s="26"/>
      <c r="J13" s="25"/>
    </row>
    <row r="14" spans="1:10">
      <c r="A14" s="29" t="s">
        <v>539</v>
      </c>
      <c r="B14" s="29" t="s">
        <v>43</v>
      </c>
      <c r="C14" s="29" t="s">
        <v>42</v>
      </c>
      <c r="D14" s="29" t="s">
        <v>538</v>
      </c>
      <c r="E14" s="28" t="s">
        <v>40</v>
      </c>
      <c r="F14" s="27">
        <v>1</v>
      </c>
      <c r="G14" s="26"/>
      <c r="H14" s="26"/>
      <c r="I14" s="26"/>
      <c r="J14" s="25"/>
    </row>
    <row r="15" spans="1:10">
      <c r="A15" s="34" t="s">
        <v>8</v>
      </c>
      <c r="B15" s="34" t="s">
        <v>54</v>
      </c>
      <c r="C15" s="34"/>
      <c r="D15" s="34" t="s">
        <v>9</v>
      </c>
      <c r="E15" s="33"/>
      <c r="F15" s="32">
        <v>1</v>
      </c>
      <c r="G15" s="32"/>
      <c r="H15" s="31"/>
      <c r="I15" s="31"/>
      <c r="J15" s="30"/>
    </row>
    <row r="16" spans="1:10">
      <c r="A16" s="29" t="s">
        <v>537</v>
      </c>
      <c r="B16" s="29" t="s">
        <v>536</v>
      </c>
      <c r="C16" s="29" t="s">
        <v>47</v>
      </c>
      <c r="D16" s="29" t="s">
        <v>535</v>
      </c>
      <c r="E16" s="28" t="s">
        <v>528</v>
      </c>
      <c r="F16" s="27">
        <v>146.5308</v>
      </c>
      <c r="G16" s="26"/>
      <c r="H16" s="26"/>
      <c r="I16" s="26"/>
      <c r="J16" s="25"/>
    </row>
    <row r="17" spans="1:10">
      <c r="A17" s="29" t="s">
        <v>534</v>
      </c>
      <c r="B17" s="29" t="s">
        <v>533</v>
      </c>
      <c r="C17" s="29" t="s">
        <v>47</v>
      </c>
      <c r="D17" s="29" t="s">
        <v>532</v>
      </c>
      <c r="E17" s="28" t="s">
        <v>528</v>
      </c>
      <c r="F17" s="27">
        <v>704</v>
      </c>
      <c r="G17" s="26"/>
      <c r="H17" s="26"/>
      <c r="I17" s="26"/>
      <c r="J17" s="25"/>
    </row>
    <row r="18" spans="1:10">
      <c r="A18" s="29" t="s">
        <v>531</v>
      </c>
      <c r="B18" s="29" t="s">
        <v>530</v>
      </c>
      <c r="C18" s="29" t="s">
        <v>47</v>
      </c>
      <c r="D18" s="29" t="s">
        <v>529</v>
      </c>
      <c r="E18" s="28" t="s">
        <v>528</v>
      </c>
      <c r="F18" s="27">
        <v>704</v>
      </c>
      <c r="G18" s="26"/>
      <c r="H18" s="26"/>
      <c r="I18" s="26"/>
      <c r="J18" s="25"/>
    </row>
    <row r="19" spans="1:10">
      <c r="A19" s="34" t="s">
        <v>10</v>
      </c>
      <c r="B19" s="34" t="s">
        <v>54</v>
      </c>
      <c r="C19" s="34"/>
      <c r="D19" s="34" t="s">
        <v>11</v>
      </c>
      <c r="E19" s="33"/>
      <c r="F19" s="32">
        <v>1</v>
      </c>
      <c r="G19" s="32"/>
      <c r="H19" s="31"/>
      <c r="I19" s="31"/>
      <c r="J19" s="30"/>
    </row>
    <row r="20" spans="1:10" ht="38.25">
      <c r="A20" s="29" t="s">
        <v>527</v>
      </c>
      <c r="B20" s="29" t="s">
        <v>526</v>
      </c>
      <c r="C20" s="29" t="s">
        <v>47</v>
      </c>
      <c r="D20" s="29" t="s">
        <v>525</v>
      </c>
      <c r="E20" s="28" t="s">
        <v>45</v>
      </c>
      <c r="F20" s="27">
        <v>2880</v>
      </c>
      <c r="G20" s="26"/>
      <c r="H20" s="26"/>
      <c r="I20" s="26"/>
      <c r="J20" s="25"/>
    </row>
    <row r="21" spans="1:10" ht="25.5">
      <c r="A21" s="29" t="s">
        <v>524</v>
      </c>
      <c r="B21" s="29" t="s">
        <v>523</v>
      </c>
      <c r="C21" s="29" t="s">
        <v>47</v>
      </c>
      <c r="D21" s="29" t="s">
        <v>522</v>
      </c>
      <c r="E21" s="28" t="s">
        <v>77</v>
      </c>
      <c r="F21" s="27">
        <v>576</v>
      </c>
      <c r="G21" s="26"/>
      <c r="H21" s="26"/>
      <c r="I21" s="26"/>
      <c r="J21" s="25"/>
    </row>
    <row r="22" spans="1:10">
      <c r="A22" s="29" t="s">
        <v>521</v>
      </c>
      <c r="B22" s="29" t="s">
        <v>520</v>
      </c>
      <c r="C22" s="29" t="s">
        <v>47</v>
      </c>
      <c r="D22" s="29" t="s">
        <v>519</v>
      </c>
      <c r="E22" s="28" t="s">
        <v>77</v>
      </c>
      <c r="F22" s="27">
        <v>471</v>
      </c>
      <c r="G22" s="26"/>
      <c r="H22" s="26"/>
      <c r="I22" s="26"/>
      <c r="J22" s="25"/>
    </row>
    <row r="23" spans="1:10" ht="51">
      <c r="A23" s="29" t="s">
        <v>518</v>
      </c>
      <c r="B23" s="29" t="s">
        <v>517</v>
      </c>
      <c r="C23" s="29" t="s">
        <v>47</v>
      </c>
      <c r="D23" s="29" t="s">
        <v>516</v>
      </c>
      <c r="E23" s="28" t="s">
        <v>77</v>
      </c>
      <c r="F23" s="27">
        <v>471</v>
      </c>
      <c r="G23" s="26"/>
      <c r="H23" s="26"/>
      <c r="I23" s="26"/>
      <c r="J23" s="25"/>
    </row>
    <row r="24" spans="1:10" ht="51">
      <c r="A24" s="29" t="s">
        <v>515</v>
      </c>
      <c r="B24" s="29" t="s">
        <v>514</v>
      </c>
      <c r="C24" s="29" t="s">
        <v>47</v>
      </c>
      <c r="D24" s="29" t="s">
        <v>513</v>
      </c>
      <c r="E24" s="28" t="s">
        <v>77</v>
      </c>
      <c r="F24" s="27">
        <v>471</v>
      </c>
      <c r="G24" s="26"/>
      <c r="H24" s="26"/>
      <c r="I24" s="26"/>
      <c r="J24" s="25"/>
    </row>
    <row r="25" spans="1:10" ht="25.5">
      <c r="A25" s="29" t="s">
        <v>512</v>
      </c>
      <c r="B25" s="29" t="s">
        <v>511</v>
      </c>
      <c r="C25" s="29" t="s">
        <v>47</v>
      </c>
      <c r="D25" s="29" t="s">
        <v>510</v>
      </c>
      <c r="E25" s="28" t="s">
        <v>509</v>
      </c>
      <c r="F25" s="27">
        <v>2355</v>
      </c>
      <c r="G25" s="26"/>
      <c r="H25" s="26"/>
      <c r="I25" s="26"/>
      <c r="J25" s="25"/>
    </row>
    <row r="26" spans="1:10">
      <c r="A26" s="34" t="s">
        <v>12</v>
      </c>
      <c r="B26" s="34" t="s">
        <v>54</v>
      </c>
      <c r="C26" s="34"/>
      <c r="D26" s="34" t="s">
        <v>13</v>
      </c>
      <c r="E26" s="33"/>
      <c r="F26" s="32">
        <v>1</v>
      </c>
      <c r="G26" s="32"/>
      <c r="H26" s="31"/>
      <c r="I26" s="31"/>
      <c r="J26" s="30"/>
    </row>
    <row r="27" spans="1:10" ht="51">
      <c r="A27" s="29" t="s">
        <v>508</v>
      </c>
      <c r="B27" s="29" t="s">
        <v>507</v>
      </c>
      <c r="C27" s="29" t="s">
        <v>47</v>
      </c>
      <c r="D27" s="29" t="s">
        <v>506</v>
      </c>
      <c r="E27" s="28" t="s">
        <v>77</v>
      </c>
      <c r="F27" s="27">
        <v>283.26</v>
      </c>
      <c r="G27" s="26"/>
      <c r="H27" s="26"/>
      <c r="I27" s="26"/>
      <c r="J27" s="25"/>
    </row>
    <row r="28" spans="1:10" ht="38.25">
      <c r="A28" s="29" t="s">
        <v>505</v>
      </c>
      <c r="B28" s="29" t="s">
        <v>504</v>
      </c>
      <c r="C28" s="29" t="s">
        <v>47</v>
      </c>
      <c r="D28" s="29" t="s">
        <v>503</v>
      </c>
      <c r="E28" s="28" t="s">
        <v>77</v>
      </c>
      <c r="F28" s="27">
        <v>335</v>
      </c>
      <c r="G28" s="26"/>
      <c r="H28" s="26"/>
      <c r="I28" s="26"/>
      <c r="J28" s="25"/>
    </row>
    <row r="29" spans="1:10">
      <c r="A29" s="34" t="s">
        <v>14</v>
      </c>
      <c r="B29" s="34" t="s">
        <v>54</v>
      </c>
      <c r="C29" s="34"/>
      <c r="D29" s="34" t="s">
        <v>15</v>
      </c>
      <c r="E29" s="33"/>
      <c r="F29" s="32">
        <v>1</v>
      </c>
      <c r="G29" s="32"/>
      <c r="H29" s="31"/>
      <c r="I29" s="31"/>
      <c r="J29" s="30"/>
    </row>
    <row r="30" spans="1:10" ht="25.5">
      <c r="A30" s="29" t="s">
        <v>502</v>
      </c>
      <c r="B30" s="29" t="s">
        <v>140</v>
      </c>
      <c r="C30" s="29" t="s">
        <v>47</v>
      </c>
      <c r="D30" s="29" t="s">
        <v>139</v>
      </c>
      <c r="E30" s="28" t="s">
        <v>59</v>
      </c>
      <c r="F30" s="27">
        <v>413.55</v>
      </c>
      <c r="G30" s="26"/>
      <c r="H30" s="26"/>
      <c r="I30" s="26"/>
      <c r="J30" s="25"/>
    </row>
    <row r="31" spans="1:10" ht="38.25">
      <c r="A31" s="29" t="s">
        <v>501</v>
      </c>
      <c r="B31" s="29" t="s">
        <v>500</v>
      </c>
      <c r="C31" s="29" t="s">
        <v>47</v>
      </c>
      <c r="D31" s="29" t="s">
        <v>499</v>
      </c>
      <c r="E31" s="28" t="s">
        <v>45</v>
      </c>
      <c r="F31" s="27">
        <v>927.48</v>
      </c>
      <c r="G31" s="26"/>
      <c r="H31" s="26"/>
      <c r="I31" s="26"/>
      <c r="J31" s="25"/>
    </row>
    <row r="32" spans="1:10" ht="25.5">
      <c r="A32" s="29" t="s">
        <v>498</v>
      </c>
      <c r="B32" s="29" t="s">
        <v>497</v>
      </c>
      <c r="C32" s="29" t="s">
        <v>47</v>
      </c>
      <c r="D32" s="29" t="s">
        <v>496</v>
      </c>
      <c r="E32" s="28" t="s">
        <v>45</v>
      </c>
      <c r="F32" s="27">
        <v>927.48</v>
      </c>
      <c r="G32" s="26"/>
      <c r="H32" s="26"/>
      <c r="I32" s="26"/>
      <c r="J32" s="25"/>
    </row>
    <row r="33" spans="1:10" ht="38.25">
      <c r="A33" s="29" t="s">
        <v>495</v>
      </c>
      <c r="B33" s="29" t="s">
        <v>494</v>
      </c>
      <c r="C33" s="29" t="s">
        <v>47</v>
      </c>
      <c r="D33" s="29" t="s">
        <v>493</v>
      </c>
      <c r="E33" s="28" t="s">
        <v>45</v>
      </c>
      <c r="F33" s="27">
        <v>927.48</v>
      </c>
      <c r="G33" s="26"/>
      <c r="H33" s="26"/>
      <c r="I33" s="26"/>
      <c r="J33" s="25"/>
    </row>
    <row r="34" spans="1:10">
      <c r="A34" s="34" t="s">
        <v>16</v>
      </c>
      <c r="B34" s="34" t="s">
        <v>54</v>
      </c>
      <c r="C34" s="34"/>
      <c r="D34" s="34" t="s">
        <v>17</v>
      </c>
      <c r="E34" s="33"/>
      <c r="F34" s="32">
        <v>1</v>
      </c>
      <c r="G34" s="32"/>
      <c r="H34" s="31"/>
      <c r="I34" s="31"/>
      <c r="J34" s="30"/>
    </row>
    <row r="35" spans="1:10" ht="38.25">
      <c r="A35" s="29" t="s">
        <v>492</v>
      </c>
      <c r="B35" s="29" t="s">
        <v>491</v>
      </c>
      <c r="C35" s="29" t="s">
        <v>47</v>
      </c>
      <c r="D35" s="29" t="s">
        <v>490</v>
      </c>
      <c r="E35" s="28" t="s">
        <v>59</v>
      </c>
      <c r="F35" s="27">
        <v>413.55</v>
      </c>
      <c r="G35" s="26"/>
      <c r="H35" s="26"/>
      <c r="I35" s="26"/>
      <c r="J35" s="25"/>
    </row>
    <row r="36" spans="1:10" ht="25.5">
      <c r="A36" s="29" t="s">
        <v>489</v>
      </c>
      <c r="B36" s="29" t="s">
        <v>488</v>
      </c>
      <c r="C36" s="29" t="s">
        <v>47</v>
      </c>
      <c r="D36" s="29" t="s">
        <v>487</v>
      </c>
      <c r="E36" s="28" t="s">
        <v>59</v>
      </c>
      <c r="F36" s="27">
        <v>413.55</v>
      </c>
      <c r="G36" s="26"/>
      <c r="H36" s="26"/>
      <c r="I36" s="26"/>
      <c r="J36" s="25"/>
    </row>
    <row r="37" spans="1:10">
      <c r="A37" s="34" t="s">
        <v>18</v>
      </c>
      <c r="B37" s="34" t="s">
        <v>54</v>
      </c>
      <c r="C37" s="34"/>
      <c r="D37" s="34" t="s">
        <v>19</v>
      </c>
      <c r="E37" s="33"/>
      <c r="F37" s="32">
        <v>1</v>
      </c>
      <c r="G37" s="32"/>
      <c r="H37" s="31"/>
      <c r="I37" s="31"/>
      <c r="J37" s="30"/>
    </row>
    <row r="38" spans="1:10" ht="25.5">
      <c r="A38" s="29" t="s">
        <v>486</v>
      </c>
      <c r="B38" s="29" t="s">
        <v>71</v>
      </c>
      <c r="C38" s="29" t="s">
        <v>47</v>
      </c>
      <c r="D38" s="29" t="s">
        <v>70</v>
      </c>
      <c r="E38" s="28" t="s">
        <v>45</v>
      </c>
      <c r="F38" s="27">
        <v>927.48</v>
      </c>
      <c r="G38" s="26"/>
      <c r="H38" s="26"/>
      <c r="I38" s="26"/>
      <c r="J38" s="25"/>
    </row>
    <row r="39" spans="1:10" ht="25.5">
      <c r="A39" s="29" t="s">
        <v>485</v>
      </c>
      <c r="B39" s="29" t="s">
        <v>68</v>
      </c>
      <c r="C39" s="29" t="s">
        <v>47</v>
      </c>
      <c r="D39" s="29" t="s">
        <v>67</v>
      </c>
      <c r="E39" s="28" t="s">
        <v>45</v>
      </c>
      <c r="F39" s="27">
        <v>927.48</v>
      </c>
      <c r="G39" s="26"/>
      <c r="H39" s="26"/>
      <c r="I39" s="26"/>
      <c r="J39" s="25"/>
    </row>
    <row r="40" spans="1:10">
      <c r="A40" s="34" t="s">
        <v>20</v>
      </c>
      <c r="B40" s="34" t="s">
        <v>54</v>
      </c>
      <c r="C40" s="34"/>
      <c r="D40" s="34" t="s">
        <v>21</v>
      </c>
      <c r="E40" s="33"/>
      <c r="F40" s="32">
        <v>1</v>
      </c>
      <c r="G40" s="32"/>
      <c r="H40" s="31"/>
      <c r="I40" s="31"/>
      <c r="J40" s="30"/>
    </row>
    <row r="41" spans="1:10" ht="38.25">
      <c r="A41" s="29" t="s">
        <v>484</v>
      </c>
      <c r="B41" s="29" t="s">
        <v>397</v>
      </c>
      <c r="C41" s="29" t="s">
        <v>47</v>
      </c>
      <c r="D41" s="29" t="s">
        <v>396</v>
      </c>
      <c r="E41" s="28" t="s">
        <v>55</v>
      </c>
      <c r="F41" s="27">
        <v>1</v>
      </c>
      <c r="G41" s="26"/>
      <c r="H41" s="26"/>
      <c r="I41" s="26"/>
      <c r="J41" s="25"/>
    </row>
    <row r="42" spans="1:10" ht="25.5">
      <c r="A42" s="29" t="s">
        <v>483</v>
      </c>
      <c r="B42" s="29" t="s">
        <v>394</v>
      </c>
      <c r="C42" s="29" t="s">
        <v>47</v>
      </c>
      <c r="D42" s="29" t="s">
        <v>393</v>
      </c>
      <c r="E42" s="28" t="s">
        <v>55</v>
      </c>
      <c r="F42" s="27">
        <v>1</v>
      </c>
      <c r="G42" s="26"/>
      <c r="H42" s="26"/>
      <c r="I42" s="26"/>
      <c r="J42" s="25"/>
    </row>
    <row r="43" spans="1:10" ht="25.5">
      <c r="A43" s="29" t="s">
        <v>482</v>
      </c>
      <c r="B43" s="29" t="s">
        <v>481</v>
      </c>
      <c r="C43" s="29" t="s">
        <v>47</v>
      </c>
      <c r="D43" s="29" t="s">
        <v>480</v>
      </c>
      <c r="E43" s="28" t="s">
        <v>55</v>
      </c>
      <c r="F43" s="27">
        <v>1</v>
      </c>
      <c r="G43" s="26"/>
      <c r="H43" s="26"/>
      <c r="I43" s="26"/>
      <c r="J43" s="25"/>
    </row>
    <row r="44" spans="1:10" ht="25.5">
      <c r="A44" s="29" t="s">
        <v>479</v>
      </c>
      <c r="B44" s="29" t="s">
        <v>388</v>
      </c>
      <c r="C44" s="29" t="s">
        <v>47</v>
      </c>
      <c r="D44" s="29" t="s">
        <v>387</v>
      </c>
      <c r="E44" s="28" t="s">
        <v>55</v>
      </c>
      <c r="F44" s="27">
        <v>1</v>
      </c>
      <c r="G44" s="26"/>
      <c r="H44" s="26"/>
      <c r="I44" s="26"/>
      <c r="J44" s="25"/>
    </row>
    <row r="45" spans="1:10" ht="25.5">
      <c r="A45" s="29" t="s">
        <v>478</v>
      </c>
      <c r="B45" s="29" t="s">
        <v>385</v>
      </c>
      <c r="C45" s="29" t="s">
        <v>47</v>
      </c>
      <c r="D45" s="29" t="s">
        <v>384</v>
      </c>
      <c r="E45" s="28" t="s">
        <v>55</v>
      </c>
      <c r="F45" s="27">
        <v>1</v>
      </c>
      <c r="G45" s="26"/>
      <c r="H45" s="26"/>
      <c r="I45" s="26"/>
      <c r="J45" s="25"/>
    </row>
    <row r="46" spans="1:10" ht="25.5">
      <c r="A46" s="29" t="s">
        <v>477</v>
      </c>
      <c r="B46" s="29" t="s">
        <v>476</v>
      </c>
      <c r="C46" s="29" t="s">
        <v>47</v>
      </c>
      <c r="D46" s="29" t="s">
        <v>475</v>
      </c>
      <c r="E46" s="28" t="s">
        <v>55</v>
      </c>
      <c r="F46" s="27">
        <v>1</v>
      </c>
      <c r="G46" s="26"/>
      <c r="H46" s="26"/>
      <c r="I46" s="26"/>
      <c r="J46" s="25"/>
    </row>
    <row r="47" spans="1:10" ht="25.5">
      <c r="A47" s="29" t="s">
        <v>474</v>
      </c>
      <c r="B47" s="29" t="s">
        <v>473</v>
      </c>
      <c r="C47" s="29" t="s">
        <v>47</v>
      </c>
      <c r="D47" s="29" t="s">
        <v>472</v>
      </c>
      <c r="E47" s="28" t="s">
        <v>55</v>
      </c>
      <c r="F47" s="27">
        <v>4</v>
      </c>
      <c r="G47" s="26"/>
      <c r="H47" s="26"/>
      <c r="I47" s="26"/>
      <c r="J47" s="25"/>
    </row>
    <row r="48" spans="1:10" ht="25.5">
      <c r="A48" s="29" t="s">
        <v>471</v>
      </c>
      <c r="B48" s="29" t="s">
        <v>470</v>
      </c>
      <c r="C48" s="29" t="s">
        <v>47</v>
      </c>
      <c r="D48" s="29" t="s">
        <v>469</v>
      </c>
      <c r="E48" s="28" t="s">
        <v>55</v>
      </c>
      <c r="F48" s="27">
        <v>1</v>
      </c>
      <c r="G48" s="26"/>
      <c r="H48" s="26"/>
      <c r="I48" s="26"/>
      <c r="J48" s="25"/>
    </row>
    <row r="49" spans="1:10" ht="38.25">
      <c r="A49" s="29" t="s">
        <v>468</v>
      </c>
      <c r="B49" s="29" t="s">
        <v>467</v>
      </c>
      <c r="C49" s="29" t="s">
        <v>47</v>
      </c>
      <c r="D49" s="29" t="s">
        <v>466</v>
      </c>
      <c r="E49" s="28" t="s">
        <v>59</v>
      </c>
      <c r="F49" s="27">
        <v>303.16000000000003</v>
      </c>
      <c r="G49" s="26"/>
      <c r="H49" s="26"/>
      <c r="I49" s="26"/>
      <c r="J49" s="25"/>
    </row>
    <row r="50" spans="1:10" ht="38.25">
      <c r="A50" s="29" t="s">
        <v>465</v>
      </c>
      <c r="B50" s="29" t="s">
        <v>464</v>
      </c>
      <c r="C50" s="29" t="s">
        <v>47</v>
      </c>
      <c r="D50" s="29" t="s">
        <v>463</v>
      </c>
      <c r="E50" s="28" t="s">
        <v>55</v>
      </c>
      <c r="F50" s="27">
        <v>16</v>
      </c>
      <c r="G50" s="26"/>
      <c r="H50" s="26"/>
      <c r="I50" s="26"/>
      <c r="J50" s="25"/>
    </row>
    <row r="51" spans="1:10" ht="25.5">
      <c r="A51" s="29" t="s">
        <v>462</v>
      </c>
      <c r="B51" s="29" t="s">
        <v>461</v>
      </c>
      <c r="C51" s="29" t="s">
        <v>47</v>
      </c>
      <c r="D51" s="29" t="s">
        <v>460</v>
      </c>
      <c r="E51" s="28" t="s">
        <v>55</v>
      </c>
      <c r="F51" s="27">
        <v>16</v>
      </c>
      <c r="G51" s="26"/>
      <c r="H51" s="26"/>
      <c r="I51" s="26"/>
      <c r="J51" s="25"/>
    </row>
    <row r="52" spans="1:10" ht="25.5">
      <c r="A52" s="29" t="s">
        <v>459</v>
      </c>
      <c r="B52" s="29" t="s">
        <v>370</v>
      </c>
      <c r="C52" s="29" t="s">
        <v>47</v>
      </c>
      <c r="D52" s="29" t="s">
        <v>369</v>
      </c>
      <c r="E52" s="28" t="s">
        <v>55</v>
      </c>
      <c r="F52" s="27">
        <v>21</v>
      </c>
      <c r="G52" s="26"/>
      <c r="H52" s="26"/>
      <c r="I52" s="26"/>
      <c r="J52" s="25"/>
    </row>
    <row r="53" spans="1:10" ht="25.5">
      <c r="A53" s="29" t="s">
        <v>458</v>
      </c>
      <c r="B53" s="29" t="s">
        <v>364</v>
      </c>
      <c r="C53" s="29" t="s">
        <v>47</v>
      </c>
      <c r="D53" s="29" t="s">
        <v>363</v>
      </c>
      <c r="E53" s="28" t="s">
        <v>59</v>
      </c>
      <c r="F53" s="27">
        <v>212</v>
      </c>
      <c r="G53" s="26"/>
      <c r="H53" s="26"/>
      <c r="I53" s="26"/>
      <c r="J53" s="25"/>
    </row>
    <row r="54" spans="1:10" ht="25.5">
      <c r="A54" s="29" t="s">
        <v>457</v>
      </c>
      <c r="B54" s="29" t="s">
        <v>361</v>
      </c>
      <c r="C54" s="29" t="s">
        <v>47</v>
      </c>
      <c r="D54" s="29" t="s">
        <v>360</v>
      </c>
      <c r="E54" s="28" t="s">
        <v>59</v>
      </c>
      <c r="F54" s="27">
        <v>917.92</v>
      </c>
      <c r="G54" s="26"/>
      <c r="H54" s="26"/>
      <c r="I54" s="26"/>
      <c r="J54" s="25"/>
    </row>
    <row r="55" spans="1:10" ht="25.5">
      <c r="A55" s="29" t="s">
        <v>456</v>
      </c>
      <c r="B55" s="29" t="s">
        <v>455</v>
      </c>
      <c r="C55" s="29" t="s">
        <v>47</v>
      </c>
      <c r="D55" s="29" t="s">
        <v>454</v>
      </c>
      <c r="E55" s="28" t="s">
        <v>55</v>
      </c>
      <c r="F55" s="27">
        <v>21</v>
      </c>
      <c r="G55" s="26"/>
      <c r="H55" s="26"/>
      <c r="I55" s="26"/>
      <c r="J55" s="25"/>
    </row>
    <row r="56" spans="1:10" ht="25.5">
      <c r="A56" s="29" t="s">
        <v>453</v>
      </c>
      <c r="B56" s="29" t="s">
        <v>337</v>
      </c>
      <c r="C56" s="29" t="s">
        <v>47</v>
      </c>
      <c r="D56" s="29" t="s">
        <v>336</v>
      </c>
      <c r="E56" s="28" t="s">
        <v>55</v>
      </c>
      <c r="F56" s="27">
        <v>19</v>
      </c>
      <c r="G56" s="26"/>
      <c r="H56" s="26"/>
      <c r="I56" s="26"/>
      <c r="J56" s="25"/>
    </row>
    <row r="57" spans="1:10" ht="25.5">
      <c r="A57" s="29" t="s">
        <v>452</v>
      </c>
      <c r="B57" s="29" t="s">
        <v>451</v>
      </c>
      <c r="C57" s="29" t="s">
        <v>47</v>
      </c>
      <c r="D57" s="29" t="s">
        <v>450</v>
      </c>
      <c r="E57" s="28" t="s">
        <v>55</v>
      </c>
      <c r="F57" s="27">
        <v>16</v>
      </c>
      <c r="G57" s="26"/>
      <c r="H57" s="26"/>
      <c r="I57" s="26"/>
      <c r="J57" s="25"/>
    </row>
    <row r="58" spans="1:10" ht="25.5">
      <c r="A58" s="29" t="s">
        <v>449</v>
      </c>
      <c r="B58" s="29" t="s">
        <v>448</v>
      </c>
      <c r="C58" s="29" t="s">
        <v>47</v>
      </c>
      <c r="D58" s="29" t="s">
        <v>447</v>
      </c>
      <c r="E58" s="28" t="s">
        <v>55</v>
      </c>
      <c r="F58" s="27">
        <v>16</v>
      </c>
      <c r="G58" s="26"/>
      <c r="H58" s="26"/>
      <c r="I58" s="26"/>
      <c r="J58" s="25"/>
    </row>
    <row r="59" spans="1:10" ht="38.25">
      <c r="A59" s="29" t="s">
        <v>446</v>
      </c>
      <c r="B59" s="29" t="s">
        <v>445</v>
      </c>
      <c r="C59" s="29" t="s">
        <v>47</v>
      </c>
      <c r="D59" s="29" t="s">
        <v>444</v>
      </c>
      <c r="E59" s="28" t="s">
        <v>55</v>
      </c>
      <c r="F59" s="27">
        <v>1</v>
      </c>
      <c r="G59" s="26"/>
      <c r="H59" s="26"/>
      <c r="I59" s="26"/>
      <c r="J59" s="25"/>
    </row>
    <row r="60" spans="1:10">
      <c r="A60" s="34" t="s">
        <v>22</v>
      </c>
      <c r="B60" s="34" t="s">
        <v>54</v>
      </c>
      <c r="C60" s="34"/>
      <c r="D60" s="34" t="s">
        <v>23</v>
      </c>
      <c r="E60" s="33"/>
      <c r="F60" s="32">
        <v>1</v>
      </c>
      <c r="G60" s="32"/>
      <c r="H60" s="31"/>
      <c r="I60" s="31"/>
      <c r="J60" s="30"/>
    </row>
    <row r="61" spans="1:10">
      <c r="A61" s="34" t="s">
        <v>443</v>
      </c>
      <c r="B61" s="34" t="s">
        <v>54</v>
      </c>
      <c r="C61" s="34"/>
      <c r="D61" s="34" t="s">
        <v>442</v>
      </c>
      <c r="E61" s="33"/>
      <c r="F61" s="32">
        <v>1</v>
      </c>
      <c r="G61" s="32"/>
      <c r="H61" s="31"/>
      <c r="I61" s="31"/>
      <c r="J61" s="30"/>
    </row>
    <row r="62" spans="1:10" ht="25.5">
      <c r="A62" s="29" t="s">
        <v>441</v>
      </c>
      <c r="B62" s="29" t="s">
        <v>440</v>
      </c>
      <c r="C62" s="29" t="s">
        <v>47</v>
      </c>
      <c r="D62" s="29" t="s">
        <v>439</v>
      </c>
      <c r="E62" s="28" t="s">
        <v>84</v>
      </c>
      <c r="F62" s="27">
        <v>12.5</v>
      </c>
      <c r="G62" s="26"/>
      <c r="H62" s="26"/>
      <c r="I62" s="26"/>
      <c r="J62" s="25"/>
    </row>
    <row r="63" spans="1:10" ht="25.5">
      <c r="A63" s="29" t="s">
        <v>438</v>
      </c>
      <c r="B63" s="29" t="s">
        <v>130</v>
      </c>
      <c r="C63" s="29" t="s">
        <v>47</v>
      </c>
      <c r="D63" s="29" t="s">
        <v>129</v>
      </c>
      <c r="E63" s="28" t="s">
        <v>84</v>
      </c>
      <c r="F63" s="27">
        <v>75.8</v>
      </c>
      <c r="G63" s="26"/>
      <c r="H63" s="26"/>
      <c r="I63" s="26"/>
      <c r="J63" s="25"/>
    </row>
    <row r="64" spans="1:10" ht="25.5">
      <c r="A64" s="29" t="s">
        <v>437</v>
      </c>
      <c r="B64" s="29" t="s">
        <v>127</v>
      </c>
      <c r="C64" s="29" t="s">
        <v>47</v>
      </c>
      <c r="D64" s="29" t="s">
        <v>126</v>
      </c>
      <c r="E64" s="28" t="s">
        <v>84</v>
      </c>
      <c r="F64" s="27">
        <v>38</v>
      </c>
      <c r="G64" s="26"/>
      <c r="H64" s="26"/>
      <c r="I64" s="26"/>
      <c r="J64" s="25"/>
    </row>
    <row r="65" spans="1:10" ht="38.25">
      <c r="A65" s="29" t="s">
        <v>436</v>
      </c>
      <c r="B65" s="29" t="s">
        <v>435</v>
      </c>
      <c r="C65" s="29" t="s">
        <v>47</v>
      </c>
      <c r="D65" s="29" t="s">
        <v>434</v>
      </c>
      <c r="E65" s="28" t="s">
        <v>45</v>
      </c>
      <c r="F65" s="27">
        <v>12.29</v>
      </c>
      <c r="G65" s="26"/>
      <c r="H65" s="26"/>
      <c r="I65" s="26"/>
      <c r="J65" s="25"/>
    </row>
    <row r="66" spans="1:10" ht="25.5">
      <c r="A66" s="29" t="s">
        <v>433</v>
      </c>
      <c r="B66" s="29" t="s">
        <v>118</v>
      </c>
      <c r="C66" s="29" t="s">
        <v>47</v>
      </c>
      <c r="D66" s="29" t="s">
        <v>117</v>
      </c>
      <c r="E66" s="28" t="s">
        <v>77</v>
      </c>
      <c r="F66" s="27">
        <v>2.57</v>
      </c>
      <c r="G66" s="26"/>
      <c r="H66" s="26"/>
      <c r="I66" s="26"/>
      <c r="J66" s="25"/>
    </row>
    <row r="67" spans="1:10" ht="25.5">
      <c r="A67" s="29" t="s">
        <v>432</v>
      </c>
      <c r="B67" s="29" t="s">
        <v>431</v>
      </c>
      <c r="C67" s="29" t="s">
        <v>47</v>
      </c>
      <c r="D67" s="29" t="s">
        <v>430</v>
      </c>
      <c r="E67" s="28" t="s">
        <v>45</v>
      </c>
      <c r="F67" s="27">
        <v>12.29</v>
      </c>
      <c r="G67" s="26"/>
      <c r="H67" s="26"/>
      <c r="I67" s="26"/>
      <c r="J67" s="25"/>
    </row>
    <row r="68" spans="1:10">
      <c r="A68" s="34" t="s">
        <v>429</v>
      </c>
      <c r="B68" s="34" t="s">
        <v>54</v>
      </c>
      <c r="C68" s="34"/>
      <c r="D68" s="34" t="s">
        <v>115</v>
      </c>
      <c r="E68" s="33"/>
      <c r="F68" s="32">
        <v>1</v>
      </c>
      <c r="G68" s="32"/>
      <c r="H68" s="31"/>
      <c r="I68" s="31"/>
      <c r="J68" s="30"/>
    </row>
    <row r="69" spans="1:10" ht="38.25">
      <c r="A69" s="29" t="s">
        <v>428</v>
      </c>
      <c r="B69" s="29" t="s">
        <v>427</v>
      </c>
      <c r="C69" s="29" t="s">
        <v>47</v>
      </c>
      <c r="D69" s="29" t="s">
        <v>426</v>
      </c>
      <c r="E69" s="28" t="s">
        <v>45</v>
      </c>
      <c r="F69" s="27">
        <v>34.200000000000003</v>
      </c>
      <c r="G69" s="26"/>
      <c r="H69" s="26"/>
      <c r="I69" s="26"/>
      <c r="J69" s="25"/>
    </row>
    <row r="70" spans="1:10" ht="38.25">
      <c r="A70" s="29" t="s">
        <v>425</v>
      </c>
      <c r="B70" s="29" t="s">
        <v>424</v>
      </c>
      <c r="C70" s="29" t="s">
        <v>47</v>
      </c>
      <c r="D70" s="29" t="s">
        <v>423</v>
      </c>
      <c r="E70" s="28" t="s">
        <v>45</v>
      </c>
      <c r="F70" s="27">
        <v>51.12</v>
      </c>
      <c r="G70" s="26"/>
      <c r="H70" s="26"/>
      <c r="I70" s="26"/>
      <c r="J70" s="25"/>
    </row>
    <row r="71" spans="1:10" ht="38.25">
      <c r="A71" s="29" t="s">
        <v>422</v>
      </c>
      <c r="B71" s="29" t="s">
        <v>421</v>
      </c>
      <c r="C71" s="29" t="s">
        <v>47</v>
      </c>
      <c r="D71" s="29" t="s">
        <v>420</v>
      </c>
      <c r="E71" s="28" t="s">
        <v>45</v>
      </c>
      <c r="F71" s="27">
        <v>4.05</v>
      </c>
      <c r="G71" s="26"/>
      <c r="H71" s="26"/>
      <c r="I71" s="26"/>
      <c r="J71" s="25"/>
    </row>
    <row r="72" spans="1:10" ht="25.5">
      <c r="A72" s="29" t="s">
        <v>419</v>
      </c>
      <c r="B72" s="29" t="s">
        <v>104</v>
      </c>
      <c r="C72" s="29" t="s">
        <v>47</v>
      </c>
      <c r="D72" s="29" t="s">
        <v>103</v>
      </c>
      <c r="E72" s="28" t="s">
        <v>84</v>
      </c>
      <c r="F72" s="27">
        <v>111.5</v>
      </c>
      <c r="G72" s="26"/>
      <c r="H72" s="26"/>
      <c r="I72" s="26"/>
      <c r="J72" s="25"/>
    </row>
    <row r="73" spans="1:10" ht="25.5">
      <c r="A73" s="29" t="s">
        <v>418</v>
      </c>
      <c r="B73" s="29" t="s">
        <v>101</v>
      </c>
      <c r="C73" s="29" t="s">
        <v>47</v>
      </c>
      <c r="D73" s="29" t="s">
        <v>100</v>
      </c>
      <c r="E73" s="28" t="s">
        <v>84</v>
      </c>
      <c r="F73" s="27">
        <v>150.4</v>
      </c>
      <c r="G73" s="26"/>
      <c r="H73" s="26"/>
      <c r="I73" s="26"/>
      <c r="J73" s="25"/>
    </row>
    <row r="74" spans="1:10" ht="25.5">
      <c r="A74" s="29" t="s">
        <v>417</v>
      </c>
      <c r="B74" s="29" t="s">
        <v>98</v>
      </c>
      <c r="C74" s="29" t="s">
        <v>47</v>
      </c>
      <c r="D74" s="29" t="s">
        <v>97</v>
      </c>
      <c r="E74" s="28" t="s">
        <v>84</v>
      </c>
      <c r="F74" s="27">
        <v>106.4</v>
      </c>
      <c r="G74" s="26"/>
      <c r="H74" s="26"/>
      <c r="I74" s="26"/>
      <c r="J74" s="25"/>
    </row>
    <row r="75" spans="1:10" ht="25.5">
      <c r="A75" s="29" t="s">
        <v>416</v>
      </c>
      <c r="B75" s="29" t="s">
        <v>86</v>
      </c>
      <c r="C75" s="29" t="s">
        <v>47</v>
      </c>
      <c r="D75" s="29" t="s">
        <v>85</v>
      </c>
      <c r="E75" s="28" t="s">
        <v>84</v>
      </c>
      <c r="F75" s="27">
        <v>22.1</v>
      </c>
      <c r="G75" s="26"/>
      <c r="H75" s="26"/>
      <c r="I75" s="26"/>
      <c r="J75" s="25"/>
    </row>
    <row r="76" spans="1:10" ht="25.5">
      <c r="A76" s="29" t="s">
        <v>415</v>
      </c>
      <c r="B76" s="29" t="s">
        <v>82</v>
      </c>
      <c r="C76" s="29" t="s">
        <v>47</v>
      </c>
      <c r="D76" s="29" t="s">
        <v>81</v>
      </c>
      <c r="E76" s="28" t="s">
        <v>77</v>
      </c>
      <c r="F76" s="27">
        <v>1.9</v>
      </c>
      <c r="G76" s="26"/>
      <c r="H76" s="26"/>
      <c r="I76" s="26"/>
      <c r="J76" s="25"/>
    </row>
    <row r="77" spans="1:10" ht="38.25">
      <c r="A77" s="29" t="s">
        <v>414</v>
      </c>
      <c r="B77" s="29" t="s">
        <v>79</v>
      </c>
      <c r="C77" s="29" t="s">
        <v>47</v>
      </c>
      <c r="D77" s="29" t="s">
        <v>78</v>
      </c>
      <c r="E77" s="28" t="s">
        <v>77</v>
      </c>
      <c r="F77" s="27">
        <v>4.4000000000000004</v>
      </c>
      <c r="G77" s="26"/>
      <c r="H77" s="26"/>
      <c r="I77" s="26"/>
      <c r="J77" s="25"/>
    </row>
    <row r="78" spans="1:10" ht="25.5">
      <c r="A78" s="29" t="s">
        <v>413</v>
      </c>
      <c r="B78" s="29" t="s">
        <v>412</v>
      </c>
      <c r="C78" s="29" t="s">
        <v>47</v>
      </c>
      <c r="D78" s="29" t="s">
        <v>411</v>
      </c>
      <c r="E78" s="28" t="s">
        <v>59</v>
      </c>
      <c r="F78" s="27">
        <v>4</v>
      </c>
      <c r="G78" s="26"/>
      <c r="H78" s="26"/>
      <c r="I78" s="26"/>
      <c r="J78" s="25"/>
    </row>
    <row r="79" spans="1:10" ht="38.25">
      <c r="A79" s="29" t="s">
        <v>410</v>
      </c>
      <c r="B79" s="29" t="s">
        <v>409</v>
      </c>
      <c r="C79" s="29" t="s">
        <v>47</v>
      </c>
      <c r="D79" s="29" t="s">
        <v>408</v>
      </c>
      <c r="E79" s="28" t="s">
        <v>45</v>
      </c>
      <c r="F79" s="27">
        <v>10.74</v>
      </c>
      <c r="G79" s="26"/>
      <c r="H79" s="26"/>
      <c r="I79" s="26"/>
      <c r="J79" s="25"/>
    </row>
    <row r="80" spans="1:10">
      <c r="A80" s="34" t="s">
        <v>407</v>
      </c>
      <c r="B80" s="34" t="s">
        <v>54</v>
      </c>
      <c r="C80" s="34"/>
      <c r="D80" s="34" t="s">
        <v>406</v>
      </c>
      <c r="E80" s="33"/>
      <c r="F80" s="32">
        <v>1</v>
      </c>
      <c r="G80" s="32"/>
      <c r="H80" s="31"/>
      <c r="I80" s="31"/>
      <c r="J80" s="30"/>
    </row>
    <row r="81" spans="1:10" ht="38.25">
      <c r="A81" s="29" t="s">
        <v>405</v>
      </c>
      <c r="B81" s="29" t="s">
        <v>404</v>
      </c>
      <c r="C81" s="29" t="s">
        <v>47</v>
      </c>
      <c r="D81" s="29" t="s">
        <v>403</v>
      </c>
      <c r="E81" s="28" t="s">
        <v>45</v>
      </c>
      <c r="F81" s="27">
        <v>108.42</v>
      </c>
      <c r="G81" s="26"/>
      <c r="H81" s="26"/>
      <c r="I81" s="26"/>
      <c r="J81" s="25"/>
    </row>
    <row r="82" spans="1:10" ht="25.5">
      <c r="A82" s="29" t="s">
        <v>402</v>
      </c>
      <c r="B82" s="29" t="s">
        <v>401</v>
      </c>
      <c r="C82" s="29" t="s">
        <v>47</v>
      </c>
      <c r="D82" s="29" t="s">
        <v>400</v>
      </c>
      <c r="E82" s="28" t="s">
        <v>59</v>
      </c>
      <c r="F82" s="27">
        <v>29.56</v>
      </c>
      <c r="G82" s="26"/>
      <c r="H82" s="26"/>
      <c r="I82" s="26"/>
      <c r="J82" s="25"/>
    </row>
    <row r="83" spans="1:10">
      <c r="A83" s="34" t="s">
        <v>399</v>
      </c>
      <c r="B83" s="34" t="s">
        <v>54</v>
      </c>
      <c r="C83" s="34"/>
      <c r="D83" s="34" t="s">
        <v>21</v>
      </c>
      <c r="E83" s="33"/>
      <c r="F83" s="32">
        <v>1</v>
      </c>
      <c r="G83" s="32"/>
      <c r="H83" s="31"/>
      <c r="I83" s="31"/>
      <c r="J83" s="30"/>
    </row>
    <row r="84" spans="1:10" ht="38.25">
      <c r="A84" s="29" t="s">
        <v>398</v>
      </c>
      <c r="B84" s="29" t="s">
        <v>397</v>
      </c>
      <c r="C84" s="29" t="s">
        <v>47</v>
      </c>
      <c r="D84" s="29" t="s">
        <v>396</v>
      </c>
      <c r="E84" s="28" t="s">
        <v>55</v>
      </c>
      <c r="F84" s="27">
        <v>2</v>
      </c>
      <c r="G84" s="26"/>
      <c r="H84" s="26"/>
      <c r="I84" s="26"/>
      <c r="J84" s="25"/>
    </row>
    <row r="85" spans="1:10" ht="25.5">
      <c r="A85" s="29" t="s">
        <v>395</v>
      </c>
      <c r="B85" s="29" t="s">
        <v>394</v>
      </c>
      <c r="C85" s="29" t="s">
        <v>47</v>
      </c>
      <c r="D85" s="29" t="s">
        <v>393</v>
      </c>
      <c r="E85" s="28" t="s">
        <v>55</v>
      </c>
      <c r="F85" s="27">
        <v>2</v>
      </c>
      <c r="G85" s="26"/>
      <c r="H85" s="26"/>
      <c r="I85" s="26"/>
      <c r="J85" s="25"/>
    </row>
    <row r="86" spans="1:10" ht="25.5">
      <c r="A86" s="29" t="s">
        <v>392</v>
      </c>
      <c r="B86" s="29" t="s">
        <v>391</v>
      </c>
      <c r="C86" s="29" t="s">
        <v>47</v>
      </c>
      <c r="D86" s="29" t="s">
        <v>390</v>
      </c>
      <c r="E86" s="28" t="s">
        <v>55</v>
      </c>
      <c r="F86" s="27">
        <v>7</v>
      </c>
      <c r="G86" s="26"/>
      <c r="H86" s="26"/>
      <c r="I86" s="26"/>
      <c r="J86" s="25"/>
    </row>
    <row r="87" spans="1:10" ht="25.5">
      <c r="A87" s="29" t="s">
        <v>389</v>
      </c>
      <c r="B87" s="29" t="s">
        <v>388</v>
      </c>
      <c r="C87" s="29" t="s">
        <v>47</v>
      </c>
      <c r="D87" s="29" t="s">
        <v>387</v>
      </c>
      <c r="E87" s="28" t="s">
        <v>55</v>
      </c>
      <c r="F87" s="27">
        <v>2</v>
      </c>
      <c r="G87" s="26"/>
      <c r="H87" s="26"/>
      <c r="I87" s="26"/>
      <c r="J87" s="25"/>
    </row>
    <row r="88" spans="1:10" ht="25.5">
      <c r="A88" s="29" t="s">
        <v>386</v>
      </c>
      <c r="B88" s="29" t="s">
        <v>385</v>
      </c>
      <c r="C88" s="29" t="s">
        <v>47</v>
      </c>
      <c r="D88" s="29" t="s">
        <v>384</v>
      </c>
      <c r="E88" s="28" t="s">
        <v>55</v>
      </c>
      <c r="F88" s="27">
        <v>1</v>
      </c>
      <c r="G88" s="26"/>
      <c r="H88" s="26"/>
      <c r="I88" s="26"/>
      <c r="J88" s="25"/>
    </row>
    <row r="89" spans="1:10" ht="25.5">
      <c r="A89" s="29" t="s">
        <v>383</v>
      </c>
      <c r="B89" s="29" t="s">
        <v>382</v>
      </c>
      <c r="C89" s="29" t="s">
        <v>47</v>
      </c>
      <c r="D89" s="29" t="s">
        <v>381</v>
      </c>
      <c r="E89" s="28" t="s">
        <v>55</v>
      </c>
      <c r="F89" s="27">
        <v>2</v>
      </c>
      <c r="G89" s="26"/>
      <c r="H89" s="26"/>
      <c r="I89" s="26"/>
      <c r="J89" s="25"/>
    </row>
    <row r="90" spans="1:10" ht="38.25">
      <c r="A90" s="29" t="s">
        <v>380</v>
      </c>
      <c r="B90" s="29" t="s">
        <v>379</v>
      </c>
      <c r="C90" s="29" t="s">
        <v>47</v>
      </c>
      <c r="D90" s="29" t="s">
        <v>378</v>
      </c>
      <c r="E90" s="28" t="s">
        <v>59</v>
      </c>
      <c r="F90" s="27">
        <v>33.42</v>
      </c>
      <c r="G90" s="26"/>
      <c r="H90" s="26"/>
      <c r="I90" s="26"/>
      <c r="J90" s="25"/>
    </row>
    <row r="91" spans="1:10" ht="38.25">
      <c r="A91" s="29" t="s">
        <v>377</v>
      </c>
      <c r="B91" s="29" t="s">
        <v>376</v>
      </c>
      <c r="C91" s="29" t="s">
        <v>47</v>
      </c>
      <c r="D91" s="29" t="s">
        <v>375</v>
      </c>
      <c r="E91" s="28" t="s">
        <v>59</v>
      </c>
      <c r="F91" s="27">
        <v>68.41</v>
      </c>
      <c r="G91" s="26"/>
      <c r="H91" s="26"/>
      <c r="I91" s="26"/>
      <c r="J91" s="25"/>
    </row>
    <row r="92" spans="1:10" ht="25.5">
      <c r="A92" s="29" t="s">
        <v>374</v>
      </c>
      <c r="B92" s="29" t="s">
        <v>373</v>
      </c>
      <c r="C92" s="29" t="s">
        <v>47</v>
      </c>
      <c r="D92" s="29" t="s">
        <v>372</v>
      </c>
      <c r="E92" s="28" t="s">
        <v>55</v>
      </c>
      <c r="F92" s="27">
        <v>12</v>
      </c>
      <c r="G92" s="26"/>
      <c r="H92" s="26"/>
      <c r="I92" s="26"/>
      <c r="J92" s="25"/>
    </row>
    <row r="93" spans="1:10" ht="25.5">
      <c r="A93" s="29" t="s">
        <v>371</v>
      </c>
      <c r="B93" s="29" t="s">
        <v>370</v>
      </c>
      <c r="C93" s="29" t="s">
        <v>47</v>
      </c>
      <c r="D93" s="29" t="s">
        <v>369</v>
      </c>
      <c r="E93" s="28" t="s">
        <v>55</v>
      </c>
      <c r="F93" s="27">
        <v>6</v>
      </c>
      <c r="G93" s="26"/>
      <c r="H93" s="26"/>
      <c r="I93" s="26"/>
      <c r="J93" s="25"/>
    </row>
    <row r="94" spans="1:10" ht="25.5">
      <c r="A94" s="29" t="s">
        <v>368</v>
      </c>
      <c r="B94" s="29" t="s">
        <v>367</v>
      </c>
      <c r="C94" s="29" t="s">
        <v>47</v>
      </c>
      <c r="D94" s="29" t="s">
        <v>366</v>
      </c>
      <c r="E94" s="28" t="s">
        <v>55</v>
      </c>
      <c r="F94" s="27">
        <v>14</v>
      </c>
      <c r="G94" s="26"/>
      <c r="H94" s="26"/>
      <c r="I94" s="26"/>
      <c r="J94" s="25"/>
    </row>
    <row r="95" spans="1:10" ht="25.5">
      <c r="A95" s="29" t="s">
        <v>365</v>
      </c>
      <c r="B95" s="29" t="s">
        <v>364</v>
      </c>
      <c r="C95" s="29" t="s">
        <v>47</v>
      </c>
      <c r="D95" s="29" t="s">
        <v>363</v>
      </c>
      <c r="E95" s="28" t="s">
        <v>59</v>
      </c>
      <c r="F95" s="27">
        <v>336.03</v>
      </c>
      <c r="G95" s="26"/>
      <c r="H95" s="26"/>
      <c r="I95" s="26"/>
      <c r="J95" s="25"/>
    </row>
    <row r="96" spans="1:10" ht="25.5">
      <c r="A96" s="29" t="s">
        <v>362</v>
      </c>
      <c r="B96" s="29" t="s">
        <v>361</v>
      </c>
      <c r="C96" s="29" t="s">
        <v>47</v>
      </c>
      <c r="D96" s="29" t="s">
        <v>360</v>
      </c>
      <c r="E96" s="28" t="s">
        <v>59</v>
      </c>
      <c r="F96" s="27">
        <v>1.83</v>
      </c>
      <c r="G96" s="26"/>
      <c r="H96" s="26"/>
      <c r="I96" s="26"/>
      <c r="J96" s="25"/>
    </row>
    <row r="97" spans="1:10" ht="25.5">
      <c r="A97" s="29" t="s">
        <v>359</v>
      </c>
      <c r="B97" s="29" t="s">
        <v>358</v>
      </c>
      <c r="C97" s="29" t="s">
        <v>47</v>
      </c>
      <c r="D97" s="29" t="s">
        <v>357</v>
      </c>
      <c r="E97" s="28" t="s">
        <v>59</v>
      </c>
      <c r="F97" s="27">
        <v>33.799999999999997</v>
      </c>
      <c r="G97" s="26"/>
      <c r="H97" s="26"/>
      <c r="I97" s="26"/>
      <c r="J97" s="25"/>
    </row>
    <row r="98" spans="1:10" ht="25.5">
      <c r="A98" s="29" t="s">
        <v>356</v>
      </c>
      <c r="B98" s="29" t="s">
        <v>355</v>
      </c>
      <c r="C98" s="29" t="s">
        <v>47</v>
      </c>
      <c r="D98" s="29" t="s">
        <v>354</v>
      </c>
      <c r="E98" s="28" t="s">
        <v>55</v>
      </c>
      <c r="F98" s="27">
        <v>3</v>
      </c>
      <c r="G98" s="26"/>
      <c r="H98" s="26"/>
      <c r="I98" s="26"/>
      <c r="J98" s="25"/>
    </row>
    <row r="99" spans="1:10" ht="25.5">
      <c r="A99" s="29" t="s">
        <v>353</v>
      </c>
      <c r="B99" s="29" t="s">
        <v>352</v>
      </c>
      <c r="C99" s="29" t="s">
        <v>47</v>
      </c>
      <c r="D99" s="29" t="s">
        <v>351</v>
      </c>
      <c r="E99" s="28" t="s">
        <v>55</v>
      </c>
      <c r="F99" s="27">
        <v>2</v>
      </c>
      <c r="G99" s="26"/>
      <c r="H99" s="26"/>
      <c r="I99" s="26"/>
      <c r="J99" s="25"/>
    </row>
    <row r="100" spans="1:10" ht="25.5">
      <c r="A100" s="29" t="s">
        <v>350</v>
      </c>
      <c r="B100" s="29" t="s">
        <v>349</v>
      </c>
      <c r="C100" s="29" t="s">
        <v>47</v>
      </c>
      <c r="D100" s="29" t="s">
        <v>348</v>
      </c>
      <c r="E100" s="28" t="s">
        <v>55</v>
      </c>
      <c r="F100" s="27">
        <v>5</v>
      </c>
      <c r="G100" s="26"/>
      <c r="H100" s="26"/>
      <c r="I100" s="26"/>
      <c r="J100" s="25"/>
    </row>
    <row r="101" spans="1:10" ht="25.5">
      <c r="A101" s="29" t="s">
        <v>347</v>
      </c>
      <c r="B101" s="29" t="s">
        <v>346</v>
      </c>
      <c r="C101" s="29" t="s">
        <v>47</v>
      </c>
      <c r="D101" s="29" t="s">
        <v>345</v>
      </c>
      <c r="E101" s="28" t="s">
        <v>55</v>
      </c>
      <c r="F101" s="27">
        <v>3</v>
      </c>
      <c r="G101" s="26"/>
      <c r="H101" s="26"/>
      <c r="I101" s="26"/>
      <c r="J101" s="25"/>
    </row>
    <row r="102" spans="1:10" ht="25.5">
      <c r="A102" s="29" t="s">
        <v>344</v>
      </c>
      <c r="B102" s="29" t="s">
        <v>343</v>
      </c>
      <c r="C102" s="29" t="s">
        <v>47</v>
      </c>
      <c r="D102" s="29" t="s">
        <v>342</v>
      </c>
      <c r="E102" s="28" t="s">
        <v>55</v>
      </c>
      <c r="F102" s="27">
        <v>2</v>
      </c>
      <c r="G102" s="26"/>
      <c r="H102" s="26"/>
      <c r="I102" s="26"/>
      <c r="J102" s="25"/>
    </row>
    <row r="103" spans="1:10" ht="25.5">
      <c r="A103" s="29" t="s">
        <v>341</v>
      </c>
      <c r="B103" s="29" t="s">
        <v>340</v>
      </c>
      <c r="C103" s="29" t="s">
        <v>47</v>
      </c>
      <c r="D103" s="29" t="s">
        <v>339</v>
      </c>
      <c r="E103" s="28" t="s">
        <v>55</v>
      </c>
      <c r="F103" s="27">
        <v>2</v>
      </c>
      <c r="G103" s="26"/>
      <c r="H103" s="26"/>
      <c r="I103" s="26"/>
      <c r="J103" s="25"/>
    </row>
    <row r="104" spans="1:10" ht="25.5">
      <c r="A104" s="29" t="s">
        <v>338</v>
      </c>
      <c r="B104" s="29" t="s">
        <v>337</v>
      </c>
      <c r="C104" s="29" t="s">
        <v>47</v>
      </c>
      <c r="D104" s="29" t="s">
        <v>336</v>
      </c>
      <c r="E104" s="28" t="s">
        <v>55</v>
      </c>
      <c r="F104" s="27">
        <v>6</v>
      </c>
      <c r="G104" s="26"/>
      <c r="H104" s="26"/>
      <c r="I104" s="26"/>
      <c r="J104" s="25"/>
    </row>
    <row r="105" spans="1:10" ht="25.5">
      <c r="A105" s="29" t="s">
        <v>335</v>
      </c>
      <c r="B105" s="29" t="s">
        <v>334</v>
      </c>
      <c r="C105" s="29" t="s">
        <v>47</v>
      </c>
      <c r="D105" s="29" t="s">
        <v>333</v>
      </c>
      <c r="E105" s="28" t="s">
        <v>55</v>
      </c>
      <c r="F105" s="27">
        <v>12</v>
      </c>
      <c r="G105" s="26"/>
      <c r="H105" s="26"/>
      <c r="I105" s="26"/>
      <c r="J105" s="25"/>
    </row>
    <row r="106" spans="1:10">
      <c r="A106" s="34" t="s">
        <v>332</v>
      </c>
      <c r="B106" s="34" t="s">
        <v>54</v>
      </c>
      <c r="C106" s="34"/>
      <c r="D106" s="34" t="s">
        <v>331</v>
      </c>
      <c r="E106" s="33"/>
      <c r="F106" s="32">
        <v>1</v>
      </c>
      <c r="G106" s="32"/>
      <c r="H106" s="31"/>
      <c r="I106" s="31"/>
      <c r="J106" s="30"/>
    </row>
    <row r="107" spans="1:10" ht="25.5">
      <c r="A107" s="29" t="s">
        <v>330</v>
      </c>
      <c r="B107" s="29" t="s">
        <v>329</v>
      </c>
      <c r="C107" s="29" t="s">
        <v>47</v>
      </c>
      <c r="D107" s="29" t="s">
        <v>328</v>
      </c>
      <c r="E107" s="28" t="s">
        <v>59</v>
      </c>
      <c r="F107" s="27">
        <v>7.29</v>
      </c>
      <c r="G107" s="26"/>
      <c r="H107" s="26"/>
      <c r="I107" s="26"/>
      <c r="J107" s="25"/>
    </row>
    <row r="108" spans="1:10" ht="25.5">
      <c r="A108" s="29" t="s">
        <v>327</v>
      </c>
      <c r="B108" s="29" t="s">
        <v>326</v>
      </c>
      <c r="C108" s="29" t="s">
        <v>47</v>
      </c>
      <c r="D108" s="29" t="s">
        <v>325</v>
      </c>
      <c r="E108" s="28" t="s">
        <v>59</v>
      </c>
      <c r="F108" s="27">
        <v>16.77</v>
      </c>
      <c r="G108" s="26"/>
      <c r="H108" s="26"/>
      <c r="I108" s="26"/>
      <c r="J108" s="25"/>
    </row>
    <row r="109" spans="1:10" ht="25.5">
      <c r="A109" s="29" t="s">
        <v>324</v>
      </c>
      <c r="B109" s="29" t="s">
        <v>323</v>
      </c>
      <c r="C109" s="29" t="s">
        <v>47</v>
      </c>
      <c r="D109" s="29" t="s">
        <v>322</v>
      </c>
      <c r="E109" s="28" t="s">
        <v>55</v>
      </c>
      <c r="F109" s="27">
        <v>2</v>
      </c>
      <c r="G109" s="26"/>
      <c r="H109" s="26"/>
      <c r="I109" s="26"/>
      <c r="J109" s="25"/>
    </row>
    <row r="110" spans="1:10" ht="25.5">
      <c r="A110" s="29" t="s">
        <v>321</v>
      </c>
      <c r="B110" s="29" t="s">
        <v>320</v>
      </c>
      <c r="C110" s="29" t="s">
        <v>47</v>
      </c>
      <c r="D110" s="29" t="s">
        <v>319</v>
      </c>
      <c r="E110" s="28" t="s">
        <v>55</v>
      </c>
      <c r="F110" s="27">
        <v>2</v>
      </c>
      <c r="G110" s="26"/>
      <c r="H110" s="26"/>
      <c r="I110" s="26"/>
      <c r="J110" s="25"/>
    </row>
    <row r="111" spans="1:10" ht="38.25">
      <c r="A111" s="29" t="s">
        <v>318</v>
      </c>
      <c r="B111" s="29" t="s">
        <v>317</v>
      </c>
      <c r="C111" s="29" t="s">
        <v>47</v>
      </c>
      <c r="D111" s="29" t="s">
        <v>316</v>
      </c>
      <c r="E111" s="28" t="s">
        <v>55</v>
      </c>
      <c r="F111" s="27">
        <v>2</v>
      </c>
      <c r="G111" s="26"/>
      <c r="H111" s="26"/>
      <c r="I111" s="26"/>
      <c r="J111" s="25"/>
    </row>
    <row r="112" spans="1:10" ht="38.25">
      <c r="A112" s="29" t="s">
        <v>315</v>
      </c>
      <c r="B112" s="29" t="s">
        <v>314</v>
      </c>
      <c r="C112" s="29" t="s">
        <v>47</v>
      </c>
      <c r="D112" s="29" t="s">
        <v>313</v>
      </c>
      <c r="E112" s="28" t="s">
        <v>55</v>
      </c>
      <c r="F112" s="27">
        <v>12</v>
      </c>
      <c r="G112" s="26"/>
      <c r="H112" s="26"/>
      <c r="I112" s="26"/>
      <c r="J112" s="25"/>
    </row>
    <row r="113" spans="1:10" ht="38.25">
      <c r="A113" s="29" t="s">
        <v>312</v>
      </c>
      <c r="B113" s="29" t="s">
        <v>311</v>
      </c>
      <c r="C113" s="29" t="s">
        <v>47</v>
      </c>
      <c r="D113" s="29" t="s">
        <v>310</v>
      </c>
      <c r="E113" s="28" t="s">
        <v>55</v>
      </c>
      <c r="F113" s="27">
        <v>2</v>
      </c>
      <c r="G113" s="26"/>
      <c r="H113" s="26"/>
      <c r="I113" s="26"/>
      <c r="J113" s="25"/>
    </row>
    <row r="114" spans="1:10" ht="25.5">
      <c r="A114" s="29" t="s">
        <v>309</v>
      </c>
      <c r="B114" s="29" t="s">
        <v>308</v>
      </c>
      <c r="C114" s="29" t="s">
        <v>47</v>
      </c>
      <c r="D114" s="29" t="s">
        <v>307</v>
      </c>
      <c r="E114" s="28" t="s">
        <v>55</v>
      </c>
      <c r="F114" s="27">
        <v>15</v>
      </c>
      <c r="G114" s="26"/>
      <c r="H114" s="26"/>
      <c r="I114" s="26"/>
      <c r="J114" s="25"/>
    </row>
    <row r="115" spans="1:10" ht="25.5">
      <c r="A115" s="29" t="s">
        <v>306</v>
      </c>
      <c r="B115" s="29" t="s">
        <v>305</v>
      </c>
      <c r="C115" s="29" t="s">
        <v>47</v>
      </c>
      <c r="D115" s="29" t="s">
        <v>304</v>
      </c>
      <c r="E115" s="28" t="s">
        <v>55</v>
      </c>
      <c r="F115" s="27">
        <v>6</v>
      </c>
      <c r="G115" s="26"/>
      <c r="H115" s="26"/>
      <c r="I115" s="26"/>
      <c r="J115" s="25"/>
    </row>
    <row r="116" spans="1:10" ht="38.25">
      <c r="A116" s="29" t="s">
        <v>303</v>
      </c>
      <c r="B116" s="29" t="s">
        <v>302</v>
      </c>
      <c r="C116" s="29" t="s">
        <v>47</v>
      </c>
      <c r="D116" s="29" t="s">
        <v>301</v>
      </c>
      <c r="E116" s="28" t="s">
        <v>55</v>
      </c>
      <c r="F116" s="27">
        <v>2</v>
      </c>
      <c r="G116" s="26"/>
      <c r="H116" s="26"/>
      <c r="I116" s="26"/>
      <c r="J116" s="25"/>
    </row>
    <row r="117" spans="1:10" ht="38.25">
      <c r="A117" s="29" t="s">
        <v>300</v>
      </c>
      <c r="B117" s="29" t="s">
        <v>299</v>
      </c>
      <c r="C117" s="29" t="s">
        <v>47</v>
      </c>
      <c r="D117" s="29" t="s">
        <v>298</v>
      </c>
      <c r="E117" s="28" t="s">
        <v>55</v>
      </c>
      <c r="F117" s="27">
        <v>2</v>
      </c>
      <c r="G117" s="26"/>
      <c r="H117" s="26"/>
      <c r="I117" s="26"/>
      <c r="J117" s="25"/>
    </row>
    <row r="118" spans="1:10" ht="25.5">
      <c r="A118" s="29" t="s">
        <v>297</v>
      </c>
      <c r="B118" s="29" t="s">
        <v>296</v>
      </c>
      <c r="C118" s="29" t="s">
        <v>42</v>
      </c>
      <c r="D118" s="29" t="s">
        <v>295</v>
      </c>
      <c r="E118" s="28" t="s">
        <v>148</v>
      </c>
      <c r="F118" s="27">
        <v>4</v>
      </c>
      <c r="G118" s="26"/>
      <c r="H118" s="26"/>
      <c r="I118" s="26"/>
      <c r="J118" s="25"/>
    </row>
    <row r="119" spans="1:10" ht="25.5">
      <c r="A119" s="29" t="s">
        <v>294</v>
      </c>
      <c r="B119" s="29" t="s">
        <v>293</v>
      </c>
      <c r="C119" s="29" t="s">
        <v>47</v>
      </c>
      <c r="D119" s="29" t="s">
        <v>292</v>
      </c>
      <c r="E119" s="28" t="s">
        <v>55</v>
      </c>
      <c r="F119" s="27">
        <v>2</v>
      </c>
      <c r="G119" s="26"/>
      <c r="H119" s="26"/>
      <c r="I119" s="26"/>
      <c r="J119" s="25"/>
    </row>
    <row r="120" spans="1:10" ht="25.5">
      <c r="A120" s="29" t="s">
        <v>291</v>
      </c>
      <c r="B120" s="29" t="s">
        <v>290</v>
      </c>
      <c r="C120" s="29" t="s">
        <v>47</v>
      </c>
      <c r="D120" s="29" t="s">
        <v>289</v>
      </c>
      <c r="E120" s="28" t="s">
        <v>55</v>
      </c>
      <c r="F120" s="27">
        <v>4</v>
      </c>
      <c r="G120" s="26"/>
      <c r="H120" s="26"/>
      <c r="I120" s="26"/>
      <c r="J120" s="25"/>
    </row>
    <row r="121" spans="1:10" ht="25.5">
      <c r="A121" s="29" t="s">
        <v>288</v>
      </c>
      <c r="B121" s="29" t="s">
        <v>287</v>
      </c>
      <c r="C121" s="29" t="s">
        <v>47</v>
      </c>
      <c r="D121" s="29" t="s">
        <v>286</v>
      </c>
      <c r="E121" s="28" t="s">
        <v>55</v>
      </c>
      <c r="F121" s="27">
        <v>2</v>
      </c>
      <c r="G121" s="26"/>
      <c r="H121" s="26"/>
      <c r="I121" s="26"/>
      <c r="J121" s="25"/>
    </row>
    <row r="122" spans="1:10" ht="38.25">
      <c r="A122" s="29" t="s">
        <v>285</v>
      </c>
      <c r="B122" s="29" t="s">
        <v>284</v>
      </c>
      <c r="C122" s="29" t="s">
        <v>47</v>
      </c>
      <c r="D122" s="29" t="s">
        <v>283</v>
      </c>
      <c r="E122" s="28" t="s">
        <v>55</v>
      </c>
      <c r="F122" s="27">
        <v>2</v>
      </c>
      <c r="G122" s="26"/>
      <c r="H122" s="26"/>
      <c r="I122" s="26"/>
      <c r="J122" s="25"/>
    </row>
    <row r="123" spans="1:10">
      <c r="A123" s="29" t="s">
        <v>282</v>
      </c>
      <c r="B123" s="29" t="s">
        <v>281</v>
      </c>
      <c r="C123" s="29" t="s">
        <v>47</v>
      </c>
      <c r="D123" s="29" t="s">
        <v>280</v>
      </c>
      <c r="E123" s="28" t="s">
        <v>55</v>
      </c>
      <c r="F123" s="27">
        <v>2</v>
      </c>
      <c r="G123" s="26"/>
      <c r="H123" s="26"/>
      <c r="I123" s="26"/>
      <c r="J123" s="25"/>
    </row>
    <row r="124" spans="1:10" ht="38.25">
      <c r="A124" s="29" t="s">
        <v>279</v>
      </c>
      <c r="B124" s="29" t="s">
        <v>278</v>
      </c>
      <c r="C124" s="29" t="s">
        <v>47</v>
      </c>
      <c r="D124" s="29" t="s">
        <v>277</v>
      </c>
      <c r="E124" s="28" t="s">
        <v>55</v>
      </c>
      <c r="F124" s="27">
        <v>4</v>
      </c>
      <c r="G124" s="26"/>
      <c r="H124" s="26"/>
      <c r="I124" s="26"/>
      <c r="J124" s="25"/>
    </row>
    <row r="125" spans="1:10" ht="25.5">
      <c r="A125" s="29" t="s">
        <v>276</v>
      </c>
      <c r="B125" s="29" t="s">
        <v>275</v>
      </c>
      <c r="C125" s="29" t="s">
        <v>47</v>
      </c>
      <c r="D125" s="29" t="s">
        <v>274</v>
      </c>
      <c r="E125" s="28" t="s">
        <v>55</v>
      </c>
      <c r="F125" s="27">
        <v>2</v>
      </c>
      <c r="G125" s="26"/>
      <c r="H125" s="26"/>
      <c r="I125" s="26"/>
      <c r="J125" s="25"/>
    </row>
    <row r="126" spans="1:10" ht="38.25">
      <c r="A126" s="29" t="s">
        <v>273</v>
      </c>
      <c r="B126" s="29" t="s">
        <v>272</v>
      </c>
      <c r="C126" s="29" t="s">
        <v>47</v>
      </c>
      <c r="D126" s="29" t="s">
        <v>271</v>
      </c>
      <c r="E126" s="28" t="s">
        <v>55</v>
      </c>
      <c r="F126" s="27">
        <v>24.83</v>
      </c>
      <c r="G126" s="26"/>
      <c r="H126" s="26"/>
      <c r="I126" s="26"/>
      <c r="J126" s="25"/>
    </row>
    <row r="127" spans="1:10" ht="38.25">
      <c r="A127" s="29" t="s">
        <v>270</v>
      </c>
      <c r="B127" s="29" t="s">
        <v>269</v>
      </c>
      <c r="C127" s="29" t="s">
        <v>47</v>
      </c>
      <c r="D127" s="29" t="s">
        <v>268</v>
      </c>
      <c r="E127" s="28" t="s">
        <v>55</v>
      </c>
      <c r="F127" s="27">
        <v>3.23</v>
      </c>
      <c r="G127" s="26"/>
      <c r="H127" s="26"/>
      <c r="I127" s="26"/>
      <c r="J127" s="25"/>
    </row>
    <row r="128" spans="1:10" ht="38.25">
      <c r="A128" s="29" t="s">
        <v>267</v>
      </c>
      <c r="B128" s="29" t="s">
        <v>266</v>
      </c>
      <c r="C128" s="29" t="s">
        <v>47</v>
      </c>
      <c r="D128" s="29" t="s">
        <v>265</v>
      </c>
      <c r="E128" s="28" t="s">
        <v>55</v>
      </c>
      <c r="F128" s="27">
        <v>4.21</v>
      </c>
      <c r="G128" s="26"/>
      <c r="H128" s="26"/>
      <c r="I128" s="26"/>
      <c r="J128" s="25"/>
    </row>
    <row r="129" spans="1:10" ht="38.25">
      <c r="A129" s="29" t="s">
        <v>264</v>
      </c>
      <c r="B129" s="29" t="s">
        <v>263</v>
      </c>
      <c r="C129" s="29" t="s">
        <v>47</v>
      </c>
      <c r="D129" s="29" t="s">
        <v>262</v>
      </c>
      <c r="E129" s="28" t="s">
        <v>55</v>
      </c>
      <c r="F129" s="27">
        <v>1</v>
      </c>
      <c r="G129" s="26"/>
      <c r="H129" s="26"/>
      <c r="I129" s="26"/>
      <c r="J129" s="25"/>
    </row>
    <row r="130" spans="1:10" ht="38.25">
      <c r="A130" s="29" t="s">
        <v>261</v>
      </c>
      <c r="B130" s="29" t="s">
        <v>260</v>
      </c>
      <c r="C130" s="29" t="s">
        <v>47</v>
      </c>
      <c r="D130" s="29" t="s">
        <v>259</v>
      </c>
      <c r="E130" s="28" t="s">
        <v>55</v>
      </c>
      <c r="F130" s="27">
        <v>1</v>
      </c>
      <c r="G130" s="26"/>
      <c r="H130" s="26"/>
      <c r="I130" s="26"/>
      <c r="J130" s="25"/>
    </row>
    <row r="131" spans="1:10" ht="38.25">
      <c r="A131" s="29" t="s">
        <v>258</v>
      </c>
      <c r="B131" s="29" t="s">
        <v>257</v>
      </c>
      <c r="C131" s="29" t="s">
        <v>47</v>
      </c>
      <c r="D131" s="29" t="s">
        <v>256</v>
      </c>
      <c r="E131" s="28" t="s">
        <v>55</v>
      </c>
      <c r="F131" s="27">
        <v>4</v>
      </c>
      <c r="G131" s="26"/>
      <c r="H131" s="26"/>
      <c r="I131" s="26"/>
      <c r="J131" s="25"/>
    </row>
    <row r="132" spans="1:10" ht="38.25">
      <c r="A132" s="29" t="s">
        <v>255</v>
      </c>
      <c r="B132" s="29" t="s">
        <v>254</v>
      </c>
      <c r="C132" s="29" t="s">
        <v>47</v>
      </c>
      <c r="D132" s="29" t="s">
        <v>253</v>
      </c>
      <c r="E132" s="28" t="s">
        <v>55</v>
      </c>
      <c r="F132" s="27">
        <v>2</v>
      </c>
      <c r="G132" s="26"/>
      <c r="H132" s="26"/>
      <c r="I132" s="26"/>
      <c r="J132" s="25"/>
    </row>
    <row r="133" spans="1:10" ht="38.25">
      <c r="A133" s="29" t="s">
        <v>252</v>
      </c>
      <c r="B133" s="29" t="s">
        <v>251</v>
      </c>
      <c r="C133" s="29" t="s">
        <v>47</v>
      </c>
      <c r="D133" s="29" t="s">
        <v>250</v>
      </c>
      <c r="E133" s="28" t="s">
        <v>59</v>
      </c>
      <c r="F133" s="27">
        <v>24.83</v>
      </c>
      <c r="G133" s="26"/>
      <c r="H133" s="26"/>
      <c r="I133" s="26"/>
      <c r="J133" s="25"/>
    </row>
    <row r="134" spans="1:10" ht="38.25">
      <c r="A134" s="29" t="s">
        <v>249</v>
      </c>
      <c r="B134" s="29" t="s">
        <v>248</v>
      </c>
      <c r="C134" s="29" t="s">
        <v>47</v>
      </c>
      <c r="D134" s="29" t="s">
        <v>247</v>
      </c>
      <c r="E134" s="28" t="s">
        <v>59</v>
      </c>
      <c r="F134" s="27">
        <v>3.23</v>
      </c>
      <c r="G134" s="26"/>
      <c r="H134" s="26"/>
      <c r="I134" s="26"/>
      <c r="J134" s="25"/>
    </row>
    <row r="135" spans="1:10" ht="38.25">
      <c r="A135" s="29" t="s">
        <v>246</v>
      </c>
      <c r="B135" s="29" t="s">
        <v>245</v>
      </c>
      <c r="C135" s="29" t="s">
        <v>47</v>
      </c>
      <c r="D135" s="29" t="s">
        <v>244</v>
      </c>
      <c r="E135" s="28" t="s">
        <v>59</v>
      </c>
      <c r="F135" s="27">
        <v>4.21</v>
      </c>
      <c r="G135" s="26"/>
      <c r="H135" s="26"/>
      <c r="I135" s="26"/>
      <c r="J135" s="25"/>
    </row>
    <row r="136" spans="1:10" ht="38.25">
      <c r="A136" s="29" t="s">
        <v>243</v>
      </c>
      <c r="B136" s="29" t="s">
        <v>242</v>
      </c>
      <c r="C136" s="29" t="s">
        <v>47</v>
      </c>
      <c r="D136" s="29" t="s">
        <v>241</v>
      </c>
      <c r="E136" s="28" t="s">
        <v>55</v>
      </c>
      <c r="F136" s="27">
        <v>1</v>
      </c>
      <c r="G136" s="26"/>
      <c r="H136" s="26"/>
      <c r="I136" s="26"/>
      <c r="J136" s="25"/>
    </row>
    <row r="137" spans="1:10" ht="38.25">
      <c r="A137" s="29" t="s">
        <v>240</v>
      </c>
      <c r="B137" s="29" t="s">
        <v>239</v>
      </c>
      <c r="C137" s="29" t="s">
        <v>47</v>
      </c>
      <c r="D137" s="29" t="s">
        <v>238</v>
      </c>
      <c r="E137" s="28" t="s">
        <v>55</v>
      </c>
      <c r="F137" s="27">
        <v>1</v>
      </c>
      <c r="G137" s="26"/>
      <c r="H137" s="26"/>
      <c r="I137" s="26"/>
      <c r="J137" s="25"/>
    </row>
    <row r="138" spans="1:10">
      <c r="A138" s="34" t="s">
        <v>237</v>
      </c>
      <c r="B138" s="34" t="s">
        <v>54</v>
      </c>
      <c r="C138" s="34"/>
      <c r="D138" s="34" t="s">
        <v>236</v>
      </c>
      <c r="E138" s="33"/>
      <c r="F138" s="32">
        <v>1</v>
      </c>
      <c r="G138" s="32"/>
      <c r="H138" s="31"/>
      <c r="I138" s="31"/>
      <c r="J138" s="30"/>
    </row>
    <row r="139" spans="1:10" ht="38.25">
      <c r="A139" s="29" t="s">
        <v>235</v>
      </c>
      <c r="B139" s="29" t="s">
        <v>234</v>
      </c>
      <c r="C139" s="29" t="s">
        <v>47</v>
      </c>
      <c r="D139" s="29" t="s">
        <v>233</v>
      </c>
      <c r="E139" s="28" t="s">
        <v>45</v>
      </c>
      <c r="F139" s="27">
        <v>216.86</v>
      </c>
      <c r="G139" s="26"/>
      <c r="H139" s="26"/>
      <c r="I139" s="26"/>
      <c r="J139" s="25"/>
    </row>
    <row r="140" spans="1:10" ht="38.25">
      <c r="A140" s="29" t="s">
        <v>232</v>
      </c>
      <c r="B140" s="29" t="s">
        <v>231</v>
      </c>
      <c r="C140" s="29" t="s">
        <v>47</v>
      </c>
      <c r="D140" s="29" t="s">
        <v>230</v>
      </c>
      <c r="E140" s="28" t="s">
        <v>45</v>
      </c>
      <c r="F140" s="27">
        <v>52.86</v>
      </c>
      <c r="G140" s="26"/>
      <c r="H140" s="26"/>
      <c r="I140" s="26"/>
      <c r="J140" s="25"/>
    </row>
    <row r="141" spans="1:10" ht="38.25">
      <c r="A141" s="29" t="s">
        <v>229</v>
      </c>
      <c r="B141" s="29" t="s">
        <v>228</v>
      </c>
      <c r="C141" s="29" t="s">
        <v>47</v>
      </c>
      <c r="D141" s="29" t="s">
        <v>227</v>
      </c>
      <c r="E141" s="28" t="s">
        <v>45</v>
      </c>
      <c r="F141" s="27">
        <v>55.78</v>
      </c>
      <c r="G141" s="26"/>
      <c r="H141" s="26"/>
      <c r="I141" s="26"/>
      <c r="J141" s="25"/>
    </row>
    <row r="142" spans="1:10" ht="51">
      <c r="A142" s="29" t="s">
        <v>226</v>
      </c>
      <c r="B142" s="29" t="s">
        <v>225</v>
      </c>
      <c r="C142" s="29" t="s">
        <v>47</v>
      </c>
      <c r="D142" s="29" t="s">
        <v>224</v>
      </c>
      <c r="E142" s="28" t="s">
        <v>45</v>
      </c>
      <c r="F142" s="27">
        <v>96.79</v>
      </c>
      <c r="G142" s="26"/>
      <c r="H142" s="26"/>
      <c r="I142" s="26"/>
      <c r="J142" s="25"/>
    </row>
    <row r="143" spans="1:10" ht="38.25">
      <c r="A143" s="29" t="s">
        <v>223</v>
      </c>
      <c r="B143" s="29" t="s">
        <v>222</v>
      </c>
      <c r="C143" s="29" t="s">
        <v>47</v>
      </c>
      <c r="D143" s="29" t="s">
        <v>221</v>
      </c>
      <c r="E143" s="28" t="s">
        <v>45</v>
      </c>
      <c r="F143" s="27">
        <v>52.86</v>
      </c>
      <c r="G143" s="26"/>
      <c r="H143" s="26"/>
      <c r="I143" s="26"/>
      <c r="J143" s="25"/>
    </row>
    <row r="144" spans="1:10" ht="25.5">
      <c r="A144" s="29" t="s">
        <v>220</v>
      </c>
      <c r="B144" s="29" t="s">
        <v>219</v>
      </c>
      <c r="C144" s="29" t="s">
        <v>47</v>
      </c>
      <c r="D144" s="29" t="s">
        <v>218</v>
      </c>
      <c r="E144" s="28" t="s">
        <v>45</v>
      </c>
      <c r="F144" s="27">
        <v>4.2</v>
      </c>
      <c r="G144" s="26"/>
      <c r="H144" s="26"/>
      <c r="I144" s="26"/>
      <c r="J144" s="25"/>
    </row>
    <row r="145" spans="1:10">
      <c r="A145" s="34" t="s">
        <v>217</v>
      </c>
      <c r="B145" s="34" t="s">
        <v>54</v>
      </c>
      <c r="C145" s="34"/>
      <c r="D145" s="34" t="s">
        <v>216</v>
      </c>
      <c r="E145" s="33"/>
      <c r="F145" s="32">
        <v>1</v>
      </c>
      <c r="G145" s="32"/>
      <c r="H145" s="31"/>
      <c r="I145" s="31"/>
      <c r="J145" s="30"/>
    </row>
    <row r="146" spans="1:10" ht="63.75">
      <c r="A146" s="29" t="s">
        <v>215</v>
      </c>
      <c r="B146" s="29" t="s">
        <v>214</v>
      </c>
      <c r="C146" s="29" t="s">
        <v>47</v>
      </c>
      <c r="D146" s="29" t="s">
        <v>213</v>
      </c>
      <c r="E146" s="28" t="s">
        <v>45</v>
      </c>
      <c r="F146" s="27">
        <v>4.97</v>
      </c>
      <c r="G146" s="26"/>
      <c r="H146" s="26"/>
      <c r="I146" s="26"/>
      <c r="J146" s="25"/>
    </row>
    <row r="147" spans="1:10" ht="25.5">
      <c r="A147" s="29" t="s">
        <v>212</v>
      </c>
      <c r="B147" s="29" t="s">
        <v>211</v>
      </c>
      <c r="C147" s="29" t="s">
        <v>47</v>
      </c>
      <c r="D147" s="29" t="s">
        <v>210</v>
      </c>
      <c r="E147" s="28" t="s">
        <v>45</v>
      </c>
      <c r="F147" s="27">
        <v>2.52</v>
      </c>
      <c r="G147" s="26"/>
      <c r="H147" s="26"/>
      <c r="I147" s="26"/>
      <c r="J147" s="25"/>
    </row>
    <row r="148" spans="1:10" ht="51">
      <c r="A148" s="29" t="s">
        <v>209</v>
      </c>
      <c r="B148" s="29" t="s">
        <v>208</v>
      </c>
      <c r="C148" s="29" t="s">
        <v>47</v>
      </c>
      <c r="D148" s="29" t="s">
        <v>207</v>
      </c>
      <c r="E148" s="28" t="s">
        <v>55</v>
      </c>
      <c r="F148" s="27">
        <v>2</v>
      </c>
      <c r="G148" s="26"/>
      <c r="H148" s="26"/>
      <c r="I148" s="26"/>
      <c r="J148" s="25"/>
    </row>
    <row r="149" spans="1:10" ht="38.25">
      <c r="A149" s="29" t="s">
        <v>206</v>
      </c>
      <c r="B149" s="29" t="s">
        <v>205</v>
      </c>
      <c r="C149" s="29" t="s">
        <v>47</v>
      </c>
      <c r="D149" s="29" t="s">
        <v>204</v>
      </c>
      <c r="E149" s="28" t="s">
        <v>55</v>
      </c>
      <c r="F149" s="27">
        <v>2</v>
      </c>
      <c r="G149" s="26"/>
      <c r="H149" s="26"/>
      <c r="I149" s="26"/>
      <c r="J149" s="25"/>
    </row>
    <row r="150" spans="1:10" ht="25.5">
      <c r="A150" s="29" t="s">
        <v>203</v>
      </c>
      <c r="B150" s="29" t="s">
        <v>202</v>
      </c>
      <c r="C150" s="29" t="s">
        <v>145</v>
      </c>
      <c r="D150" s="29" t="s">
        <v>201</v>
      </c>
      <c r="E150" s="28" t="s">
        <v>45</v>
      </c>
      <c r="F150" s="27">
        <v>2.0499999999999998</v>
      </c>
      <c r="G150" s="26"/>
      <c r="H150" s="26"/>
      <c r="I150" s="26"/>
      <c r="J150" s="25"/>
    </row>
    <row r="151" spans="1:10">
      <c r="A151" s="34" t="s">
        <v>200</v>
      </c>
      <c r="B151" s="34" t="s">
        <v>54</v>
      </c>
      <c r="C151" s="34"/>
      <c r="D151" s="34" t="s">
        <v>199</v>
      </c>
      <c r="E151" s="33"/>
      <c r="F151" s="32">
        <v>1</v>
      </c>
      <c r="G151" s="32"/>
      <c r="H151" s="31"/>
      <c r="I151" s="31"/>
      <c r="J151" s="30"/>
    </row>
    <row r="152" spans="1:10" ht="38.25">
      <c r="A152" s="29" t="s">
        <v>198</v>
      </c>
      <c r="B152" s="29" t="s">
        <v>197</v>
      </c>
      <c r="C152" s="29" t="s">
        <v>47</v>
      </c>
      <c r="D152" s="29" t="s">
        <v>196</v>
      </c>
      <c r="E152" s="28" t="s">
        <v>45</v>
      </c>
      <c r="F152" s="27">
        <v>30.44</v>
      </c>
      <c r="G152" s="26"/>
      <c r="H152" s="26"/>
      <c r="I152" s="26"/>
      <c r="J152" s="25"/>
    </row>
    <row r="153" spans="1:10" ht="25.5">
      <c r="A153" s="29" t="s">
        <v>195</v>
      </c>
      <c r="B153" s="29" t="s">
        <v>194</v>
      </c>
      <c r="C153" s="29" t="s">
        <v>47</v>
      </c>
      <c r="D153" s="29" t="s">
        <v>193</v>
      </c>
      <c r="E153" s="28" t="s">
        <v>45</v>
      </c>
      <c r="F153" s="27">
        <v>30.44</v>
      </c>
      <c r="G153" s="26"/>
      <c r="H153" s="26"/>
      <c r="I153" s="26"/>
      <c r="J153" s="25"/>
    </row>
    <row r="154" spans="1:10" ht="25.5">
      <c r="A154" s="29" t="s">
        <v>192</v>
      </c>
      <c r="B154" s="29" t="s">
        <v>191</v>
      </c>
      <c r="C154" s="29" t="s">
        <v>47</v>
      </c>
      <c r="D154" s="29" t="s">
        <v>190</v>
      </c>
      <c r="E154" s="28" t="s">
        <v>59</v>
      </c>
      <c r="F154" s="27">
        <v>6.5</v>
      </c>
      <c r="G154" s="26"/>
      <c r="H154" s="26"/>
      <c r="I154" s="26"/>
      <c r="J154" s="25"/>
    </row>
    <row r="155" spans="1:10">
      <c r="A155" s="29" t="s">
        <v>189</v>
      </c>
      <c r="B155" s="29" t="s">
        <v>188</v>
      </c>
      <c r="C155" s="29" t="s">
        <v>61</v>
      </c>
      <c r="D155" s="29" t="s">
        <v>187</v>
      </c>
      <c r="E155" s="28" t="s">
        <v>59</v>
      </c>
      <c r="F155" s="27">
        <v>8.3800000000000008</v>
      </c>
      <c r="G155" s="26"/>
      <c r="H155" s="26"/>
      <c r="I155" s="26"/>
      <c r="J155" s="25"/>
    </row>
    <row r="156" spans="1:10">
      <c r="A156" s="34" t="s">
        <v>186</v>
      </c>
      <c r="B156" s="34" t="s">
        <v>54</v>
      </c>
      <c r="C156" s="34"/>
      <c r="D156" s="34" t="s">
        <v>185</v>
      </c>
      <c r="E156" s="33"/>
      <c r="F156" s="32">
        <v>1</v>
      </c>
      <c r="G156" s="32"/>
      <c r="H156" s="31"/>
      <c r="I156" s="31"/>
      <c r="J156" s="30"/>
    </row>
    <row r="157" spans="1:10" ht="25.5">
      <c r="A157" s="29" t="s">
        <v>184</v>
      </c>
      <c r="B157" s="29" t="s">
        <v>183</v>
      </c>
      <c r="C157" s="29" t="s">
        <v>47</v>
      </c>
      <c r="D157" s="29" t="s">
        <v>182</v>
      </c>
      <c r="E157" s="28" t="s">
        <v>77</v>
      </c>
      <c r="F157" s="27">
        <v>1.1020000000000001</v>
      </c>
      <c r="G157" s="26"/>
      <c r="H157" s="26"/>
      <c r="I157" s="26"/>
      <c r="J157" s="25"/>
    </row>
    <row r="158" spans="1:10" ht="38.25">
      <c r="A158" s="29" t="s">
        <v>181</v>
      </c>
      <c r="B158" s="29" t="s">
        <v>180</v>
      </c>
      <c r="C158" s="29" t="s">
        <v>47</v>
      </c>
      <c r="D158" s="29" t="s">
        <v>179</v>
      </c>
      <c r="E158" s="28" t="s">
        <v>45</v>
      </c>
      <c r="F158" s="27">
        <v>22.04</v>
      </c>
      <c r="G158" s="26"/>
      <c r="H158" s="26"/>
      <c r="I158" s="26"/>
      <c r="J158" s="25"/>
    </row>
    <row r="159" spans="1:10" ht="38.25">
      <c r="A159" s="29" t="s">
        <v>178</v>
      </c>
      <c r="B159" s="29" t="s">
        <v>177</v>
      </c>
      <c r="C159" s="29" t="s">
        <v>47</v>
      </c>
      <c r="D159" s="29" t="s">
        <v>176</v>
      </c>
      <c r="E159" s="28" t="s">
        <v>45</v>
      </c>
      <c r="F159" s="27">
        <v>22.04</v>
      </c>
      <c r="G159" s="26"/>
      <c r="H159" s="26"/>
      <c r="I159" s="26"/>
      <c r="J159" s="25"/>
    </row>
    <row r="160" spans="1:10">
      <c r="A160" s="34" t="s">
        <v>175</v>
      </c>
      <c r="B160" s="34" t="s">
        <v>54</v>
      </c>
      <c r="C160" s="34"/>
      <c r="D160" s="34" t="s">
        <v>19</v>
      </c>
      <c r="E160" s="33"/>
      <c r="F160" s="32">
        <v>1</v>
      </c>
      <c r="G160" s="32"/>
      <c r="H160" s="31"/>
      <c r="I160" s="31"/>
      <c r="J160" s="30"/>
    </row>
    <row r="161" spans="1:10" ht="25.5">
      <c r="A161" s="29" t="s">
        <v>174</v>
      </c>
      <c r="B161" s="29" t="s">
        <v>173</v>
      </c>
      <c r="C161" s="29" t="s">
        <v>47</v>
      </c>
      <c r="D161" s="29" t="s">
        <v>172</v>
      </c>
      <c r="E161" s="28" t="s">
        <v>45</v>
      </c>
      <c r="F161" s="27">
        <v>152.57</v>
      </c>
      <c r="G161" s="26"/>
      <c r="H161" s="26"/>
      <c r="I161" s="26"/>
      <c r="J161" s="25"/>
    </row>
    <row r="162" spans="1:10" ht="25.5">
      <c r="A162" s="29" t="s">
        <v>171</v>
      </c>
      <c r="B162" s="29" t="s">
        <v>170</v>
      </c>
      <c r="C162" s="29" t="s">
        <v>47</v>
      </c>
      <c r="D162" s="29" t="s">
        <v>169</v>
      </c>
      <c r="E162" s="28" t="s">
        <v>45</v>
      </c>
      <c r="F162" s="27">
        <v>152.57</v>
      </c>
      <c r="G162" s="26"/>
      <c r="H162" s="26"/>
      <c r="I162" s="26"/>
      <c r="J162" s="25"/>
    </row>
    <row r="163" spans="1:10" ht="25.5">
      <c r="A163" s="29" t="s">
        <v>168</v>
      </c>
      <c r="B163" s="29" t="s">
        <v>167</v>
      </c>
      <c r="C163" s="29" t="s">
        <v>47</v>
      </c>
      <c r="D163" s="29" t="s">
        <v>166</v>
      </c>
      <c r="E163" s="28" t="s">
        <v>45</v>
      </c>
      <c r="F163" s="27">
        <v>152.57</v>
      </c>
      <c r="G163" s="26"/>
      <c r="H163" s="26"/>
      <c r="I163" s="26"/>
      <c r="J163" s="25"/>
    </row>
    <row r="164" spans="1:10" ht="25.5">
      <c r="A164" s="29" t="s">
        <v>165</v>
      </c>
      <c r="B164" s="29" t="s">
        <v>164</v>
      </c>
      <c r="C164" s="29" t="s">
        <v>47</v>
      </c>
      <c r="D164" s="29" t="s">
        <v>163</v>
      </c>
      <c r="E164" s="28" t="s">
        <v>45</v>
      </c>
      <c r="F164" s="27">
        <v>8.36</v>
      </c>
      <c r="G164" s="26"/>
      <c r="H164" s="26"/>
      <c r="I164" s="26"/>
      <c r="J164" s="25"/>
    </row>
    <row r="165" spans="1:10" ht="38.25">
      <c r="A165" s="29" t="s">
        <v>162</v>
      </c>
      <c r="B165" s="29" t="s">
        <v>161</v>
      </c>
      <c r="C165" s="29" t="s">
        <v>47</v>
      </c>
      <c r="D165" s="29" t="s">
        <v>160</v>
      </c>
      <c r="E165" s="28" t="s">
        <v>45</v>
      </c>
      <c r="F165" s="27">
        <v>4.5599999999999996</v>
      </c>
      <c r="G165" s="26"/>
      <c r="H165" s="26"/>
      <c r="I165" s="26"/>
      <c r="J165" s="25"/>
    </row>
    <row r="166" spans="1:10">
      <c r="A166" s="34" t="s">
        <v>159</v>
      </c>
      <c r="B166" s="34" t="s">
        <v>54</v>
      </c>
      <c r="C166" s="34"/>
      <c r="D166" s="34" t="s">
        <v>158</v>
      </c>
      <c r="E166" s="33"/>
      <c r="F166" s="32">
        <v>1</v>
      </c>
      <c r="G166" s="32"/>
      <c r="H166" s="31"/>
      <c r="I166" s="31"/>
      <c r="J166" s="30"/>
    </row>
    <row r="167" spans="1:10" ht="38.25">
      <c r="A167" s="29" t="s">
        <v>157</v>
      </c>
      <c r="B167" s="29" t="s">
        <v>156</v>
      </c>
      <c r="C167" s="29" t="s">
        <v>47</v>
      </c>
      <c r="D167" s="29" t="s">
        <v>155</v>
      </c>
      <c r="E167" s="28" t="s">
        <v>55</v>
      </c>
      <c r="F167" s="27">
        <v>2</v>
      </c>
      <c r="G167" s="26"/>
      <c r="H167" s="26"/>
      <c r="I167" s="26"/>
      <c r="J167" s="25"/>
    </row>
    <row r="168" spans="1:10" ht="51">
      <c r="A168" s="29" t="s">
        <v>154</v>
      </c>
      <c r="B168" s="29" t="s">
        <v>153</v>
      </c>
      <c r="C168" s="29" t="s">
        <v>47</v>
      </c>
      <c r="D168" s="29" t="s">
        <v>152</v>
      </c>
      <c r="E168" s="28" t="s">
        <v>55</v>
      </c>
      <c r="F168" s="27">
        <v>2</v>
      </c>
      <c r="G168" s="26"/>
      <c r="H168" s="26"/>
      <c r="I168" s="26"/>
      <c r="J168" s="25"/>
    </row>
    <row r="169" spans="1:10" ht="38.25">
      <c r="A169" s="29" t="s">
        <v>151</v>
      </c>
      <c r="B169" s="29" t="s">
        <v>150</v>
      </c>
      <c r="C169" s="29" t="s">
        <v>145</v>
      </c>
      <c r="D169" s="29" t="s">
        <v>149</v>
      </c>
      <c r="E169" s="28" t="s">
        <v>148</v>
      </c>
      <c r="F169" s="27">
        <v>1.32</v>
      </c>
      <c r="G169" s="26"/>
      <c r="H169" s="26"/>
      <c r="I169" s="26"/>
      <c r="J169" s="25"/>
    </row>
    <row r="170" spans="1:10">
      <c r="A170" s="29" t="s">
        <v>147</v>
      </c>
      <c r="B170" s="29" t="s">
        <v>146</v>
      </c>
      <c r="C170" s="29" t="s">
        <v>145</v>
      </c>
      <c r="D170" s="29" t="s">
        <v>144</v>
      </c>
      <c r="E170" s="28" t="s">
        <v>45</v>
      </c>
      <c r="F170" s="27">
        <v>2</v>
      </c>
      <c r="G170" s="26"/>
      <c r="H170" s="26"/>
      <c r="I170" s="26"/>
      <c r="J170" s="25"/>
    </row>
    <row r="171" spans="1:10">
      <c r="A171" s="34" t="s">
        <v>24</v>
      </c>
      <c r="B171" s="34" t="s">
        <v>54</v>
      </c>
      <c r="C171" s="34"/>
      <c r="D171" s="34" t="s">
        <v>25</v>
      </c>
      <c r="E171" s="33"/>
      <c r="F171" s="32">
        <v>1</v>
      </c>
      <c r="G171" s="32"/>
      <c r="H171" s="31"/>
      <c r="I171" s="31"/>
      <c r="J171" s="30"/>
    </row>
    <row r="172" spans="1:10">
      <c r="A172" s="34" t="s">
        <v>143</v>
      </c>
      <c r="B172" s="34" t="s">
        <v>54</v>
      </c>
      <c r="C172" s="34"/>
      <c r="D172" s="34" t="s">
        <v>142</v>
      </c>
      <c r="E172" s="33"/>
      <c r="F172" s="32">
        <v>1</v>
      </c>
      <c r="G172" s="32"/>
      <c r="H172" s="31"/>
      <c r="I172" s="31"/>
      <c r="J172" s="30"/>
    </row>
    <row r="173" spans="1:10" ht="25.5">
      <c r="A173" s="29" t="s">
        <v>141</v>
      </c>
      <c r="B173" s="29" t="s">
        <v>140</v>
      </c>
      <c r="C173" s="29" t="s">
        <v>47</v>
      </c>
      <c r="D173" s="29" t="s">
        <v>139</v>
      </c>
      <c r="E173" s="28" t="s">
        <v>59</v>
      </c>
      <c r="F173" s="27">
        <v>65.02</v>
      </c>
      <c r="G173" s="26"/>
      <c r="H173" s="26"/>
      <c r="I173" s="26"/>
      <c r="J173" s="25"/>
    </row>
    <row r="174" spans="1:10">
      <c r="A174" s="29" t="s">
        <v>138</v>
      </c>
      <c r="B174" s="29" t="s">
        <v>137</v>
      </c>
      <c r="C174" s="29" t="s">
        <v>136</v>
      </c>
      <c r="D174" s="29" t="s">
        <v>135</v>
      </c>
      <c r="E174" s="28" t="s">
        <v>59</v>
      </c>
      <c r="F174" s="27">
        <v>344</v>
      </c>
      <c r="G174" s="26"/>
      <c r="H174" s="26"/>
      <c r="I174" s="26"/>
      <c r="J174" s="25"/>
    </row>
    <row r="175" spans="1:10" ht="25.5">
      <c r="A175" s="29" t="s">
        <v>134</v>
      </c>
      <c r="B175" s="29" t="s">
        <v>133</v>
      </c>
      <c r="C175" s="29" t="s">
        <v>47</v>
      </c>
      <c r="D175" s="29" t="s">
        <v>132</v>
      </c>
      <c r="E175" s="28" t="s">
        <v>84</v>
      </c>
      <c r="F175" s="27">
        <v>112.1</v>
      </c>
      <c r="G175" s="26"/>
      <c r="H175" s="26"/>
      <c r="I175" s="26"/>
      <c r="J175" s="25"/>
    </row>
    <row r="176" spans="1:10" ht="25.5">
      <c r="A176" s="29" t="s">
        <v>131</v>
      </c>
      <c r="B176" s="29" t="s">
        <v>130</v>
      </c>
      <c r="C176" s="29" t="s">
        <v>47</v>
      </c>
      <c r="D176" s="29" t="s">
        <v>129</v>
      </c>
      <c r="E176" s="28" t="s">
        <v>84</v>
      </c>
      <c r="F176" s="27">
        <v>213</v>
      </c>
      <c r="G176" s="26"/>
      <c r="H176" s="26"/>
      <c r="I176" s="26"/>
      <c r="J176" s="25"/>
    </row>
    <row r="177" spans="1:10" ht="25.5">
      <c r="A177" s="29" t="s">
        <v>128</v>
      </c>
      <c r="B177" s="29" t="s">
        <v>127</v>
      </c>
      <c r="C177" s="29" t="s">
        <v>47</v>
      </c>
      <c r="D177" s="29" t="s">
        <v>126</v>
      </c>
      <c r="E177" s="28" t="s">
        <v>84</v>
      </c>
      <c r="F177" s="27">
        <v>94.1</v>
      </c>
      <c r="G177" s="26"/>
      <c r="H177" s="26"/>
      <c r="I177" s="26"/>
      <c r="J177" s="25"/>
    </row>
    <row r="178" spans="1:10" ht="25.5">
      <c r="A178" s="29" t="s">
        <v>125</v>
      </c>
      <c r="B178" s="29" t="s">
        <v>124</v>
      </c>
      <c r="C178" s="29" t="s">
        <v>47</v>
      </c>
      <c r="D178" s="29" t="s">
        <v>123</v>
      </c>
      <c r="E178" s="28" t="s">
        <v>84</v>
      </c>
      <c r="F178" s="27">
        <v>15.1</v>
      </c>
      <c r="G178" s="26"/>
      <c r="H178" s="26"/>
      <c r="I178" s="26"/>
      <c r="J178" s="25"/>
    </row>
    <row r="179" spans="1:10" ht="25.5">
      <c r="A179" s="29" t="s">
        <v>122</v>
      </c>
      <c r="B179" s="29" t="s">
        <v>121</v>
      </c>
      <c r="C179" s="29" t="s">
        <v>47</v>
      </c>
      <c r="D179" s="29" t="s">
        <v>120</v>
      </c>
      <c r="E179" s="28" t="s">
        <v>45</v>
      </c>
      <c r="F179" s="27">
        <v>54.46</v>
      </c>
      <c r="G179" s="26"/>
      <c r="H179" s="26"/>
      <c r="I179" s="26"/>
      <c r="J179" s="25"/>
    </row>
    <row r="180" spans="1:10" ht="25.5">
      <c r="A180" s="29" t="s">
        <v>119</v>
      </c>
      <c r="B180" s="29" t="s">
        <v>118</v>
      </c>
      <c r="C180" s="29" t="s">
        <v>47</v>
      </c>
      <c r="D180" s="29" t="s">
        <v>117</v>
      </c>
      <c r="E180" s="28" t="s">
        <v>77</v>
      </c>
      <c r="F180" s="27">
        <v>9.25</v>
      </c>
      <c r="G180" s="26"/>
      <c r="H180" s="26"/>
      <c r="I180" s="26"/>
      <c r="J180" s="25"/>
    </row>
    <row r="181" spans="1:10">
      <c r="A181" s="34" t="s">
        <v>116</v>
      </c>
      <c r="B181" s="34" t="s">
        <v>54</v>
      </c>
      <c r="C181" s="34"/>
      <c r="D181" s="34" t="s">
        <v>115</v>
      </c>
      <c r="E181" s="33"/>
      <c r="F181" s="32">
        <v>1</v>
      </c>
      <c r="G181" s="32"/>
      <c r="H181" s="31"/>
      <c r="I181" s="31"/>
      <c r="J181" s="30"/>
    </row>
    <row r="182" spans="1:10" ht="38.25">
      <c r="A182" s="29" t="s">
        <v>114</v>
      </c>
      <c r="B182" s="29" t="s">
        <v>113</v>
      </c>
      <c r="C182" s="29" t="s">
        <v>47</v>
      </c>
      <c r="D182" s="29" t="s">
        <v>112</v>
      </c>
      <c r="E182" s="28" t="s">
        <v>45</v>
      </c>
      <c r="F182" s="27">
        <v>22.8</v>
      </c>
      <c r="G182" s="26"/>
      <c r="H182" s="26"/>
      <c r="I182" s="26"/>
      <c r="J182" s="25"/>
    </row>
    <row r="183" spans="1:10" ht="38.25">
      <c r="A183" s="29" t="s">
        <v>111</v>
      </c>
      <c r="B183" s="29" t="s">
        <v>110</v>
      </c>
      <c r="C183" s="29" t="s">
        <v>47</v>
      </c>
      <c r="D183" s="29" t="s">
        <v>109</v>
      </c>
      <c r="E183" s="28" t="s">
        <v>45</v>
      </c>
      <c r="F183" s="27">
        <v>92.6</v>
      </c>
      <c r="G183" s="26"/>
      <c r="H183" s="26"/>
      <c r="I183" s="26"/>
      <c r="J183" s="25"/>
    </row>
    <row r="184" spans="1:10" ht="25.5">
      <c r="A184" s="29" t="s">
        <v>108</v>
      </c>
      <c r="B184" s="29" t="s">
        <v>107</v>
      </c>
      <c r="C184" s="29" t="s">
        <v>47</v>
      </c>
      <c r="D184" s="29" t="s">
        <v>106</v>
      </c>
      <c r="E184" s="28" t="s">
        <v>45</v>
      </c>
      <c r="F184" s="27">
        <v>57.78</v>
      </c>
      <c r="G184" s="26"/>
      <c r="H184" s="26"/>
      <c r="I184" s="26"/>
      <c r="J184" s="25"/>
    </row>
    <row r="185" spans="1:10" ht="25.5">
      <c r="A185" s="29" t="s">
        <v>105</v>
      </c>
      <c r="B185" s="29" t="s">
        <v>104</v>
      </c>
      <c r="C185" s="29" t="s">
        <v>47</v>
      </c>
      <c r="D185" s="29" t="s">
        <v>103</v>
      </c>
      <c r="E185" s="28" t="s">
        <v>84</v>
      </c>
      <c r="F185" s="27">
        <v>165.3</v>
      </c>
      <c r="G185" s="26"/>
      <c r="H185" s="26"/>
      <c r="I185" s="26"/>
      <c r="J185" s="25"/>
    </row>
    <row r="186" spans="1:10" ht="25.5">
      <c r="A186" s="29" t="s">
        <v>102</v>
      </c>
      <c r="B186" s="29" t="s">
        <v>101</v>
      </c>
      <c r="C186" s="29" t="s">
        <v>47</v>
      </c>
      <c r="D186" s="29" t="s">
        <v>100</v>
      </c>
      <c r="E186" s="28" t="s">
        <v>84</v>
      </c>
      <c r="F186" s="27">
        <v>319.39999999999998</v>
      </c>
      <c r="G186" s="26"/>
      <c r="H186" s="26"/>
      <c r="I186" s="26"/>
      <c r="J186" s="25"/>
    </row>
    <row r="187" spans="1:10" ht="25.5">
      <c r="A187" s="29" t="s">
        <v>99</v>
      </c>
      <c r="B187" s="29" t="s">
        <v>98</v>
      </c>
      <c r="C187" s="29" t="s">
        <v>47</v>
      </c>
      <c r="D187" s="29" t="s">
        <v>97</v>
      </c>
      <c r="E187" s="28" t="s">
        <v>84</v>
      </c>
      <c r="F187" s="27">
        <v>70.400000000000006</v>
      </c>
      <c r="G187" s="26"/>
      <c r="H187" s="26"/>
      <c r="I187" s="26"/>
      <c r="J187" s="25"/>
    </row>
    <row r="188" spans="1:10" ht="25.5">
      <c r="A188" s="29" t="s">
        <v>96</v>
      </c>
      <c r="B188" s="29" t="s">
        <v>95</v>
      </c>
      <c r="C188" s="29" t="s">
        <v>47</v>
      </c>
      <c r="D188" s="29" t="s">
        <v>94</v>
      </c>
      <c r="E188" s="28" t="s">
        <v>84</v>
      </c>
      <c r="F188" s="27">
        <v>35.700000000000003</v>
      </c>
      <c r="G188" s="26"/>
      <c r="H188" s="26"/>
      <c r="I188" s="26"/>
      <c r="J188" s="25"/>
    </row>
    <row r="189" spans="1:10" ht="25.5">
      <c r="A189" s="29" t="s">
        <v>93</v>
      </c>
      <c r="B189" s="29" t="s">
        <v>92</v>
      </c>
      <c r="C189" s="29" t="s">
        <v>47</v>
      </c>
      <c r="D189" s="29" t="s">
        <v>91</v>
      </c>
      <c r="E189" s="28" t="s">
        <v>84</v>
      </c>
      <c r="F189" s="27">
        <v>8.1</v>
      </c>
      <c r="G189" s="26"/>
      <c r="H189" s="26"/>
      <c r="I189" s="26"/>
      <c r="J189" s="25"/>
    </row>
    <row r="190" spans="1:10" ht="25.5">
      <c r="A190" s="29" t="s">
        <v>90</v>
      </c>
      <c r="B190" s="29" t="s">
        <v>89</v>
      </c>
      <c r="C190" s="29" t="s">
        <v>47</v>
      </c>
      <c r="D190" s="29" t="s">
        <v>88</v>
      </c>
      <c r="E190" s="28" t="s">
        <v>84</v>
      </c>
      <c r="F190" s="27">
        <v>1.4</v>
      </c>
      <c r="G190" s="26"/>
      <c r="H190" s="26"/>
      <c r="I190" s="26"/>
      <c r="J190" s="25"/>
    </row>
    <row r="191" spans="1:10" ht="25.5">
      <c r="A191" s="29" t="s">
        <v>87</v>
      </c>
      <c r="B191" s="29" t="s">
        <v>86</v>
      </c>
      <c r="C191" s="29" t="s">
        <v>47</v>
      </c>
      <c r="D191" s="29" t="s">
        <v>85</v>
      </c>
      <c r="E191" s="28" t="s">
        <v>84</v>
      </c>
      <c r="F191" s="27">
        <v>76.599999999999994</v>
      </c>
      <c r="G191" s="26"/>
      <c r="H191" s="26"/>
      <c r="I191" s="26"/>
      <c r="J191" s="25"/>
    </row>
    <row r="192" spans="1:10" ht="25.5">
      <c r="A192" s="29" t="s">
        <v>83</v>
      </c>
      <c r="B192" s="29" t="s">
        <v>82</v>
      </c>
      <c r="C192" s="29" t="s">
        <v>47</v>
      </c>
      <c r="D192" s="29" t="s">
        <v>81</v>
      </c>
      <c r="E192" s="28" t="s">
        <v>77</v>
      </c>
      <c r="F192" s="27">
        <v>2.84</v>
      </c>
      <c r="G192" s="26"/>
      <c r="H192" s="26"/>
      <c r="I192" s="26"/>
      <c r="J192" s="25"/>
    </row>
    <row r="193" spans="1:10" ht="38.25">
      <c r="A193" s="29" t="s">
        <v>80</v>
      </c>
      <c r="B193" s="29" t="s">
        <v>79</v>
      </c>
      <c r="C193" s="29" t="s">
        <v>47</v>
      </c>
      <c r="D193" s="29" t="s">
        <v>78</v>
      </c>
      <c r="E193" s="28" t="s">
        <v>77</v>
      </c>
      <c r="F193" s="27">
        <v>16.43</v>
      </c>
      <c r="G193" s="26"/>
      <c r="H193" s="26"/>
      <c r="I193" s="26"/>
      <c r="J193" s="25"/>
    </row>
    <row r="194" spans="1:10">
      <c r="A194" s="34" t="s">
        <v>76</v>
      </c>
      <c r="B194" s="34" t="s">
        <v>54</v>
      </c>
      <c r="C194" s="34"/>
      <c r="D194" s="34" t="s">
        <v>15</v>
      </c>
      <c r="E194" s="33"/>
      <c r="F194" s="32">
        <v>1</v>
      </c>
      <c r="G194" s="32"/>
      <c r="H194" s="31"/>
      <c r="I194" s="31"/>
      <c r="J194" s="30"/>
    </row>
    <row r="195" spans="1:10" ht="25.5">
      <c r="A195" s="29" t="s">
        <v>75</v>
      </c>
      <c r="B195" s="29" t="s">
        <v>74</v>
      </c>
      <c r="C195" s="29" t="s">
        <v>47</v>
      </c>
      <c r="D195" s="29" t="s">
        <v>73</v>
      </c>
      <c r="E195" s="28" t="s">
        <v>45</v>
      </c>
      <c r="F195" s="27">
        <v>70.41</v>
      </c>
      <c r="G195" s="26"/>
      <c r="H195" s="26"/>
      <c r="I195" s="26"/>
      <c r="J195" s="25"/>
    </row>
    <row r="196" spans="1:10" ht="25.5">
      <c r="A196" s="29" t="s">
        <v>72</v>
      </c>
      <c r="B196" s="29" t="s">
        <v>71</v>
      </c>
      <c r="C196" s="29" t="s">
        <v>47</v>
      </c>
      <c r="D196" s="29" t="s">
        <v>70</v>
      </c>
      <c r="E196" s="28" t="s">
        <v>45</v>
      </c>
      <c r="F196" s="27">
        <v>70.41</v>
      </c>
      <c r="G196" s="26"/>
      <c r="H196" s="26"/>
      <c r="I196" s="26"/>
      <c r="J196" s="25"/>
    </row>
    <row r="197" spans="1:10" ht="25.5">
      <c r="A197" s="29" t="s">
        <v>69</v>
      </c>
      <c r="B197" s="29" t="s">
        <v>68</v>
      </c>
      <c r="C197" s="29" t="s">
        <v>47</v>
      </c>
      <c r="D197" s="29" t="s">
        <v>67</v>
      </c>
      <c r="E197" s="28" t="s">
        <v>45</v>
      </c>
      <c r="F197" s="27">
        <v>70.41</v>
      </c>
      <c r="G197" s="26"/>
      <c r="H197" s="26"/>
      <c r="I197" s="26"/>
      <c r="J197" s="25"/>
    </row>
    <row r="198" spans="1:10">
      <c r="A198" s="34" t="s">
        <v>26</v>
      </c>
      <c r="B198" s="34" t="s">
        <v>54</v>
      </c>
      <c r="C198" s="34"/>
      <c r="D198" s="34" t="s">
        <v>27</v>
      </c>
      <c r="E198" s="33"/>
      <c r="F198" s="32">
        <v>1</v>
      </c>
      <c r="G198" s="32"/>
      <c r="H198" s="31"/>
      <c r="I198" s="31"/>
      <c r="J198" s="30"/>
    </row>
    <row r="199" spans="1:10">
      <c r="A199" s="29" t="s">
        <v>66</v>
      </c>
      <c r="B199" s="29" t="s">
        <v>65</v>
      </c>
      <c r="C199" s="29" t="s">
        <v>42</v>
      </c>
      <c r="D199" s="29" t="s">
        <v>64</v>
      </c>
      <c r="E199" s="28" t="s">
        <v>55</v>
      </c>
      <c r="F199" s="27">
        <v>18</v>
      </c>
      <c r="G199" s="26"/>
      <c r="H199" s="26"/>
      <c r="I199" s="26"/>
      <c r="J199" s="25"/>
    </row>
    <row r="200" spans="1:10">
      <c r="A200" s="29" t="s">
        <v>63</v>
      </c>
      <c r="B200" s="29" t="s">
        <v>62</v>
      </c>
      <c r="C200" s="29" t="s">
        <v>61</v>
      </c>
      <c r="D200" s="29" t="s">
        <v>60</v>
      </c>
      <c r="E200" s="28" t="s">
        <v>59</v>
      </c>
      <c r="F200" s="27">
        <v>187.05</v>
      </c>
      <c r="G200" s="26"/>
      <c r="H200" s="26"/>
      <c r="I200" s="26"/>
      <c r="J200" s="25"/>
    </row>
    <row r="201" spans="1:10" ht="38.25">
      <c r="A201" s="29" t="s">
        <v>58</v>
      </c>
      <c r="B201" s="29" t="s">
        <v>57</v>
      </c>
      <c r="C201" s="29" t="s">
        <v>47</v>
      </c>
      <c r="D201" s="29" t="s">
        <v>56</v>
      </c>
      <c r="E201" s="28" t="s">
        <v>55</v>
      </c>
      <c r="F201" s="27">
        <v>15</v>
      </c>
      <c r="G201" s="26"/>
      <c r="H201" s="26"/>
      <c r="I201" s="26"/>
      <c r="J201" s="25"/>
    </row>
    <row r="202" spans="1:10">
      <c r="A202" s="34" t="s">
        <v>28</v>
      </c>
      <c r="B202" s="34" t="s">
        <v>54</v>
      </c>
      <c r="C202" s="34"/>
      <c r="D202" s="34" t="s">
        <v>29</v>
      </c>
      <c r="E202" s="33"/>
      <c r="F202" s="32">
        <v>1</v>
      </c>
      <c r="G202" s="32"/>
      <c r="H202" s="31"/>
      <c r="I202" s="31"/>
      <c r="J202" s="30"/>
    </row>
    <row r="203" spans="1:10" ht="25.5">
      <c r="A203" s="29" t="s">
        <v>52</v>
      </c>
      <c r="B203" s="29" t="s">
        <v>51</v>
      </c>
      <c r="C203" s="29" t="s">
        <v>47</v>
      </c>
      <c r="D203" s="29" t="s">
        <v>50</v>
      </c>
      <c r="E203" s="28" t="s">
        <v>45</v>
      </c>
      <c r="F203" s="27">
        <v>282</v>
      </c>
      <c r="G203" s="26"/>
      <c r="H203" s="26"/>
      <c r="I203" s="26"/>
      <c r="J203" s="25"/>
    </row>
    <row r="204" spans="1:10" ht="25.5">
      <c r="A204" s="29" t="s">
        <v>49</v>
      </c>
      <c r="B204" s="29" t="s">
        <v>48</v>
      </c>
      <c r="C204" s="29" t="s">
        <v>47</v>
      </c>
      <c r="D204" s="29" t="s">
        <v>46</v>
      </c>
      <c r="E204" s="28" t="s">
        <v>45</v>
      </c>
      <c r="F204" s="27">
        <v>927.48</v>
      </c>
      <c r="G204" s="26"/>
      <c r="H204" s="26"/>
      <c r="I204" s="26"/>
      <c r="J204" s="25"/>
    </row>
    <row r="205" spans="1:10">
      <c r="A205" s="29" t="s">
        <v>44</v>
      </c>
      <c r="B205" s="29" t="s">
        <v>43</v>
      </c>
      <c r="C205" s="29" t="s">
        <v>42</v>
      </c>
      <c r="D205" s="29" t="s">
        <v>41</v>
      </c>
      <c r="E205" s="28" t="s">
        <v>40</v>
      </c>
      <c r="F205" s="27">
        <v>1</v>
      </c>
      <c r="G205" s="26"/>
      <c r="H205" s="26"/>
      <c r="I205" s="26"/>
      <c r="J205" s="25"/>
    </row>
    <row r="206" spans="1:10">
      <c r="A206" s="24"/>
      <c r="B206" s="24"/>
      <c r="C206" s="24"/>
      <c r="D206" s="24"/>
      <c r="E206" s="24"/>
      <c r="F206" s="24"/>
      <c r="G206" s="24"/>
      <c r="H206" s="24"/>
      <c r="I206" s="24"/>
      <c r="J206" s="24"/>
    </row>
    <row r="207" spans="1:10">
      <c r="A207" s="287"/>
      <c r="B207" s="287"/>
      <c r="C207" s="287"/>
      <c r="D207" s="23"/>
      <c r="E207" s="22"/>
      <c r="F207" s="288" t="s">
        <v>30</v>
      </c>
      <c r="G207" s="287"/>
      <c r="H207" s="286"/>
      <c r="I207" s="287"/>
      <c r="J207" s="287"/>
    </row>
    <row r="208" spans="1:10">
      <c r="A208" s="287"/>
      <c r="B208" s="287"/>
      <c r="C208" s="287"/>
      <c r="D208" s="23"/>
      <c r="E208" s="22"/>
      <c r="F208" s="288" t="s">
        <v>31</v>
      </c>
      <c r="G208" s="287"/>
      <c r="H208" s="286"/>
      <c r="I208" s="287"/>
      <c r="J208" s="287"/>
    </row>
    <row r="209" spans="1:10">
      <c r="A209" s="287"/>
      <c r="B209" s="287"/>
      <c r="C209" s="287"/>
      <c r="D209" s="23"/>
      <c r="E209" s="22"/>
      <c r="F209" s="288" t="s">
        <v>32</v>
      </c>
      <c r="G209" s="287"/>
      <c r="H209" s="286"/>
      <c r="I209" s="287"/>
      <c r="J209" s="287"/>
    </row>
    <row r="210" spans="1:10">
      <c r="A210" s="21"/>
      <c r="B210" s="21"/>
      <c r="C210" s="21"/>
      <c r="D210" s="21"/>
      <c r="E210" s="21"/>
      <c r="F210" s="21"/>
      <c r="G210" s="21"/>
      <c r="H210" s="21"/>
      <c r="I210" s="21"/>
      <c r="J210" s="21"/>
    </row>
    <row r="211" spans="1:10">
      <c r="A211" s="289" t="s">
        <v>33</v>
      </c>
      <c r="B211" s="277"/>
      <c r="C211" s="277"/>
      <c r="D211" s="277"/>
      <c r="E211" s="277"/>
      <c r="F211" s="277"/>
      <c r="G211" s="277"/>
      <c r="H211" s="277"/>
      <c r="I211" s="277"/>
      <c r="J211" s="277"/>
    </row>
  </sheetData>
  <mergeCells count="17">
    <mergeCell ref="A209:C209"/>
    <mergeCell ref="F209:G209"/>
    <mergeCell ref="H209:J209"/>
    <mergeCell ref="A211:J211"/>
    <mergeCell ref="A8:J8"/>
    <mergeCell ref="A207:C207"/>
    <mergeCell ref="F207:G207"/>
    <mergeCell ref="H207:J207"/>
    <mergeCell ref="A208:C208"/>
    <mergeCell ref="F208:G208"/>
    <mergeCell ref="H208:J208"/>
    <mergeCell ref="E1:F1"/>
    <mergeCell ref="G1:H1"/>
    <mergeCell ref="I1:J1"/>
    <mergeCell ref="E7:F7"/>
    <mergeCell ref="G7:H7"/>
    <mergeCell ref="I7:J7"/>
  </mergeCells>
  <pageMargins left="0.5" right="0.5" top="1.1015625" bottom="1" header="0.25" footer="0.5"/>
  <pageSetup paperSize="9" scale="74" fitToHeight="0" orientation="landscape" r:id="rId1"/>
  <headerFooter>
    <oddHeader>&amp;L&amp;G&amp;C &amp;R&amp;G</oddHeader>
    <oddFooter>&amp;L &amp;C &amp;R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10"/>
  <sheetViews>
    <sheetView tabSelected="1" view="pageBreakPreview" topLeftCell="A7" zoomScale="98" zoomScaleNormal="100" zoomScaleSheetLayoutView="98" workbookViewId="0">
      <selection activeCell="D25" sqref="D25"/>
    </sheetView>
  </sheetViews>
  <sheetFormatPr defaultRowHeight="12.75"/>
  <cols>
    <col min="1" max="1" width="10" style="13" bestFit="1" customWidth="1"/>
    <col min="2" max="2" width="12" style="13" bestFit="1" customWidth="1"/>
    <col min="3" max="3" width="10" style="13" bestFit="1" customWidth="1"/>
    <col min="4" max="4" width="60" style="13" bestFit="1" customWidth="1"/>
    <col min="5" max="5" width="15" style="13" bestFit="1" customWidth="1"/>
    <col min="6" max="8" width="12" style="13" bestFit="1" customWidth="1"/>
    <col min="9" max="9" width="13" style="13" bestFit="1" customWidth="1"/>
    <col min="10" max="10" width="14" style="13" bestFit="1" customWidth="1"/>
    <col min="11" max="16384" width="9" style="13"/>
  </cols>
  <sheetData>
    <row r="1" spans="1:10">
      <c r="A1" s="39" t="str" cm="1">
        <f t="array" ref="A1:A6">'Resumo do Orçamento'!A1:A6</f>
        <v>PREFEITURA MUNICIPAL DE VIANA-MA</v>
      </c>
      <c r="B1" s="38"/>
      <c r="C1" s="38"/>
      <c r="D1" s="38"/>
      <c r="E1" s="288"/>
      <c r="F1" s="288"/>
      <c r="G1" s="288"/>
      <c r="H1" s="288"/>
      <c r="I1" s="288"/>
      <c r="J1" s="288"/>
    </row>
    <row r="2" spans="1:10">
      <c r="A2" s="39" t="str">
        <v>OBRA: URBANIZAÇAO E CONSTRUÇÃO DO CALÇADÃO DE IBACAZINHO</v>
      </c>
      <c r="B2" s="38"/>
      <c r="C2" s="38"/>
      <c r="D2" s="38"/>
      <c r="E2" s="38"/>
      <c r="F2" s="38"/>
      <c r="G2" s="38"/>
      <c r="H2" s="38"/>
      <c r="I2" s="38"/>
      <c r="J2" s="38"/>
    </row>
    <row r="3" spans="1:10">
      <c r="A3" s="39" t="str">
        <v>LOCAL: POVOADO IBACAZINHO VIANA-MA</v>
      </c>
      <c r="B3" s="38"/>
      <c r="C3" s="38"/>
      <c r="D3" s="38"/>
      <c r="E3" s="38"/>
      <c r="F3" s="38"/>
      <c r="G3" s="38"/>
      <c r="H3" s="38"/>
      <c r="I3" s="38"/>
      <c r="J3" s="38"/>
    </row>
    <row r="4" spans="1:10">
      <c r="A4" s="39" t="str">
        <v xml:space="preserve">BANCOS: SINAPI - 11/2025 - SBC - 12/2025  - ORSE - 09/2025  -SEINFRA - 028 </v>
      </c>
      <c r="B4" s="38"/>
      <c r="C4" s="38"/>
      <c r="D4" s="38"/>
      <c r="E4" s="38"/>
      <c r="F4" s="38"/>
      <c r="G4" s="38"/>
      <c r="H4" s="38"/>
      <c r="I4" s="38"/>
      <c r="J4" s="38"/>
    </row>
    <row r="5" spans="1:10">
      <c r="A5" s="39" t="str">
        <v>ENCARGOS SOCIAIS NÃO DESONERADOS HORISTA: 112,73% - MENSALISTA: 70,19%</v>
      </c>
      <c r="B5" s="38"/>
      <c r="C5" s="38"/>
      <c r="D5" s="38"/>
      <c r="E5" s="38"/>
      <c r="F5" s="38"/>
      <c r="G5" s="38"/>
      <c r="H5" s="38"/>
      <c r="I5" s="38"/>
      <c r="J5" s="38"/>
    </row>
    <row r="6" spans="1:10">
      <c r="A6" s="39" t="str">
        <v>BDI: 25%</v>
      </c>
      <c r="B6" s="38"/>
      <c r="C6" s="38"/>
      <c r="D6" s="38"/>
      <c r="E6" s="38"/>
      <c r="F6" s="38"/>
      <c r="G6" s="38"/>
      <c r="H6" s="38"/>
      <c r="I6" s="38"/>
      <c r="J6" s="38"/>
    </row>
    <row r="7" spans="1:10" ht="15.75" customHeight="1">
      <c r="A7" s="39"/>
      <c r="B7" s="38"/>
      <c r="C7" s="38"/>
      <c r="D7" s="38"/>
      <c r="E7" s="288"/>
      <c r="F7" s="288"/>
      <c r="G7" s="288"/>
      <c r="H7" s="288"/>
      <c r="I7" s="288"/>
      <c r="J7" s="288"/>
    </row>
    <row r="8" spans="1:10">
      <c r="A8" s="284" t="s">
        <v>1613</v>
      </c>
      <c r="B8" s="285"/>
      <c r="C8" s="285"/>
      <c r="D8" s="285"/>
      <c r="E8" s="285"/>
      <c r="F8" s="285"/>
      <c r="G8" s="285"/>
      <c r="H8" s="285"/>
      <c r="I8" s="285"/>
      <c r="J8" s="285"/>
    </row>
    <row r="9" spans="1:10" ht="24" customHeight="1">
      <c r="A9" s="34" t="s">
        <v>6</v>
      </c>
      <c r="B9" s="34"/>
      <c r="C9" s="34"/>
      <c r="D9" s="34" t="s">
        <v>7</v>
      </c>
      <c r="E9" s="34"/>
      <c r="F9" s="292"/>
      <c r="G9" s="292"/>
      <c r="H9" s="32"/>
      <c r="I9" s="34"/>
      <c r="J9" s="31"/>
    </row>
    <row r="10" spans="1:10" ht="18" customHeight="1">
      <c r="A10" s="53" t="s">
        <v>548</v>
      </c>
      <c r="B10" s="51" t="s">
        <v>553</v>
      </c>
      <c r="C10" s="53" t="s">
        <v>552</v>
      </c>
      <c r="D10" s="53" t="s">
        <v>2</v>
      </c>
      <c r="E10" s="293" t="s">
        <v>581</v>
      </c>
      <c r="F10" s="293"/>
      <c r="G10" s="52" t="s">
        <v>551</v>
      </c>
      <c r="H10" s="51" t="s">
        <v>3</v>
      </c>
      <c r="I10" s="51" t="s">
        <v>550</v>
      </c>
      <c r="J10" s="51" t="s">
        <v>4</v>
      </c>
    </row>
    <row r="11" spans="1:10" ht="39" customHeight="1">
      <c r="A11" s="29" t="s">
        <v>580</v>
      </c>
      <c r="B11" s="27" t="s">
        <v>547</v>
      </c>
      <c r="C11" s="29" t="s">
        <v>47</v>
      </c>
      <c r="D11" s="29" t="s">
        <v>546</v>
      </c>
      <c r="E11" s="294" t="s">
        <v>1612</v>
      </c>
      <c r="F11" s="294"/>
      <c r="G11" s="28" t="s">
        <v>45</v>
      </c>
      <c r="H11" s="50">
        <v>1</v>
      </c>
      <c r="I11" s="26"/>
      <c r="J11" s="26"/>
    </row>
    <row r="12" spans="1:10" ht="24" customHeight="1">
      <c r="A12" s="48" t="s">
        <v>567</v>
      </c>
      <c r="B12" s="49" t="s">
        <v>670</v>
      </c>
      <c r="C12" s="48" t="s">
        <v>47</v>
      </c>
      <c r="D12" s="48" t="s">
        <v>669</v>
      </c>
      <c r="E12" s="290" t="s">
        <v>587</v>
      </c>
      <c r="F12" s="290"/>
      <c r="G12" s="47" t="s">
        <v>528</v>
      </c>
      <c r="H12" s="46">
        <v>0.37290000000000001</v>
      </c>
      <c r="I12" s="45"/>
      <c r="J12" s="45"/>
    </row>
    <row r="13" spans="1:10" ht="26.1" customHeight="1">
      <c r="A13" s="48" t="s">
        <v>567</v>
      </c>
      <c r="B13" s="49" t="s">
        <v>1611</v>
      </c>
      <c r="C13" s="48" t="s">
        <v>47</v>
      </c>
      <c r="D13" s="48" t="s">
        <v>1610</v>
      </c>
      <c r="E13" s="290" t="s">
        <v>973</v>
      </c>
      <c r="F13" s="290"/>
      <c r="G13" s="47" t="s">
        <v>45</v>
      </c>
      <c r="H13" s="46">
        <v>0.5</v>
      </c>
      <c r="I13" s="45"/>
      <c r="J13" s="45"/>
    </row>
    <row r="14" spans="1:10" ht="24" customHeight="1">
      <c r="A14" s="48" t="s">
        <v>567</v>
      </c>
      <c r="B14" s="49" t="s">
        <v>589</v>
      </c>
      <c r="C14" s="48" t="s">
        <v>47</v>
      </c>
      <c r="D14" s="48" t="s">
        <v>588</v>
      </c>
      <c r="E14" s="290" t="s">
        <v>587</v>
      </c>
      <c r="F14" s="290"/>
      <c r="G14" s="47" t="s">
        <v>528</v>
      </c>
      <c r="H14" s="46">
        <v>1.1186</v>
      </c>
      <c r="I14" s="45"/>
      <c r="J14" s="45"/>
    </row>
    <row r="15" spans="1:10" ht="24" customHeight="1">
      <c r="A15" s="57" t="s">
        <v>599</v>
      </c>
      <c r="B15" s="58" t="s">
        <v>1609</v>
      </c>
      <c r="C15" s="57" t="s">
        <v>47</v>
      </c>
      <c r="D15" s="57" t="s">
        <v>1608</v>
      </c>
      <c r="E15" s="291" t="s">
        <v>596</v>
      </c>
      <c r="F15" s="291"/>
      <c r="G15" s="56" t="s">
        <v>84</v>
      </c>
      <c r="H15" s="55">
        <v>1.1299999999999999E-2</v>
      </c>
      <c r="I15" s="54"/>
      <c r="J15" s="54"/>
    </row>
    <row r="16" spans="1:10" ht="39" customHeight="1">
      <c r="A16" s="57" t="s">
        <v>599</v>
      </c>
      <c r="B16" s="58" t="s">
        <v>1607</v>
      </c>
      <c r="C16" s="57" t="s">
        <v>47</v>
      </c>
      <c r="D16" s="57" t="s">
        <v>1606</v>
      </c>
      <c r="E16" s="291" t="s">
        <v>596</v>
      </c>
      <c r="F16" s="291"/>
      <c r="G16" s="56" t="s">
        <v>45</v>
      </c>
      <c r="H16" s="55">
        <v>1</v>
      </c>
      <c r="I16" s="54"/>
      <c r="J16" s="54"/>
    </row>
    <row r="17" spans="1:10" ht="26.1" customHeight="1">
      <c r="A17" s="57" t="s">
        <v>599</v>
      </c>
      <c r="B17" s="58" t="s">
        <v>1466</v>
      </c>
      <c r="C17" s="57" t="s">
        <v>47</v>
      </c>
      <c r="D17" s="57" t="s">
        <v>1465</v>
      </c>
      <c r="E17" s="291" t="s">
        <v>596</v>
      </c>
      <c r="F17" s="291"/>
      <c r="G17" s="56" t="s">
        <v>59</v>
      </c>
      <c r="H17" s="55">
        <v>3.2082999999999999</v>
      </c>
      <c r="I17" s="54"/>
      <c r="J17" s="54"/>
    </row>
    <row r="18" spans="1:10" ht="26.1" customHeight="1">
      <c r="A18" s="57" t="s">
        <v>599</v>
      </c>
      <c r="B18" s="58" t="s">
        <v>1140</v>
      </c>
      <c r="C18" s="57" t="s">
        <v>47</v>
      </c>
      <c r="D18" s="57" t="s">
        <v>1139</v>
      </c>
      <c r="E18" s="291" t="s">
        <v>596</v>
      </c>
      <c r="F18" s="291"/>
      <c r="G18" s="56" t="s">
        <v>84</v>
      </c>
      <c r="H18" s="55">
        <v>1.32E-2</v>
      </c>
      <c r="I18" s="54"/>
      <c r="J18" s="54"/>
    </row>
    <row r="19" spans="1:10">
      <c r="A19" s="44"/>
      <c r="B19" s="44"/>
      <c r="C19" s="44"/>
      <c r="D19" s="44"/>
      <c r="E19" s="44" t="s">
        <v>562</v>
      </c>
      <c r="F19" s="43">
        <v>14.3</v>
      </c>
      <c r="G19" s="44" t="s">
        <v>561</v>
      </c>
      <c r="H19" s="43">
        <v>16.14</v>
      </c>
      <c r="I19" s="44" t="s">
        <v>560</v>
      </c>
      <c r="J19" s="43"/>
    </row>
    <row r="20" spans="1:10">
      <c r="A20" s="44"/>
      <c r="B20" s="44"/>
      <c r="C20" s="44"/>
      <c r="D20" s="44"/>
      <c r="E20" s="44" t="s">
        <v>559</v>
      </c>
      <c r="F20" s="43">
        <v>117.85</v>
      </c>
      <c r="G20" s="44"/>
      <c r="H20" s="295" t="s">
        <v>558</v>
      </c>
      <c r="I20" s="295"/>
      <c r="J20" s="43"/>
    </row>
    <row r="21" spans="1:10" ht="50.1" customHeight="1" thickBot="1">
      <c r="A21" s="22"/>
      <c r="B21" s="22"/>
      <c r="C21" s="22"/>
      <c r="D21" s="22"/>
      <c r="E21" s="22"/>
      <c r="F21" s="22"/>
      <c r="G21" s="22" t="s">
        <v>557</v>
      </c>
      <c r="H21" s="42" t="s">
        <v>832</v>
      </c>
      <c r="I21" s="22" t="s">
        <v>555</v>
      </c>
      <c r="J21" s="41"/>
    </row>
    <row r="22" spans="1:10" ht="0.95" customHeight="1" thickTop="1">
      <c r="A22" s="40"/>
      <c r="B22" s="40"/>
      <c r="C22" s="40"/>
      <c r="D22" s="40"/>
      <c r="E22" s="40"/>
      <c r="F22" s="40"/>
      <c r="G22" s="40"/>
      <c r="H22" s="40"/>
      <c r="I22" s="40"/>
      <c r="J22" s="40"/>
    </row>
    <row r="23" spans="1:10" ht="18" customHeight="1">
      <c r="A23" s="53" t="s">
        <v>545</v>
      </c>
      <c r="B23" s="51" t="s">
        <v>553</v>
      </c>
      <c r="C23" s="53" t="s">
        <v>552</v>
      </c>
      <c r="D23" s="53" t="s">
        <v>2</v>
      </c>
      <c r="E23" s="293" t="s">
        <v>581</v>
      </c>
      <c r="F23" s="293"/>
      <c r="G23" s="52" t="s">
        <v>551</v>
      </c>
      <c r="H23" s="51" t="s">
        <v>3</v>
      </c>
      <c r="I23" s="51" t="s">
        <v>550</v>
      </c>
      <c r="J23" s="51" t="s">
        <v>4</v>
      </c>
    </row>
    <row r="24" spans="1:10" ht="24" customHeight="1">
      <c r="A24" s="29" t="s">
        <v>580</v>
      </c>
      <c r="B24" s="27" t="s">
        <v>544</v>
      </c>
      <c r="C24" s="29" t="s">
        <v>47</v>
      </c>
      <c r="D24" s="29" t="s">
        <v>543</v>
      </c>
      <c r="E24" s="294" t="s">
        <v>1554</v>
      </c>
      <c r="F24" s="294"/>
      <c r="G24" s="28" t="s">
        <v>45</v>
      </c>
      <c r="H24" s="50">
        <v>1</v>
      </c>
      <c r="I24" s="26"/>
      <c r="J24" s="26"/>
    </row>
    <row r="25" spans="1:10" ht="39" customHeight="1">
      <c r="A25" s="48" t="s">
        <v>567</v>
      </c>
      <c r="B25" s="49" t="s">
        <v>739</v>
      </c>
      <c r="C25" s="48" t="s">
        <v>47</v>
      </c>
      <c r="D25" s="48" t="s">
        <v>738</v>
      </c>
      <c r="E25" s="290" t="s">
        <v>564</v>
      </c>
      <c r="F25" s="290"/>
      <c r="G25" s="47" t="s">
        <v>563</v>
      </c>
      <c r="H25" s="46">
        <v>2.64E-2</v>
      </c>
      <c r="I25" s="45"/>
      <c r="J25" s="45"/>
    </row>
    <row r="26" spans="1:10" ht="39" customHeight="1">
      <c r="A26" s="48" t="s">
        <v>567</v>
      </c>
      <c r="B26" s="49" t="s">
        <v>737</v>
      </c>
      <c r="C26" s="48" t="s">
        <v>47</v>
      </c>
      <c r="D26" s="48" t="s">
        <v>736</v>
      </c>
      <c r="E26" s="290" t="s">
        <v>564</v>
      </c>
      <c r="F26" s="290"/>
      <c r="G26" s="47" t="s">
        <v>568</v>
      </c>
      <c r="H26" s="46">
        <v>6.6E-3</v>
      </c>
      <c r="I26" s="45"/>
      <c r="J26" s="45"/>
    </row>
    <row r="27" spans="1:10" ht="39" customHeight="1">
      <c r="A27" s="48" t="s">
        <v>567</v>
      </c>
      <c r="B27" s="49" t="s">
        <v>788</v>
      </c>
      <c r="C27" s="48" t="s">
        <v>47</v>
      </c>
      <c r="D27" s="48" t="s">
        <v>787</v>
      </c>
      <c r="E27" s="290" t="s">
        <v>602</v>
      </c>
      <c r="F27" s="290"/>
      <c r="G27" s="47" t="s">
        <v>77</v>
      </c>
      <c r="H27" s="46">
        <v>6.1000000000000004E-3</v>
      </c>
      <c r="I27" s="45"/>
      <c r="J27" s="45"/>
    </row>
    <row r="28" spans="1:10" ht="26.1" customHeight="1">
      <c r="A28" s="48" t="s">
        <v>567</v>
      </c>
      <c r="B28" s="49" t="s">
        <v>709</v>
      </c>
      <c r="C28" s="48" t="s">
        <v>47</v>
      </c>
      <c r="D28" s="48" t="s">
        <v>708</v>
      </c>
      <c r="E28" s="290" t="s">
        <v>587</v>
      </c>
      <c r="F28" s="290"/>
      <c r="G28" s="47" t="s">
        <v>528</v>
      </c>
      <c r="H28" s="46">
        <v>0.49199999999999999</v>
      </c>
      <c r="I28" s="45"/>
      <c r="J28" s="45"/>
    </row>
    <row r="29" spans="1:10" ht="24" customHeight="1">
      <c r="A29" s="48" t="s">
        <v>567</v>
      </c>
      <c r="B29" s="49" t="s">
        <v>670</v>
      </c>
      <c r="C29" s="48" t="s">
        <v>47</v>
      </c>
      <c r="D29" s="48" t="s">
        <v>669</v>
      </c>
      <c r="E29" s="290" t="s">
        <v>587</v>
      </c>
      <c r="F29" s="290"/>
      <c r="G29" s="47" t="s">
        <v>528</v>
      </c>
      <c r="H29" s="46">
        <v>0.73499999999999999</v>
      </c>
      <c r="I29" s="45"/>
      <c r="J29" s="45"/>
    </row>
    <row r="30" spans="1:10" ht="26.1" customHeight="1">
      <c r="A30" s="57" t="s">
        <v>599</v>
      </c>
      <c r="B30" s="58" t="s">
        <v>1605</v>
      </c>
      <c r="C30" s="57" t="s">
        <v>47</v>
      </c>
      <c r="D30" s="57" t="s">
        <v>1604</v>
      </c>
      <c r="E30" s="291" t="s">
        <v>596</v>
      </c>
      <c r="F30" s="291"/>
      <c r="G30" s="56" t="s">
        <v>59</v>
      </c>
      <c r="H30" s="55">
        <v>2</v>
      </c>
      <c r="I30" s="54"/>
      <c r="J30" s="54"/>
    </row>
    <row r="31" spans="1:10" ht="26.1" customHeight="1">
      <c r="A31" s="57" t="s">
        <v>599</v>
      </c>
      <c r="B31" s="58" t="s">
        <v>1138</v>
      </c>
      <c r="C31" s="57" t="s">
        <v>47</v>
      </c>
      <c r="D31" s="57" t="s">
        <v>1137</v>
      </c>
      <c r="E31" s="291" t="s">
        <v>596</v>
      </c>
      <c r="F31" s="291"/>
      <c r="G31" s="56" t="s">
        <v>59</v>
      </c>
      <c r="H31" s="55">
        <v>1.2273000000000001</v>
      </c>
      <c r="I31" s="54"/>
      <c r="J31" s="54"/>
    </row>
    <row r="32" spans="1:10" ht="39" customHeight="1">
      <c r="A32" s="57" t="s">
        <v>599</v>
      </c>
      <c r="B32" s="58" t="s">
        <v>1603</v>
      </c>
      <c r="C32" s="57" t="s">
        <v>47</v>
      </c>
      <c r="D32" s="57" t="s">
        <v>1602</v>
      </c>
      <c r="E32" s="291" t="s">
        <v>596</v>
      </c>
      <c r="F32" s="291"/>
      <c r="G32" s="56" t="s">
        <v>45</v>
      </c>
      <c r="H32" s="55">
        <v>0.58530000000000004</v>
      </c>
      <c r="I32" s="54"/>
      <c r="J32" s="54"/>
    </row>
    <row r="33" spans="1:10" ht="26.1" customHeight="1">
      <c r="A33" s="57" t="s">
        <v>599</v>
      </c>
      <c r="B33" s="58" t="s">
        <v>1015</v>
      </c>
      <c r="C33" s="57" t="s">
        <v>47</v>
      </c>
      <c r="D33" s="57" t="s">
        <v>1014</v>
      </c>
      <c r="E33" s="291" t="s">
        <v>596</v>
      </c>
      <c r="F33" s="291"/>
      <c r="G33" s="56" t="s">
        <v>84</v>
      </c>
      <c r="H33" s="55">
        <v>6.8000000000000005E-2</v>
      </c>
      <c r="I33" s="54"/>
      <c r="J33" s="54"/>
    </row>
    <row r="34" spans="1:10">
      <c r="A34" s="44"/>
      <c r="B34" s="44"/>
      <c r="C34" s="44"/>
      <c r="D34" s="44"/>
      <c r="E34" s="44" t="s">
        <v>562</v>
      </c>
      <c r="F34" s="43">
        <v>11.77</v>
      </c>
      <c r="G34" s="44" t="s">
        <v>561</v>
      </c>
      <c r="H34" s="43">
        <v>13.28</v>
      </c>
      <c r="I34" s="44" t="s">
        <v>560</v>
      </c>
      <c r="J34" s="43"/>
    </row>
    <row r="35" spans="1:10">
      <c r="A35" s="44"/>
      <c r="B35" s="44"/>
      <c r="C35" s="44"/>
      <c r="D35" s="44"/>
      <c r="E35" s="44" t="s">
        <v>559</v>
      </c>
      <c r="F35" s="43">
        <v>25.13</v>
      </c>
      <c r="G35" s="44"/>
      <c r="H35" s="295" t="s">
        <v>558</v>
      </c>
      <c r="I35" s="295"/>
      <c r="J35" s="43"/>
    </row>
    <row r="36" spans="1:10" ht="50.1" customHeight="1" thickBot="1">
      <c r="A36" s="22"/>
      <c r="B36" s="22"/>
      <c r="C36" s="22"/>
      <c r="D36" s="22"/>
      <c r="E36" s="22"/>
      <c r="F36" s="22"/>
      <c r="G36" s="22" t="s">
        <v>557</v>
      </c>
      <c r="H36" s="42" t="s">
        <v>591</v>
      </c>
      <c r="I36" s="22" t="s">
        <v>555</v>
      </c>
      <c r="J36" s="41"/>
    </row>
    <row r="37" spans="1:10" ht="0.95" customHeight="1" thickTop="1">
      <c r="A37" s="40"/>
      <c r="B37" s="40"/>
      <c r="C37" s="40"/>
      <c r="D37" s="40"/>
      <c r="E37" s="40"/>
      <c r="F37" s="40"/>
      <c r="G37" s="40"/>
      <c r="H37" s="40"/>
      <c r="I37" s="40"/>
      <c r="J37" s="40"/>
    </row>
    <row r="38" spans="1:10" ht="18" customHeight="1">
      <c r="A38" s="53" t="s">
        <v>542</v>
      </c>
      <c r="B38" s="51" t="s">
        <v>553</v>
      </c>
      <c r="C38" s="53" t="s">
        <v>552</v>
      </c>
      <c r="D38" s="53" t="s">
        <v>2</v>
      </c>
      <c r="E38" s="293" t="s">
        <v>581</v>
      </c>
      <c r="F38" s="293"/>
      <c r="G38" s="52" t="s">
        <v>551</v>
      </c>
      <c r="H38" s="51" t="s">
        <v>3</v>
      </c>
      <c r="I38" s="51" t="s">
        <v>550</v>
      </c>
      <c r="J38" s="51" t="s">
        <v>4</v>
      </c>
    </row>
    <row r="39" spans="1:10" ht="26.1" customHeight="1">
      <c r="A39" s="29" t="s">
        <v>580</v>
      </c>
      <c r="B39" s="27" t="s">
        <v>541</v>
      </c>
      <c r="C39" s="29" t="s">
        <v>42</v>
      </c>
      <c r="D39" s="29" t="s">
        <v>540</v>
      </c>
      <c r="E39" s="294" t="s">
        <v>1568</v>
      </c>
      <c r="F39" s="294"/>
      <c r="G39" s="28" t="s">
        <v>45</v>
      </c>
      <c r="H39" s="50">
        <v>1</v>
      </c>
      <c r="I39" s="26"/>
      <c r="J39" s="26"/>
    </row>
    <row r="40" spans="1:10" ht="65.099999999999994" customHeight="1">
      <c r="A40" s="48" t="s">
        <v>567</v>
      </c>
      <c r="B40" s="49" t="s">
        <v>1601</v>
      </c>
      <c r="C40" s="48" t="s">
        <v>47</v>
      </c>
      <c r="D40" s="48" t="s">
        <v>1600</v>
      </c>
      <c r="E40" s="290" t="s">
        <v>1591</v>
      </c>
      <c r="F40" s="290"/>
      <c r="G40" s="47" t="s">
        <v>59</v>
      </c>
      <c r="H40" s="46">
        <v>0.13250000000000001</v>
      </c>
      <c r="I40" s="45"/>
      <c r="J40" s="45"/>
    </row>
    <row r="41" spans="1:10" ht="26.1" customHeight="1">
      <c r="A41" s="48" t="s">
        <v>567</v>
      </c>
      <c r="B41" s="49" t="s">
        <v>167</v>
      </c>
      <c r="C41" s="48" t="s">
        <v>47</v>
      </c>
      <c r="D41" s="48" t="s">
        <v>166</v>
      </c>
      <c r="E41" s="290" t="s">
        <v>975</v>
      </c>
      <c r="F41" s="290"/>
      <c r="G41" s="47" t="s">
        <v>45</v>
      </c>
      <c r="H41" s="46">
        <v>5.0648999999999997</v>
      </c>
      <c r="I41" s="45"/>
      <c r="J41" s="45"/>
    </row>
    <row r="42" spans="1:10" ht="39" customHeight="1">
      <c r="A42" s="48" t="s">
        <v>567</v>
      </c>
      <c r="B42" s="49" t="s">
        <v>1599</v>
      </c>
      <c r="C42" s="48" t="s">
        <v>47</v>
      </c>
      <c r="D42" s="48" t="s">
        <v>1598</v>
      </c>
      <c r="E42" s="290" t="s">
        <v>1001</v>
      </c>
      <c r="F42" s="290"/>
      <c r="G42" s="47" t="s">
        <v>45</v>
      </c>
      <c r="H42" s="46">
        <v>9.2999999999999992E-3</v>
      </c>
      <c r="I42" s="45"/>
      <c r="J42" s="45"/>
    </row>
    <row r="43" spans="1:10" ht="39" customHeight="1">
      <c r="A43" s="48" t="s">
        <v>567</v>
      </c>
      <c r="B43" s="49" t="s">
        <v>1597</v>
      </c>
      <c r="C43" s="48" t="s">
        <v>47</v>
      </c>
      <c r="D43" s="48" t="s">
        <v>1596</v>
      </c>
      <c r="E43" s="290" t="s">
        <v>1271</v>
      </c>
      <c r="F43" s="290"/>
      <c r="G43" s="47" t="s">
        <v>59</v>
      </c>
      <c r="H43" s="46">
        <v>0.13250000000000001</v>
      </c>
      <c r="I43" s="45"/>
      <c r="J43" s="45"/>
    </row>
    <row r="44" spans="1:10" ht="51.95" customHeight="1">
      <c r="A44" s="48" t="s">
        <v>567</v>
      </c>
      <c r="B44" s="49" t="s">
        <v>1595</v>
      </c>
      <c r="C44" s="48" t="s">
        <v>47</v>
      </c>
      <c r="D44" s="48" t="s">
        <v>1594</v>
      </c>
      <c r="E44" s="290" t="s">
        <v>1041</v>
      </c>
      <c r="F44" s="290"/>
      <c r="G44" s="47" t="s">
        <v>45</v>
      </c>
      <c r="H44" s="46">
        <v>1.7192000000000001</v>
      </c>
      <c r="I44" s="45"/>
      <c r="J44" s="45"/>
    </row>
    <row r="45" spans="1:10" ht="65.099999999999994" customHeight="1">
      <c r="A45" s="48" t="s">
        <v>567</v>
      </c>
      <c r="B45" s="49" t="s">
        <v>1593</v>
      </c>
      <c r="C45" s="48" t="s">
        <v>47</v>
      </c>
      <c r="D45" s="48" t="s">
        <v>1592</v>
      </c>
      <c r="E45" s="290" t="s">
        <v>1591</v>
      </c>
      <c r="F45" s="290"/>
      <c r="G45" s="47" t="s">
        <v>59</v>
      </c>
      <c r="H45" s="46">
        <v>0.17219999999999999</v>
      </c>
      <c r="I45" s="45"/>
      <c r="J45" s="45"/>
    </row>
    <row r="46" spans="1:10" ht="51.95" customHeight="1">
      <c r="A46" s="48" t="s">
        <v>567</v>
      </c>
      <c r="B46" s="49" t="s">
        <v>1590</v>
      </c>
      <c r="C46" s="48" t="s">
        <v>47</v>
      </c>
      <c r="D46" s="48" t="s">
        <v>1589</v>
      </c>
      <c r="E46" s="290" t="s">
        <v>1588</v>
      </c>
      <c r="F46" s="290"/>
      <c r="G46" s="47" t="s">
        <v>55</v>
      </c>
      <c r="H46" s="46">
        <v>6.6199999999999995E-2</v>
      </c>
      <c r="I46" s="45"/>
      <c r="J46" s="45"/>
    </row>
    <row r="47" spans="1:10" ht="39" customHeight="1">
      <c r="A47" s="48" t="s">
        <v>567</v>
      </c>
      <c r="B47" s="49" t="s">
        <v>1587</v>
      </c>
      <c r="C47" s="48" t="s">
        <v>47</v>
      </c>
      <c r="D47" s="48" t="s">
        <v>1586</v>
      </c>
      <c r="E47" s="290" t="s">
        <v>1585</v>
      </c>
      <c r="F47" s="290"/>
      <c r="G47" s="47" t="s">
        <v>55</v>
      </c>
      <c r="H47" s="46">
        <v>0.13250000000000001</v>
      </c>
      <c r="I47" s="45"/>
      <c r="J47" s="45"/>
    </row>
    <row r="48" spans="1:10" ht="39" customHeight="1">
      <c r="A48" s="48" t="s">
        <v>567</v>
      </c>
      <c r="B48" s="49" t="s">
        <v>1584</v>
      </c>
      <c r="C48" s="48" t="s">
        <v>47</v>
      </c>
      <c r="D48" s="48" t="s">
        <v>1583</v>
      </c>
      <c r="E48" s="290" t="s">
        <v>1554</v>
      </c>
      <c r="F48" s="290"/>
      <c r="G48" s="47" t="s">
        <v>45</v>
      </c>
      <c r="H48" s="46">
        <v>0.51359999999999995</v>
      </c>
      <c r="I48" s="45"/>
      <c r="J48" s="45"/>
    </row>
    <row r="49" spans="1:10" ht="39" customHeight="1">
      <c r="A49" s="48" t="s">
        <v>567</v>
      </c>
      <c r="B49" s="49" t="s">
        <v>1582</v>
      </c>
      <c r="C49" s="48" t="s">
        <v>47</v>
      </c>
      <c r="D49" s="48" t="s">
        <v>1581</v>
      </c>
      <c r="E49" s="290" t="s">
        <v>1271</v>
      </c>
      <c r="F49" s="290"/>
      <c r="G49" s="47" t="s">
        <v>59</v>
      </c>
      <c r="H49" s="46">
        <v>0.17219999999999999</v>
      </c>
      <c r="I49" s="45"/>
      <c r="J49" s="45"/>
    </row>
    <row r="50" spans="1:10" ht="51.95" customHeight="1">
      <c r="A50" s="48" t="s">
        <v>567</v>
      </c>
      <c r="B50" s="49" t="s">
        <v>1580</v>
      </c>
      <c r="C50" s="48" t="s">
        <v>47</v>
      </c>
      <c r="D50" s="48" t="s">
        <v>1579</v>
      </c>
      <c r="E50" s="290" t="s">
        <v>1024</v>
      </c>
      <c r="F50" s="290"/>
      <c r="G50" s="47" t="s">
        <v>45</v>
      </c>
      <c r="H50" s="46">
        <v>1.7192000000000001</v>
      </c>
      <c r="I50" s="45"/>
      <c r="J50" s="45"/>
    </row>
    <row r="51" spans="1:10" ht="39" customHeight="1">
      <c r="A51" s="48" t="s">
        <v>567</v>
      </c>
      <c r="B51" s="49" t="s">
        <v>1578</v>
      </c>
      <c r="C51" s="48" t="s">
        <v>47</v>
      </c>
      <c r="D51" s="48" t="s">
        <v>1577</v>
      </c>
      <c r="E51" s="290" t="s">
        <v>1055</v>
      </c>
      <c r="F51" s="290"/>
      <c r="G51" s="47" t="s">
        <v>45</v>
      </c>
      <c r="H51" s="46">
        <v>0.153</v>
      </c>
      <c r="I51" s="45"/>
      <c r="J51" s="45"/>
    </row>
    <row r="52" spans="1:10" ht="39" customHeight="1">
      <c r="A52" s="48" t="s">
        <v>567</v>
      </c>
      <c r="B52" s="49" t="s">
        <v>1576</v>
      </c>
      <c r="C52" s="48" t="s">
        <v>145</v>
      </c>
      <c r="D52" s="48" t="s">
        <v>1575</v>
      </c>
      <c r="E52" s="290" t="s">
        <v>1049</v>
      </c>
      <c r="F52" s="290"/>
      <c r="G52" s="47" t="s">
        <v>148</v>
      </c>
      <c r="H52" s="46">
        <v>6.6199999999999995E-2</v>
      </c>
      <c r="I52" s="45"/>
      <c r="J52" s="45"/>
    </row>
    <row r="53" spans="1:10" ht="24" customHeight="1">
      <c r="A53" s="48" t="s">
        <v>567</v>
      </c>
      <c r="B53" s="49" t="s">
        <v>633</v>
      </c>
      <c r="C53" s="48" t="s">
        <v>47</v>
      </c>
      <c r="D53" s="48" t="s">
        <v>632</v>
      </c>
      <c r="E53" s="290" t="s">
        <v>631</v>
      </c>
      <c r="F53" s="290"/>
      <c r="G53" s="47" t="s">
        <v>77</v>
      </c>
      <c r="H53" s="46">
        <v>4.0399999999999998E-2</v>
      </c>
      <c r="I53" s="45"/>
      <c r="J53" s="45"/>
    </row>
    <row r="54" spans="1:10" ht="39" customHeight="1">
      <c r="A54" s="48" t="s">
        <v>567</v>
      </c>
      <c r="B54" s="49" t="s">
        <v>1574</v>
      </c>
      <c r="C54" s="48" t="s">
        <v>47</v>
      </c>
      <c r="D54" s="48" t="s">
        <v>1573</v>
      </c>
      <c r="E54" s="290" t="s">
        <v>1271</v>
      </c>
      <c r="F54" s="290"/>
      <c r="G54" s="47" t="s">
        <v>59</v>
      </c>
      <c r="H54" s="46">
        <v>6.6199999999999995E-2</v>
      </c>
      <c r="I54" s="45"/>
      <c r="J54" s="45"/>
    </row>
    <row r="55" spans="1:10" ht="78" customHeight="1">
      <c r="A55" s="48" t="s">
        <v>567</v>
      </c>
      <c r="B55" s="49" t="s">
        <v>1572</v>
      </c>
      <c r="C55" s="48" t="s">
        <v>47</v>
      </c>
      <c r="D55" s="48" t="s">
        <v>1571</v>
      </c>
      <c r="E55" s="290" t="s">
        <v>1078</v>
      </c>
      <c r="F55" s="290"/>
      <c r="G55" s="47" t="s">
        <v>45</v>
      </c>
      <c r="H55" s="46">
        <v>6.6199999999999995E-2</v>
      </c>
      <c r="I55" s="45"/>
      <c r="J55" s="45"/>
    </row>
    <row r="56" spans="1:10" ht="39" customHeight="1">
      <c r="A56" s="48" t="s">
        <v>567</v>
      </c>
      <c r="B56" s="49" t="s">
        <v>1570</v>
      </c>
      <c r="C56" s="48" t="s">
        <v>47</v>
      </c>
      <c r="D56" s="48" t="s">
        <v>1569</v>
      </c>
      <c r="E56" s="290" t="s">
        <v>1568</v>
      </c>
      <c r="F56" s="290"/>
      <c r="G56" s="47" t="s">
        <v>45</v>
      </c>
      <c r="H56" s="46">
        <v>0.59109999999999996</v>
      </c>
      <c r="I56" s="45"/>
      <c r="J56" s="45"/>
    </row>
    <row r="57" spans="1:10" ht="39" customHeight="1">
      <c r="A57" s="48" t="s">
        <v>567</v>
      </c>
      <c r="B57" s="49" t="s">
        <v>1567</v>
      </c>
      <c r="C57" s="48" t="s">
        <v>47</v>
      </c>
      <c r="D57" s="48" t="s">
        <v>1566</v>
      </c>
      <c r="E57" s="290" t="s">
        <v>1565</v>
      </c>
      <c r="F57" s="290"/>
      <c r="G57" s="47" t="s">
        <v>77</v>
      </c>
      <c r="H57" s="46">
        <v>4.1700000000000001E-2</v>
      </c>
      <c r="I57" s="45"/>
      <c r="J57" s="45"/>
    </row>
    <row r="58" spans="1:10" ht="26.1" customHeight="1">
      <c r="A58" s="48" t="s">
        <v>567</v>
      </c>
      <c r="B58" s="49" t="s">
        <v>1564</v>
      </c>
      <c r="C58" s="48" t="s">
        <v>47</v>
      </c>
      <c r="D58" s="48" t="s">
        <v>1563</v>
      </c>
      <c r="E58" s="290" t="s">
        <v>639</v>
      </c>
      <c r="F58" s="290"/>
      <c r="G58" s="47" t="s">
        <v>77</v>
      </c>
      <c r="H58" s="46">
        <v>1.06E-2</v>
      </c>
      <c r="I58" s="45"/>
      <c r="J58" s="45"/>
    </row>
    <row r="59" spans="1:10" ht="39" customHeight="1">
      <c r="A59" s="48" t="s">
        <v>567</v>
      </c>
      <c r="B59" s="49" t="s">
        <v>1562</v>
      </c>
      <c r="C59" s="48" t="s">
        <v>47</v>
      </c>
      <c r="D59" s="48" t="s">
        <v>1561</v>
      </c>
      <c r="E59" s="290" t="s">
        <v>1271</v>
      </c>
      <c r="F59" s="290"/>
      <c r="G59" s="47" t="s">
        <v>55</v>
      </c>
      <c r="H59" s="46">
        <v>6.6199999999999995E-2</v>
      </c>
      <c r="I59" s="45"/>
      <c r="J59" s="45"/>
    </row>
    <row r="60" spans="1:10" ht="39" customHeight="1">
      <c r="A60" s="48" t="s">
        <v>567</v>
      </c>
      <c r="B60" s="49" t="s">
        <v>1560</v>
      </c>
      <c r="C60" s="48" t="s">
        <v>47</v>
      </c>
      <c r="D60" s="48" t="s">
        <v>1559</v>
      </c>
      <c r="E60" s="290" t="s">
        <v>1001</v>
      </c>
      <c r="F60" s="290"/>
      <c r="G60" s="47" t="s">
        <v>45</v>
      </c>
      <c r="H60" s="46">
        <v>1.5111000000000001</v>
      </c>
      <c r="I60" s="45"/>
      <c r="J60" s="45"/>
    </row>
    <row r="61" spans="1:10" ht="39" customHeight="1">
      <c r="A61" s="48" t="s">
        <v>567</v>
      </c>
      <c r="B61" s="49" t="s">
        <v>1558</v>
      </c>
      <c r="C61" s="48" t="s">
        <v>47</v>
      </c>
      <c r="D61" s="48" t="s">
        <v>1557</v>
      </c>
      <c r="E61" s="290" t="s">
        <v>1554</v>
      </c>
      <c r="F61" s="290"/>
      <c r="G61" s="47" t="s">
        <v>45</v>
      </c>
      <c r="H61" s="46">
        <v>0.62549999999999994</v>
      </c>
      <c r="I61" s="45"/>
      <c r="J61" s="45"/>
    </row>
    <row r="62" spans="1:10" ht="39" customHeight="1">
      <c r="A62" s="48" t="s">
        <v>567</v>
      </c>
      <c r="B62" s="49" t="s">
        <v>1556</v>
      </c>
      <c r="C62" s="48" t="s">
        <v>47</v>
      </c>
      <c r="D62" s="48" t="s">
        <v>1555</v>
      </c>
      <c r="E62" s="290" t="s">
        <v>1554</v>
      </c>
      <c r="F62" s="290"/>
      <c r="G62" s="47" t="s">
        <v>45</v>
      </c>
      <c r="H62" s="46">
        <v>0.80230000000000001</v>
      </c>
      <c r="I62" s="45"/>
      <c r="J62" s="45"/>
    </row>
    <row r="63" spans="1:10" ht="39" customHeight="1">
      <c r="A63" s="48" t="s">
        <v>567</v>
      </c>
      <c r="B63" s="49" t="s">
        <v>1553</v>
      </c>
      <c r="C63" s="48" t="s">
        <v>47</v>
      </c>
      <c r="D63" s="48" t="s">
        <v>1552</v>
      </c>
      <c r="E63" s="290" t="s">
        <v>1271</v>
      </c>
      <c r="F63" s="290"/>
      <c r="G63" s="47" t="s">
        <v>59</v>
      </c>
      <c r="H63" s="46">
        <v>0.67549999999999999</v>
      </c>
      <c r="I63" s="45"/>
      <c r="J63" s="45"/>
    </row>
    <row r="64" spans="1:10">
      <c r="A64" s="44"/>
      <c r="B64" s="44"/>
      <c r="C64" s="44"/>
      <c r="D64" s="44"/>
      <c r="E64" s="44" t="s">
        <v>562</v>
      </c>
      <c r="F64" s="43">
        <v>86.81</v>
      </c>
      <c r="G64" s="44" t="s">
        <v>561</v>
      </c>
      <c r="H64" s="43">
        <v>97.88</v>
      </c>
      <c r="I64" s="44" t="s">
        <v>560</v>
      </c>
      <c r="J64" s="43"/>
    </row>
    <row r="65" spans="1:10">
      <c r="A65" s="44"/>
      <c r="B65" s="44"/>
      <c r="C65" s="44"/>
      <c r="D65" s="44"/>
      <c r="E65" s="44" t="s">
        <v>559</v>
      </c>
      <c r="F65" s="43">
        <v>224.43</v>
      </c>
      <c r="G65" s="44"/>
      <c r="H65" s="295" t="s">
        <v>558</v>
      </c>
      <c r="I65" s="295"/>
      <c r="J65" s="43"/>
    </row>
    <row r="66" spans="1:10" ht="50.1" customHeight="1" thickBot="1">
      <c r="A66" s="22"/>
      <c r="B66" s="22"/>
      <c r="C66" s="22"/>
      <c r="D66" s="22"/>
      <c r="E66" s="22"/>
      <c r="F66" s="22"/>
      <c r="G66" s="22" t="s">
        <v>557</v>
      </c>
      <c r="H66" s="42" t="s">
        <v>1551</v>
      </c>
      <c r="I66" s="22" t="s">
        <v>555</v>
      </c>
      <c r="J66" s="41"/>
    </row>
    <row r="67" spans="1:10" ht="0.95" customHeight="1" thickTop="1">
      <c r="A67" s="40"/>
      <c r="B67" s="40"/>
      <c r="C67" s="40"/>
      <c r="D67" s="40"/>
      <c r="E67" s="40"/>
      <c r="F67" s="40"/>
      <c r="G67" s="40"/>
      <c r="H67" s="40"/>
      <c r="I67" s="40"/>
      <c r="J67" s="40"/>
    </row>
    <row r="68" spans="1:10" ht="18" customHeight="1">
      <c r="A68" s="53" t="s">
        <v>539</v>
      </c>
      <c r="B68" s="51" t="s">
        <v>553</v>
      </c>
      <c r="C68" s="53" t="s">
        <v>552</v>
      </c>
      <c r="D68" s="53" t="s">
        <v>2</v>
      </c>
      <c r="E68" s="293" t="s">
        <v>581</v>
      </c>
      <c r="F68" s="293"/>
      <c r="G68" s="52" t="s">
        <v>551</v>
      </c>
      <c r="H68" s="51" t="s">
        <v>3</v>
      </c>
      <c r="I68" s="51" t="s">
        <v>550</v>
      </c>
      <c r="J68" s="51" t="s">
        <v>4</v>
      </c>
    </row>
    <row r="69" spans="1:10" ht="24" customHeight="1">
      <c r="A69" s="29" t="s">
        <v>580</v>
      </c>
      <c r="B69" s="27" t="s">
        <v>43</v>
      </c>
      <c r="C69" s="29" t="s">
        <v>42</v>
      </c>
      <c r="D69" s="29" t="s">
        <v>538</v>
      </c>
      <c r="E69" s="294" t="s">
        <v>579</v>
      </c>
      <c r="F69" s="294"/>
      <c r="G69" s="28" t="s">
        <v>40</v>
      </c>
      <c r="H69" s="50">
        <v>1</v>
      </c>
      <c r="I69" s="26"/>
      <c r="J69" s="26"/>
    </row>
    <row r="70" spans="1:10" ht="26.1" customHeight="1">
      <c r="A70" s="48" t="s">
        <v>567</v>
      </c>
      <c r="B70" s="49" t="s">
        <v>578</v>
      </c>
      <c r="C70" s="48" t="s">
        <v>47</v>
      </c>
      <c r="D70" s="48" t="s">
        <v>577</v>
      </c>
      <c r="E70" s="290" t="s">
        <v>564</v>
      </c>
      <c r="F70" s="290"/>
      <c r="G70" s="47" t="s">
        <v>563</v>
      </c>
      <c r="H70" s="46">
        <v>8</v>
      </c>
      <c r="I70" s="45"/>
      <c r="J70" s="45"/>
    </row>
    <row r="71" spans="1:10" ht="65.099999999999994" customHeight="1">
      <c r="A71" s="48" t="s">
        <v>567</v>
      </c>
      <c r="B71" s="49" t="s">
        <v>576</v>
      </c>
      <c r="C71" s="48" t="s">
        <v>47</v>
      </c>
      <c r="D71" s="48" t="s">
        <v>575</v>
      </c>
      <c r="E71" s="290" t="s">
        <v>564</v>
      </c>
      <c r="F71" s="290"/>
      <c r="G71" s="47" t="s">
        <v>563</v>
      </c>
      <c r="H71" s="46">
        <v>8</v>
      </c>
      <c r="I71" s="45"/>
      <c r="J71" s="45"/>
    </row>
    <row r="72" spans="1:10" ht="65.099999999999994" customHeight="1">
      <c r="A72" s="48" t="s">
        <v>567</v>
      </c>
      <c r="B72" s="49" t="s">
        <v>574</v>
      </c>
      <c r="C72" s="48" t="s">
        <v>47</v>
      </c>
      <c r="D72" s="48" t="s">
        <v>573</v>
      </c>
      <c r="E72" s="290" t="s">
        <v>564</v>
      </c>
      <c r="F72" s="290"/>
      <c r="G72" s="47" t="s">
        <v>563</v>
      </c>
      <c r="H72" s="46">
        <v>8</v>
      </c>
      <c r="I72" s="45"/>
      <c r="J72" s="45"/>
    </row>
    <row r="73" spans="1:10" ht="65.099999999999994" customHeight="1">
      <c r="A73" s="48" t="s">
        <v>567</v>
      </c>
      <c r="B73" s="49" t="s">
        <v>572</v>
      </c>
      <c r="C73" s="48" t="s">
        <v>47</v>
      </c>
      <c r="D73" s="48" t="s">
        <v>571</v>
      </c>
      <c r="E73" s="290" t="s">
        <v>564</v>
      </c>
      <c r="F73" s="290"/>
      <c r="G73" s="47" t="s">
        <v>563</v>
      </c>
      <c r="H73" s="46">
        <v>8</v>
      </c>
      <c r="I73" s="45"/>
      <c r="J73" s="45"/>
    </row>
    <row r="74" spans="1:10" ht="51.95" customHeight="1">
      <c r="A74" s="48" t="s">
        <v>567</v>
      </c>
      <c r="B74" s="49" t="s">
        <v>570</v>
      </c>
      <c r="C74" s="48" t="s">
        <v>47</v>
      </c>
      <c r="D74" s="48" t="s">
        <v>569</v>
      </c>
      <c r="E74" s="290" t="s">
        <v>564</v>
      </c>
      <c r="F74" s="290"/>
      <c r="G74" s="47" t="s">
        <v>568</v>
      </c>
      <c r="H74" s="46">
        <v>11</v>
      </c>
      <c r="I74" s="45"/>
      <c r="J74" s="45"/>
    </row>
    <row r="75" spans="1:10" ht="65.099999999999994" customHeight="1">
      <c r="A75" s="48" t="s">
        <v>567</v>
      </c>
      <c r="B75" s="49" t="s">
        <v>566</v>
      </c>
      <c r="C75" s="48" t="s">
        <v>47</v>
      </c>
      <c r="D75" s="48" t="s">
        <v>565</v>
      </c>
      <c r="E75" s="290" t="s">
        <v>564</v>
      </c>
      <c r="F75" s="290"/>
      <c r="G75" s="47" t="s">
        <v>563</v>
      </c>
      <c r="H75" s="46">
        <v>8</v>
      </c>
      <c r="I75" s="45"/>
      <c r="J75" s="45"/>
    </row>
    <row r="76" spans="1:10">
      <c r="A76" s="44"/>
      <c r="B76" s="44"/>
      <c r="C76" s="44"/>
      <c r="D76" s="44"/>
      <c r="E76" s="44" t="s">
        <v>562</v>
      </c>
      <c r="F76" s="43">
        <v>594.75</v>
      </c>
      <c r="G76" s="44" t="s">
        <v>561</v>
      </c>
      <c r="H76" s="43">
        <v>670.48</v>
      </c>
      <c r="I76" s="44" t="s">
        <v>560</v>
      </c>
      <c r="J76" s="43"/>
    </row>
    <row r="77" spans="1:10">
      <c r="A77" s="44"/>
      <c r="B77" s="44"/>
      <c r="C77" s="44"/>
      <c r="D77" s="44"/>
      <c r="E77" s="44" t="s">
        <v>559</v>
      </c>
      <c r="F77" s="43">
        <v>2185.58</v>
      </c>
      <c r="G77" s="44"/>
      <c r="H77" s="295" t="s">
        <v>558</v>
      </c>
      <c r="I77" s="295"/>
      <c r="J77" s="43"/>
    </row>
    <row r="78" spans="1:10" ht="50.1" customHeight="1" thickBot="1">
      <c r="A78" s="22"/>
      <c r="B78" s="22"/>
      <c r="C78" s="22"/>
      <c r="D78" s="22"/>
      <c r="E78" s="22"/>
      <c r="F78" s="22"/>
      <c r="G78" s="22" t="s">
        <v>557</v>
      </c>
      <c r="H78" s="42" t="s">
        <v>556</v>
      </c>
      <c r="I78" s="22" t="s">
        <v>555</v>
      </c>
      <c r="J78" s="41"/>
    </row>
    <row r="79" spans="1:10" ht="0.95" customHeight="1" thickTop="1">
      <c r="A79" s="40"/>
      <c r="B79" s="40"/>
      <c r="C79" s="40"/>
      <c r="D79" s="40"/>
      <c r="E79" s="40"/>
      <c r="F79" s="40"/>
      <c r="G79" s="40"/>
      <c r="H79" s="40"/>
      <c r="I79" s="40"/>
      <c r="J79" s="40"/>
    </row>
    <row r="80" spans="1:10" ht="24" customHeight="1">
      <c r="A80" s="34" t="s">
        <v>8</v>
      </c>
      <c r="B80" s="34"/>
      <c r="C80" s="34"/>
      <c r="D80" s="34" t="s">
        <v>9</v>
      </c>
      <c r="E80" s="34"/>
      <c r="F80" s="292"/>
      <c r="G80" s="292"/>
      <c r="H80" s="32"/>
      <c r="I80" s="34"/>
      <c r="J80" s="31"/>
    </row>
    <row r="81" spans="1:10" ht="18" customHeight="1">
      <c r="A81" s="53" t="s">
        <v>537</v>
      </c>
      <c r="B81" s="51" t="s">
        <v>553</v>
      </c>
      <c r="C81" s="53" t="s">
        <v>552</v>
      </c>
      <c r="D81" s="53" t="s">
        <v>2</v>
      </c>
      <c r="E81" s="293" t="s">
        <v>581</v>
      </c>
      <c r="F81" s="293"/>
      <c r="G81" s="52" t="s">
        <v>551</v>
      </c>
      <c r="H81" s="51" t="s">
        <v>3</v>
      </c>
      <c r="I81" s="51" t="s">
        <v>550</v>
      </c>
      <c r="J81" s="51" t="s">
        <v>4</v>
      </c>
    </row>
    <row r="82" spans="1:10" ht="26.1" customHeight="1">
      <c r="A82" s="29" t="s">
        <v>580</v>
      </c>
      <c r="B82" s="27" t="s">
        <v>536</v>
      </c>
      <c r="C82" s="29" t="s">
        <v>47</v>
      </c>
      <c r="D82" s="29" t="s">
        <v>535</v>
      </c>
      <c r="E82" s="294" t="s">
        <v>587</v>
      </c>
      <c r="F82" s="294"/>
      <c r="G82" s="28" t="s">
        <v>528</v>
      </c>
      <c r="H82" s="50">
        <v>1</v>
      </c>
      <c r="I82" s="26"/>
      <c r="J82" s="26"/>
    </row>
    <row r="83" spans="1:10" ht="26.1" customHeight="1">
      <c r="A83" s="48" t="s">
        <v>567</v>
      </c>
      <c r="B83" s="49" t="s">
        <v>1550</v>
      </c>
      <c r="C83" s="48" t="s">
        <v>47</v>
      </c>
      <c r="D83" s="48" t="s">
        <v>1549</v>
      </c>
      <c r="E83" s="290" t="s">
        <v>587</v>
      </c>
      <c r="F83" s="290"/>
      <c r="G83" s="47" t="s">
        <v>528</v>
      </c>
      <c r="H83" s="46">
        <v>1</v>
      </c>
      <c r="I83" s="45"/>
      <c r="J83" s="45"/>
    </row>
    <row r="84" spans="1:10" ht="26.1" customHeight="1">
      <c r="A84" s="57" t="s">
        <v>599</v>
      </c>
      <c r="B84" s="58" t="s">
        <v>1525</v>
      </c>
      <c r="C84" s="57" t="s">
        <v>47</v>
      </c>
      <c r="D84" s="57" t="s">
        <v>1524</v>
      </c>
      <c r="E84" s="291" t="s">
        <v>1517</v>
      </c>
      <c r="F84" s="291"/>
      <c r="G84" s="56" t="s">
        <v>528</v>
      </c>
      <c r="H84" s="55">
        <v>1</v>
      </c>
      <c r="I84" s="54"/>
      <c r="J84" s="54"/>
    </row>
    <row r="85" spans="1:10" ht="26.1" customHeight="1">
      <c r="A85" s="57" t="s">
        <v>599</v>
      </c>
      <c r="B85" s="58" t="s">
        <v>1529</v>
      </c>
      <c r="C85" s="57" t="s">
        <v>47</v>
      </c>
      <c r="D85" s="57" t="s">
        <v>1528</v>
      </c>
      <c r="E85" s="291" t="s">
        <v>1517</v>
      </c>
      <c r="F85" s="291"/>
      <c r="G85" s="56" t="s">
        <v>528</v>
      </c>
      <c r="H85" s="55">
        <v>1</v>
      </c>
      <c r="I85" s="54"/>
      <c r="J85" s="54"/>
    </row>
    <row r="86" spans="1:10" ht="26.1" customHeight="1">
      <c r="A86" s="57" t="s">
        <v>599</v>
      </c>
      <c r="B86" s="58" t="s">
        <v>1548</v>
      </c>
      <c r="C86" s="57" t="s">
        <v>47</v>
      </c>
      <c r="D86" s="57" t="s">
        <v>1547</v>
      </c>
      <c r="E86" s="291" t="s">
        <v>1517</v>
      </c>
      <c r="F86" s="291"/>
      <c r="G86" s="56" t="s">
        <v>528</v>
      </c>
      <c r="H86" s="55">
        <v>1</v>
      </c>
      <c r="I86" s="54"/>
      <c r="J86" s="54"/>
    </row>
    <row r="87" spans="1:10" ht="26.1" customHeight="1">
      <c r="A87" s="57" t="s">
        <v>599</v>
      </c>
      <c r="B87" s="58" t="s">
        <v>1546</v>
      </c>
      <c r="C87" s="57" t="s">
        <v>47</v>
      </c>
      <c r="D87" s="57" t="s">
        <v>1545</v>
      </c>
      <c r="E87" s="291" t="s">
        <v>1517</v>
      </c>
      <c r="F87" s="291"/>
      <c r="G87" s="56" t="s">
        <v>528</v>
      </c>
      <c r="H87" s="55">
        <v>1</v>
      </c>
      <c r="I87" s="54"/>
      <c r="J87" s="54"/>
    </row>
    <row r="88" spans="1:10" ht="24" customHeight="1">
      <c r="A88" s="57" t="s">
        <v>599</v>
      </c>
      <c r="B88" s="58" t="s">
        <v>1544</v>
      </c>
      <c r="C88" s="57" t="s">
        <v>47</v>
      </c>
      <c r="D88" s="57" t="s">
        <v>1543</v>
      </c>
      <c r="E88" s="291" t="s">
        <v>615</v>
      </c>
      <c r="F88" s="291"/>
      <c r="G88" s="56" t="s">
        <v>528</v>
      </c>
      <c r="H88" s="55">
        <v>1</v>
      </c>
      <c r="I88" s="54"/>
      <c r="J88" s="54"/>
    </row>
    <row r="89" spans="1:10" ht="26.1" customHeight="1">
      <c r="A89" s="57" t="s">
        <v>599</v>
      </c>
      <c r="B89" s="58" t="s">
        <v>1531</v>
      </c>
      <c r="C89" s="57" t="s">
        <v>47</v>
      </c>
      <c r="D89" s="57" t="s">
        <v>1530</v>
      </c>
      <c r="E89" s="291" t="s">
        <v>1517</v>
      </c>
      <c r="F89" s="291"/>
      <c r="G89" s="56" t="s">
        <v>528</v>
      </c>
      <c r="H89" s="55">
        <v>1</v>
      </c>
      <c r="I89" s="54"/>
      <c r="J89" s="54"/>
    </row>
    <row r="90" spans="1:10">
      <c r="A90" s="44"/>
      <c r="B90" s="44"/>
      <c r="C90" s="44"/>
      <c r="D90" s="44"/>
      <c r="E90" s="44" t="s">
        <v>562</v>
      </c>
      <c r="F90" s="43">
        <v>59.62</v>
      </c>
      <c r="G90" s="44" t="s">
        <v>561</v>
      </c>
      <c r="H90" s="43">
        <v>67.22</v>
      </c>
      <c r="I90" s="44" t="s">
        <v>560</v>
      </c>
      <c r="J90" s="43"/>
    </row>
    <row r="91" spans="1:10">
      <c r="A91" s="44"/>
      <c r="B91" s="44"/>
      <c r="C91" s="44"/>
      <c r="D91" s="44"/>
      <c r="E91" s="44" t="s">
        <v>559</v>
      </c>
      <c r="F91" s="43">
        <v>33.340000000000003</v>
      </c>
      <c r="G91" s="44"/>
      <c r="H91" s="295" t="s">
        <v>558</v>
      </c>
      <c r="I91" s="295"/>
      <c r="J91" s="43"/>
    </row>
    <row r="92" spans="1:10" ht="50.1" customHeight="1" thickBot="1">
      <c r="A92" s="22"/>
      <c r="B92" s="22"/>
      <c r="C92" s="22"/>
      <c r="D92" s="22"/>
      <c r="E92" s="22"/>
      <c r="F92" s="22"/>
      <c r="G92" s="22" t="s">
        <v>557</v>
      </c>
      <c r="H92" s="42" t="s">
        <v>1542</v>
      </c>
      <c r="I92" s="22" t="s">
        <v>555</v>
      </c>
      <c r="J92" s="41"/>
    </row>
    <row r="93" spans="1:10" ht="0.95" customHeight="1" thickTop="1">
      <c r="A93" s="40"/>
      <c r="B93" s="40"/>
      <c r="C93" s="40"/>
      <c r="D93" s="40"/>
      <c r="E93" s="40"/>
      <c r="F93" s="40"/>
      <c r="G93" s="40"/>
      <c r="H93" s="40"/>
      <c r="I93" s="40"/>
      <c r="J93" s="40"/>
    </row>
    <row r="94" spans="1:10" ht="18" customHeight="1">
      <c r="A94" s="53" t="s">
        <v>534</v>
      </c>
      <c r="B94" s="51" t="s">
        <v>553</v>
      </c>
      <c r="C94" s="53" t="s">
        <v>552</v>
      </c>
      <c r="D94" s="53" t="s">
        <v>2</v>
      </c>
      <c r="E94" s="293" t="s">
        <v>581</v>
      </c>
      <c r="F94" s="293"/>
      <c r="G94" s="52" t="s">
        <v>551</v>
      </c>
      <c r="H94" s="51" t="s">
        <v>3</v>
      </c>
      <c r="I94" s="51" t="s">
        <v>550</v>
      </c>
      <c r="J94" s="51" t="s">
        <v>4</v>
      </c>
    </row>
    <row r="95" spans="1:10" ht="24" customHeight="1">
      <c r="A95" s="29" t="s">
        <v>580</v>
      </c>
      <c r="B95" s="27" t="s">
        <v>533</v>
      </c>
      <c r="C95" s="29" t="s">
        <v>47</v>
      </c>
      <c r="D95" s="29" t="s">
        <v>532</v>
      </c>
      <c r="E95" s="294" t="s">
        <v>587</v>
      </c>
      <c r="F95" s="294"/>
      <c r="G95" s="28" t="s">
        <v>528</v>
      </c>
      <c r="H95" s="50">
        <v>1</v>
      </c>
      <c r="I95" s="26"/>
      <c r="J95" s="26"/>
    </row>
    <row r="96" spans="1:10" ht="26.1" customHeight="1">
      <c r="A96" s="48" t="s">
        <v>567</v>
      </c>
      <c r="B96" s="49" t="s">
        <v>1541</v>
      </c>
      <c r="C96" s="48" t="s">
        <v>47</v>
      </c>
      <c r="D96" s="48" t="s">
        <v>1540</v>
      </c>
      <c r="E96" s="290" t="s">
        <v>587</v>
      </c>
      <c r="F96" s="290"/>
      <c r="G96" s="47" t="s">
        <v>528</v>
      </c>
      <c r="H96" s="46">
        <v>1</v>
      </c>
      <c r="I96" s="45"/>
      <c r="J96" s="45"/>
    </row>
    <row r="97" spans="1:10" ht="26.1" customHeight="1">
      <c r="A97" s="57" t="s">
        <v>599</v>
      </c>
      <c r="B97" s="58" t="s">
        <v>1539</v>
      </c>
      <c r="C97" s="57" t="s">
        <v>47</v>
      </c>
      <c r="D97" s="57" t="s">
        <v>1538</v>
      </c>
      <c r="E97" s="291" t="s">
        <v>1517</v>
      </c>
      <c r="F97" s="291"/>
      <c r="G97" s="56" t="s">
        <v>528</v>
      </c>
      <c r="H97" s="55">
        <v>1</v>
      </c>
      <c r="I97" s="54"/>
      <c r="J97" s="54"/>
    </row>
    <row r="98" spans="1:10" ht="26.1" customHeight="1">
      <c r="A98" s="57" t="s">
        <v>599</v>
      </c>
      <c r="B98" s="58" t="s">
        <v>1531</v>
      </c>
      <c r="C98" s="57" t="s">
        <v>47</v>
      </c>
      <c r="D98" s="57" t="s">
        <v>1530</v>
      </c>
      <c r="E98" s="291" t="s">
        <v>1517</v>
      </c>
      <c r="F98" s="291"/>
      <c r="G98" s="56" t="s">
        <v>528</v>
      </c>
      <c r="H98" s="55">
        <v>1</v>
      </c>
      <c r="I98" s="54"/>
      <c r="J98" s="54"/>
    </row>
    <row r="99" spans="1:10" ht="24" customHeight="1">
      <c r="A99" s="57" t="s">
        <v>599</v>
      </c>
      <c r="B99" s="58" t="s">
        <v>1537</v>
      </c>
      <c r="C99" s="57" t="s">
        <v>47</v>
      </c>
      <c r="D99" s="57" t="s">
        <v>1536</v>
      </c>
      <c r="E99" s="291" t="s">
        <v>615</v>
      </c>
      <c r="F99" s="291"/>
      <c r="G99" s="56" t="s">
        <v>528</v>
      </c>
      <c r="H99" s="55">
        <v>1</v>
      </c>
      <c r="I99" s="54"/>
      <c r="J99" s="54"/>
    </row>
    <row r="100" spans="1:10" ht="26.1" customHeight="1">
      <c r="A100" s="57" t="s">
        <v>599</v>
      </c>
      <c r="B100" s="58" t="s">
        <v>1529</v>
      </c>
      <c r="C100" s="57" t="s">
        <v>47</v>
      </c>
      <c r="D100" s="57" t="s">
        <v>1528</v>
      </c>
      <c r="E100" s="291" t="s">
        <v>1517</v>
      </c>
      <c r="F100" s="291"/>
      <c r="G100" s="56" t="s">
        <v>528</v>
      </c>
      <c r="H100" s="55">
        <v>1</v>
      </c>
      <c r="I100" s="54"/>
      <c r="J100" s="54"/>
    </row>
    <row r="101" spans="1:10" ht="26.1" customHeight="1">
      <c r="A101" s="57" t="s">
        <v>599</v>
      </c>
      <c r="B101" s="58" t="s">
        <v>1523</v>
      </c>
      <c r="C101" s="57" t="s">
        <v>47</v>
      </c>
      <c r="D101" s="57" t="s">
        <v>1522</v>
      </c>
      <c r="E101" s="291" t="s">
        <v>1517</v>
      </c>
      <c r="F101" s="291"/>
      <c r="G101" s="56" t="s">
        <v>528</v>
      </c>
      <c r="H101" s="55">
        <v>1</v>
      </c>
      <c r="I101" s="54"/>
      <c r="J101" s="54"/>
    </row>
    <row r="102" spans="1:10" ht="26.1" customHeight="1">
      <c r="A102" s="57" t="s">
        <v>599</v>
      </c>
      <c r="B102" s="58" t="s">
        <v>1525</v>
      </c>
      <c r="C102" s="57" t="s">
        <v>47</v>
      </c>
      <c r="D102" s="57" t="s">
        <v>1524</v>
      </c>
      <c r="E102" s="291" t="s">
        <v>1517</v>
      </c>
      <c r="F102" s="291"/>
      <c r="G102" s="56" t="s">
        <v>528</v>
      </c>
      <c r="H102" s="55">
        <v>1</v>
      </c>
      <c r="I102" s="54"/>
      <c r="J102" s="54"/>
    </row>
    <row r="103" spans="1:10" ht="26.1" customHeight="1">
      <c r="A103" s="57" t="s">
        <v>599</v>
      </c>
      <c r="B103" s="58" t="s">
        <v>1535</v>
      </c>
      <c r="C103" s="57" t="s">
        <v>47</v>
      </c>
      <c r="D103" s="57" t="s">
        <v>1534</v>
      </c>
      <c r="E103" s="291" t="s">
        <v>1517</v>
      </c>
      <c r="F103" s="291"/>
      <c r="G103" s="56" t="s">
        <v>528</v>
      </c>
      <c r="H103" s="55">
        <v>1</v>
      </c>
      <c r="I103" s="54"/>
      <c r="J103" s="54"/>
    </row>
    <row r="104" spans="1:10">
      <c r="A104" s="44"/>
      <c r="B104" s="44"/>
      <c r="C104" s="44"/>
      <c r="D104" s="44"/>
      <c r="E104" s="44" t="s">
        <v>562</v>
      </c>
      <c r="F104" s="43">
        <v>13.44</v>
      </c>
      <c r="G104" s="44" t="s">
        <v>561</v>
      </c>
      <c r="H104" s="43">
        <v>15.16</v>
      </c>
      <c r="I104" s="44" t="s">
        <v>560</v>
      </c>
      <c r="J104" s="43"/>
    </row>
    <row r="105" spans="1:10">
      <c r="A105" s="44"/>
      <c r="B105" s="44"/>
      <c r="C105" s="44"/>
      <c r="D105" s="44"/>
      <c r="E105" s="44" t="s">
        <v>559</v>
      </c>
      <c r="F105" s="43">
        <v>9.07</v>
      </c>
      <c r="G105" s="44"/>
      <c r="H105" s="295" t="s">
        <v>558</v>
      </c>
      <c r="I105" s="295"/>
      <c r="J105" s="43"/>
    </row>
    <row r="106" spans="1:10" ht="50.1" customHeight="1" thickBot="1">
      <c r="A106" s="22"/>
      <c r="B106" s="22"/>
      <c r="C106" s="22"/>
      <c r="D106" s="22"/>
      <c r="E106" s="22"/>
      <c r="F106" s="22"/>
      <c r="G106" s="22" t="s">
        <v>557</v>
      </c>
      <c r="H106" s="42" t="s">
        <v>1516</v>
      </c>
      <c r="I106" s="22" t="s">
        <v>555</v>
      </c>
      <c r="J106" s="41"/>
    </row>
    <row r="107" spans="1:10" ht="0.95" customHeight="1" thickTop="1">
      <c r="A107" s="40"/>
      <c r="B107" s="40"/>
      <c r="C107" s="40"/>
      <c r="D107" s="40"/>
      <c r="E107" s="40"/>
      <c r="F107" s="40"/>
      <c r="G107" s="40"/>
      <c r="H107" s="40"/>
      <c r="I107" s="40"/>
      <c r="J107" s="40"/>
    </row>
    <row r="108" spans="1:10" ht="18" customHeight="1">
      <c r="A108" s="53" t="s">
        <v>531</v>
      </c>
      <c r="B108" s="51" t="s">
        <v>553</v>
      </c>
      <c r="C108" s="53" t="s">
        <v>552</v>
      </c>
      <c r="D108" s="53" t="s">
        <v>2</v>
      </c>
      <c r="E108" s="293" t="s">
        <v>581</v>
      </c>
      <c r="F108" s="293"/>
      <c r="G108" s="52" t="s">
        <v>551</v>
      </c>
      <c r="H108" s="51" t="s">
        <v>3</v>
      </c>
      <c r="I108" s="51" t="s">
        <v>550</v>
      </c>
      <c r="J108" s="51" t="s">
        <v>4</v>
      </c>
    </row>
    <row r="109" spans="1:10" ht="24" customHeight="1">
      <c r="A109" s="29" t="s">
        <v>580</v>
      </c>
      <c r="B109" s="27" t="s">
        <v>530</v>
      </c>
      <c r="C109" s="29" t="s">
        <v>47</v>
      </c>
      <c r="D109" s="29" t="s">
        <v>529</v>
      </c>
      <c r="E109" s="294" t="s">
        <v>587</v>
      </c>
      <c r="F109" s="294"/>
      <c r="G109" s="28" t="s">
        <v>528</v>
      </c>
      <c r="H109" s="50">
        <v>1</v>
      </c>
      <c r="I109" s="26"/>
      <c r="J109" s="26"/>
    </row>
    <row r="110" spans="1:10" ht="26.1" customHeight="1">
      <c r="A110" s="48" t="s">
        <v>567</v>
      </c>
      <c r="B110" s="49" t="s">
        <v>1533</v>
      </c>
      <c r="C110" s="48" t="s">
        <v>47</v>
      </c>
      <c r="D110" s="48" t="s">
        <v>1532</v>
      </c>
      <c r="E110" s="290" t="s">
        <v>587</v>
      </c>
      <c r="F110" s="290"/>
      <c r="G110" s="47" t="s">
        <v>528</v>
      </c>
      <c r="H110" s="46">
        <v>1</v>
      </c>
      <c r="I110" s="45"/>
      <c r="J110" s="45"/>
    </row>
    <row r="111" spans="1:10" ht="26.1" customHeight="1">
      <c r="A111" s="57" t="s">
        <v>599</v>
      </c>
      <c r="B111" s="58" t="s">
        <v>1531</v>
      </c>
      <c r="C111" s="57" t="s">
        <v>47</v>
      </c>
      <c r="D111" s="57" t="s">
        <v>1530</v>
      </c>
      <c r="E111" s="291" t="s">
        <v>1517</v>
      </c>
      <c r="F111" s="291"/>
      <c r="G111" s="56" t="s">
        <v>528</v>
      </c>
      <c r="H111" s="55">
        <v>1</v>
      </c>
      <c r="I111" s="54"/>
      <c r="J111" s="54"/>
    </row>
    <row r="112" spans="1:10" ht="26.1" customHeight="1">
      <c r="A112" s="57" t="s">
        <v>599</v>
      </c>
      <c r="B112" s="58" t="s">
        <v>1529</v>
      </c>
      <c r="C112" s="57" t="s">
        <v>47</v>
      </c>
      <c r="D112" s="57" t="s">
        <v>1528</v>
      </c>
      <c r="E112" s="291" t="s">
        <v>1517</v>
      </c>
      <c r="F112" s="291"/>
      <c r="G112" s="56" t="s">
        <v>528</v>
      </c>
      <c r="H112" s="55">
        <v>1</v>
      </c>
      <c r="I112" s="54"/>
      <c r="J112" s="54"/>
    </row>
    <row r="113" spans="1:10" ht="26.1" customHeight="1">
      <c r="A113" s="57" t="s">
        <v>599</v>
      </c>
      <c r="B113" s="58" t="s">
        <v>1527</v>
      </c>
      <c r="C113" s="57" t="s">
        <v>47</v>
      </c>
      <c r="D113" s="57" t="s">
        <v>1526</v>
      </c>
      <c r="E113" s="291" t="s">
        <v>1517</v>
      </c>
      <c r="F113" s="291"/>
      <c r="G113" s="56" t="s">
        <v>528</v>
      </c>
      <c r="H113" s="55">
        <v>1</v>
      </c>
      <c r="I113" s="54"/>
      <c r="J113" s="54"/>
    </row>
    <row r="114" spans="1:10" ht="26.1" customHeight="1">
      <c r="A114" s="57" t="s">
        <v>599</v>
      </c>
      <c r="B114" s="58" t="s">
        <v>1525</v>
      </c>
      <c r="C114" s="57" t="s">
        <v>47</v>
      </c>
      <c r="D114" s="57" t="s">
        <v>1524</v>
      </c>
      <c r="E114" s="291" t="s">
        <v>1517</v>
      </c>
      <c r="F114" s="291"/>
      <c r="G114" s="56" t="s">
        <v>528</v>
      </c>
      <c r="H114" s="55">
        <v>1</v>
      </c>
      <c r="I114" s="54"/>
      <c r="J114" s="54"/>
    </row>
    <row r="115" spans="1:10" ht="26.1" customHeight="1">
      <c r="A115" s="57" t="s">
        <v>599</v>
      </c>
      <c r="B115" s="58" t="s">
        <v>1523</v>
      </c>
      <c r="C115" s="57" t="s">
        <v>47</v>
      </c>
      <c r="D115" s="57" t="s">
        <v>1522</v>
      </c>
      <c r="E115" s="291" t="s">
        <v>1517</v>
      </c>
      <c r="F115" s="291"/>
      <c r="G115" s="56" t="s">
        <v>528</v>
      </c>
      <c r="H115" s="55">
        <v>1</v>
      </c>
      <c r="I115" s="54"/>
      <c r="J115" s="54"/>
    </row>
    <row r="116" spans="1:10" ht="24" customHeight="1">
      <c r="A116" s="57" t="s">
        <v>599</v>
      </c>
      <c r="B116" s="58" t="s">
        <v>1521</v>
      </c>
      <c r="C116" s="57" t="s">
        <v>47</v>
      </c>
      <c r="D116" s="57" t="s">
        <v>1520</v>
      </c>
      <c r="E116" s="291" t="s">
        <v>615</v>
      </c>
      <c r="F116" s="291"/>
      <c r="G116" s="56" t="s">
        <v>528</v>
      </c>
      <c r="H116" s="55">
        <v>1</v>
      </c>
      <c r="I116" s="54"/>
      <c r="J116" s="54"/>
    </row>
    <row r="117" spans="1:10" ht="26.1" customHeight="1">
      <c r="A117" s="57" t="s">
        <v>599</v>
      </c>
      <c r="B117" s="58" t="s">
        <v>1519</v>
      </c>
      <c r="C117" s="57" t="s">
        <v>47</v>
      </c>
      <c r="D117" s="57" t="s">
        <v>1518</v>
      </c>
      <c r="E117" s="291" t="s">
        <v>1517</v>
      </c>
      <c r="F117" s="291"/>
      <c r="G117" s="56" t="s">
        <v>528</v>
      </c>
      <c r="H117" s="55">
        <v>1</v>
      </c>
      <c r="I117" s="54"/>
      <c r="J117" s="54"/>
    </row>
    <row r="118" spans="1:10">
      <c r="A118" s="44"/>
      <c r="B118" s="44"/>
      <c r="C118" s="44"/>
      <c r="D118" s="44"/>
      <c r="E118" s="44" t="s">
        <v>562</v>
      </c>
      <c r="F118" s="43">
        <v>7.16</v>
      </c>
      <c r="G118" s="44" t="s">
        <v>561</v>
      </c>
      <c r="H118" s="43">
        <v>8.09</v>
      </c>
      <c r="I118" s="44" t="s">
        <v>560</v>
      </c>
      <c r="J118" s="43"/>
    </row>
    <row r="119" spans="1:10">
      <c r="A119" s="44"/>
      <c r="B119" s="44"/>
      <c r="C119" s="44"/>
      <c r="D119" s="44"/>
      <c r="E119" s="44" t="s">
        <v>559</v>
      </c>
      <c r="F119" s="43">
        <v>5.89</v>
      </c>
      <c r="G119" s="44"/>
      <c r="H119" s="295" t="s">
        <v>558</v>
      </c>
      <c r="I119" s="295"/>
      <c r="J119" s="43"/>
    </row>
    <row r="120" spans="1:10" ht="50.1" customHeight="1" thickBot="1">
      <c r="A120" s="22"/>
      <c r="B120" s="22"/>
      <c r="C120" s="22"/>
      <c r="D120" s="22"/>
      <c r="E120" s="22"/>
      <c r="F120" s="22"/>
      <c r="G120" s="22" t="s">
        <v>557</v>
      </c>
      <c r="H120" s="42" t="s">
        <v>1516</v>
      </c>
      <c r="I120" s="22" t="s">
        <v>555</v>
      </c>
      <c r="J120" s="41"/>
    </row>
    <row r="121" spans="1:10" ht="0.95" customHeight="1" thickTop="1">
      <c r="A121" s="40"/>
      <c r="B121" s="40"/>
      <c r="C121" s="40"/>
      <c r="D121" s="40"/>
      <c r="E121" s="40"/>
      <c r="F121" s="40"/>
      <c r="G121" s="40"/>
      <c r="H121" s="40"/>
      <c r="I121" s="40"/>
      <c r="J121" s="40"/>
    </row>
    <row r="122" spans="1:10" ht="24" customHeight="1">
      <c r="A122" s="34" t="s">
        <v>10</v>
      </c>
      <c r="B122" s="34"/>
      <c r="C122" s="34"/>
      <c r="D122" s="34" t="s">
        <v>11</v>
      </c>
      <c r="E122" s="34"/>
      <c r="F122" s="292"/>
      <c r="G122" s="292"/>
      <c r="H122" s="32"/>
      <c r="I122" s="34"/>
      <c r="J122" s="31"/>
    </row>
    <row r="123" spans="1:10" ht="18" customHeight="1">
      <c r="A123" s="53" t="s">
        <v>527</v>
      </c>
      <c r="B123" s="51" t="s">
        <v>553</v>
      </c>
      <c r="C123" s="53" t="s">
        <v>552</v>
      </c>
      <c r="D123" s="53" t="s">
        <v>2</v>
      </c>
      <c r="E123" s="293" t="s">
        <v>581</v>
      </c>
      <c r="F123" s="293"/>
      <c r="G123" s="52" t="s">
        <v>551</v>
      </c>
      <c r="H123" s="51" t="s">
        <v>3</v>
      </c>
      <c r="I123" s="51" t="s">
        <v>550</v>
      </c>
      <c r="J123" s="51" t="s">
        <v>4</v>
      </c>
    </row>
    <row r="124" spans="1:10" ht="39" customHeight="1">
      <c r="A124" s="29" t="s">
        <v>580</v>
      </c>
      <c r="B124" s="27" t="s">
        <v>526</v>
      </c>
      <c r="C124" s="29" t="s">
        <v>47</v>
      </c>
      <c r="D124" s="29" t="s">
        <v>525</v>
      </c>
      <c r="E124" s="294" t="s">
        <v>1515</v>
      </c>
      <c r="F124" s="294"/>
      <c r="G124" s="28" t="s">
        <v>45</v>
      </c>
      <c r="H124" s="50">
        <v>1</v>
      </c>
      <c r="I124" s="26"/>
      <c r="J124" s="26"/>
    </row>
    <row r="125" spans="1:10" ht="39" customHeight="1">
      <c r="A125" s="48" t="s">
        <v>567</v>
      </c>
      <c r="B125" s="49" t="s">
        <v>1514</v>
      </c>
      <c r="C125" s="48" t="s">
        <v>47</v>
      </c>
      <c r="D125" s="48" t="s">
        <v>1513</v>
      </c>
      <c r="E125" s="290" t="s">
        <v>564</v>
      </c>
      <c r="F125" s="290"/>
      <c r="G125" s="47" t="s">
        <v>563</v>
      </c>
      <c r="H125" s="46">
        <v>2.8999999999999998E-3</v>
      </c>
      <c r="I125" s="45"/>
      <c r="J125" s="45"/>
    </row>
    <row r="126" spans="1:10" ht="24" customHeight="1">
      <c r="A126" s="48" t="s">
        <v>567</v>
      </c>
      <c r="B126" s="49" t="s">
        <v>1512</v>
      </c>
      <c r="C126" s="48" t="s">
        <v>47</v>
      </c>
      <c r="D126" s="48" t="s">
        <v>1511</v>
      </c>
      <c r="E126" s="290" t="s">
        <v>587</v>
      </c>
      <c r="F126" s="290"/>
      <c r="G126" s="47" t="s">
        <v>528</v>
      </c>
      <c r="H126" s="46">
        <v>4.5999999999999999E-3</v>
      </c>
      <c r="I126" s="45"/>
      <c r="J126" s="45"/>
    </row>
    <row r="127" spans="1:10" ht="39" customHeight="1">
      <c r="A127" s="48" t="s">
        <v>567</v>
      </c>
      <c r="B127" s="49" t="s">
        <v>1510</v>
      </c>
      <c r="C127" s="48" t="s">
        <v>47</v>
      </c>
      <c r="D127" s="48" t="s">
        <v>1509</v>
      </c>
      <c r="E127" s="290" t="s">
        <v>564</v>
      </c>
      <c r="F127" s="290"/>
      <c r="G127" s="47" t="s">
        <v>568</v>
      </c>
      <c r="H127" s="46">
        <v>1.6999999999999999E-3</v>
      </c>
      <c r="I127" s="45"/>
      <c r="J127" s="45"/>
    </row>
    <row r="128" spans="1:10">
      <c r="A128" s="44"/>
      <c r="B128" s="44"/>
      <c r="C128" s="44"/>
      <c r="D128" s="44"/>
      <c r="E128" s="44" t="s">
        <v>562</v>
      </c>
      <c r="F128" s="43">
        <v>7.0000000000000007E-2</v>
      </c>
      <c r="G128" s="44" t="s">
        <v>561</v>
      </c>
      <c r="H128" s="43">
        <v>0.09</v>
      </c>
      <c r="I128" s="44" t="s">
        <v>560</v>
      </c>
      <c r="J128" s="43"/>
    </row>
    <row r="129" spans="1:10">
      <c r="A129" s="44"/>
      <c r="B129" s="44"/>
      <c r="C129" s="44"/>
      <c r="D129" s="44"/>
      <c r="E129" s="44" t="s">
        <v>559</v>
      </c>
      <c r="F129" s="43">
        <v>0.17</v>
      </c>
      <c r="G129" s="44"/>
      <c r="H129" s="295" t="s">
        <v>558</v>
      </c>
      <c r="I129" s="295"/>
      <c r="J129" s="43"/>
    </row>
    <row r="130" spans="1:10" ht="50.1" customHeight="1" thickBot="1">
      <c r="A130" s="22"/>
      <c r="B130" s="22"/>
      <c r="C130" s="22"/>
      <c r="D130" s="22"/>
      <c r="E130" s="22"/>
      <c r="F130" s="22"/>
      <c r="G130" s="22" t="s">
        <v>557</v>
      </c>
      <c r="H130" s="42" t="s">
        <v>1508</v>
      </c>
      <c r="I130" s="22" t="s">
        <v>555</v>
      </c>
      <c r="J130" s="41"/>
    </row>
    <row r="131" spans="1:10" ht="0.95" customHeight="1" thickTop="1">
      <c r="A131" s="40"/>
      <c r="B131" s="40"/>
      <c r="C131" s="40"/>
      <c r="D131" s="40"/>
      <c r="E131" s="40"/>
      <c r="F131" s="40"/>
      <c r="G131" s="40"/>
      <c r="H131" s="40"/>
      <c r="I131" s="40"/>
      <c r="J131" s="40"/>
    </row>
    <row r="132" spans="1:10" ht="18" customHeight="1">
      <c r="A132" s="53" t="s">
        <v>524</v>
      </c>
      <c r="B132" s="51" t="s">
        <v>553</v>
      </c>
      <c r="C132" s="53" t="s">
        <v>552</v>
      </c>
      <c r="D132" s="53" t="s">
        <v>2</v>
      </c>
      <c r="E132" s="293" t="s">
        <v>581</v>
      </c>
      <c r="F132" s="293"/>
      <c r="G132" s="52" t="s">
        <v>551</v>
      </c>
      <c r="H132" s="51" t="s">
        <v>3</v>
      </c>
      <c r="I132" s="51" t="s">
        <v>550</v>
      </c>
      <c r="J132" s="51" t="s">
        <v>4</v>
      </c>
    </row>
    <row r="133" spans="1:10" ht="39" customHeight="1">
      <c r="A133" s="29" t="s">
        <v>580</v>
      </c>
      <c r="B133" s="27" t="s">
        <v>523</v>
      </c>
      <c r="C133" s="29" t="s">
        <v>47</v>
      </c>
      <c r="D133" s="29" t="s">
        <v>522</v>
      </c>
      <c r="E133" s="294" t="s">
        <v>1507</v>
      </c>
      <c r="F133" s="294"/>
      <c r="G133" s="28" t="s">
        <v>77</v>
      </c>
      <c r="H133" s="50">
        <v>1</v>
      </c>
      <c r="I133" s="26"/>
      <c r="J133" s="26"/>
    </row>
    <row r="134" spans="1:10" ht="51.95" customHeight="1">
      <c r="A134" s="48" t="s">
        <v>567</v>
      </c>
      <c r="B134" s="49" t="s">
        <v>1506</v>
      </c>
      <c r="C134" s="48" t="s">
        <v>47</v>
      </c>
      <c r="D134" s="48" t="s">
        <v>1505</v>
      </c>
      <c r="E134" s="290" t="s">
        <v>1483</v>
      </c>
      <c r="F134" s="290"/>
      <c r="G134" s="47" t="s">
        <v>77</v>
      </c>
      <c r="H134" s="46">
        <v>1.25</v>
      </c>
      <c r="I134" s="45"/>
      <c r="J134" s="45"/>
    </row>
    <row r="135" spans="1:10" ht="39" customHeight="1">
      <c r="A135" s="48" t="s">
        <v>567</v>
      </c>
      <c r="B135" s="49" t="s">
        <v>1504</v>
      </c>
      <c r="C135" s="48" t="s">
        <v>47</v>
      </c>
      <c r="D135" s="48" t="s">
        <v>1503</v>
      </c>
      <c r="E135" s="290" t="s">
        <v>564</v>
      </c>
      <c r="F135" s="290"/>
      <c r="G135" s="47" t="s">
        <v>568</v>
      </c>
      <c r="H135" s="46">
        <v>9.2999999999999992E-3</v>
      </c>
      <c r="I135" s="45"/>
      <c r="J135" s="45"/>
    </row>
    <row r="136" spans="1:10" ht="39" customHeight="1">
      <c r="A136" s="48" t="s">
        <v>567</v>
      </c>
      <c r="B136" s="49" t="s">
        <v>1502</v>
      </c>
      <c r="C136" s="48" t="s">
        <v>47</v>
      </c>
      <c r="D136" s="48" t="s">
        <v>1501</v>
      </c>
      <c r="E136" s="290" t="s">
        <v>564</v>
      </c>
      <c r="F136" s="290"/>
      <c r="G136" s="47" t="s">
        <v>563</v>
      </c>
      <c r="H136" s="46">
        <v>1.5800000000000002E-2</v>
      </c>
      <c r="I136" s="45"/>
      <c r="J136" s="45"/>
    </row>
    <row r="137" spans="1:10" ht="24" customHeight="1">
      <c r="A137" s="48" t="s">
        <v>567</v>
      </c>
      <c r="B137" s="49" t="s">
        <v>589</v>
      </c>
      <c r="C137" s="48" t="s">
        <v>47</v>
      </c>
      <c r="D137" s="48" t="s">
        <v>588</v>
      </c>
      <c r="E137" s="290" t="s">
        <v>587</v>
      </c>
      <c r="F137" s="290"/>
      <c r="G137" s="47" t="s">
        <v>528</v>
      </c>
      <c r="H137" s="46">
        <v>2.5100000000000001E-2</v>
      </c>
      <c r="I137" s="45"/>
      <c r="J137" s="45"/>
    </row>
    <row r="138" spans="1:10">
      <c r="A138" s="44"/>
      <c r="B138" s="44"/>
      <c r="C138" s="44"/>
      <c r="D138" s="44"/>
      <c r="E138" s="44" t="s">
        <v>562</v>
      </c>
      <c r="F138" s="43">
        <v>1.17</v>
      </c>
      <c r="G138" s="44" t="s">
        <v>561</v>
      </c>
      <c r="H138" s="43">
        <v>1.33</v>
      </c>
      <c r="I138" s="44" t="s">
        <v>560</v>
      </c>
      <c r="J138" s="43"/>
    </row>
    <row r="139" spans="1:10">
      <c r="A139" s="44"/>
      <c r="B139" s="44"/>
      <c r="C139" s="44"/>
      <c r="D139" s="44"/>
      <c r="E139" s="44" t="s">
        <v>559</v>
      </c>
      <c r="F139" s="43">
        <v>3.67</v>
      </c>
      <c r="G139" s="44"/>
      <c r="H139" s="295" t="s">
        <v>558</v>
      </c>
      <c r="I139" s="295"/>
      <c r="J139" s="43"/>
    </row>
    <row r="140" spans="1:10" ht="50.1" customHeight="1" thickBot="1">
      <c r="A140" s="22"/>
      <c r="B140" s="22"/>
      <c r="C140" s="22"/>
      <c r="D140" s="22"/>
      <c r="E140" s="22"/>
      <c r="F140" s="22"/>
      <c r="G140" s="22" t="s">
        <v>557</v>
      </c>
      <c r="H140" s="42" t="s">
        <v>1500</v>
      </c>
      <c r="I140" s="22" t="s">
        <v>555</v>
      </c>
      <c r="J140" s="41"/>
    </row>
    <row r="141" spans="1:10" ht="0.95" customHeight="1" thickTop="1">
      <c r="A141" s="40"/>
      <c r="B141" s="40"/>
      <c r="C141" s="40"/>
      <c r="D141" s="40"/>
      <c r="E141" s="40"/>
      <c r="F141" s="40"/>
      <c r="G141" s="40"/>
      <c r="H141" s="40"/>
      <c r="I141" s="40"/>
      <c r="J141" s="40"/>
    </row>
    <row r="142" spans="1:10" ht="18" customHeight="1">
      <c r="A142" s="53"/>
      <c r="B142" s="51" t="s">
        <v>553</v>
      </c>
      <c r="C142" s="53" t="s">
        <v>552</v>
      </c>
      <c r="D142" s="53" t="s">
        <v>2</v>
      </c>
      <c r="E142" s="293" t="s">
        <v>581</v>
      </c>
      <c r="F142" s="293"/>
      <c r="G142" s="52" t="s">
        <v>551</v>
      </c>
      <c r="H142" s="51" t="s">
        <v>3</v>
      </c>
      <c r="I142" s="51" t="s">
        <v>550</v>
      </c>
      <c r="J142" s="51" t="s">
        <v>4</v>
      </c>
    </row>
    <row r="143" spans="1:10" ht="26.1" customHeight="1">
      <c r="A143" s="29" t="s">
        <v>599</v>
      </c>
      <c r="B143" s="27" t="s">
        <v>520</v>
      </c>
      <c r="C143" s="29" t="s">
        <v>47</v>
      </c>
      <c r="D143" s="29" t="s">
        <v>519</v>
      </c>
      <c r="E143" s="294" t="s">
        <v>596</v>
      </c>
      <c r="F143" s="294"/>
      <c r="G143" s="28" t="s">
        <v>77</v>
      </c>
      <c r="H143" s="50">
        <v>1</v>
      </c>
      <c r="I143" s="26"/>
      <c r="J143" s="26"/>
    </row>
    <row r="144" spans="1:10">
      <c r="A144" s="44"/>
      <c r="B144" s="44"/>
      <c r="C144" s="44"/>
      <c r="D144" s="44"/>
      <c r="E144" s="44" t="s">
        <v>562</v>
      </c>
      <c r="F144" s="43">
        <v>0</v>
      </c>
      <c r="G144" s="44" t="s">
        <v>561</v>
      </c>
      <c r="H144" s="43">
        <v>0</v>
      </c>
      <c r="I144" s="44" t="s">
        <v>560</v>
      </c>
      <c r="J144" s="43"/>
    </row>
    <row r="145" spans="1:10">
      <c r="A145" s="44"/>
      <c r="B145" s="44"/>
      <c r="C145" s="44"/>
      <c r="D145" s="44"/>
      <c r="E145" s="44" t="s">
        <v>559</v>
      </c>
      <c r="F145" s="43"/>
      <c r="G145" s="44"/>
      <c r="H145" s="295" t="s">
        <v>558</v>
      </c>
      <c r="I145" s="295"/>
      <c r="J145" s="43"/>
    </row>
    <row r="146" spans="1:10" ht="50.1" customHeight="1" thickBot="1">
      <c r="A146" s="22"/>
      <c r="B146" s="22"/>
      <c r="C146" s="22"/>
      <c r="D146" s="22"/>
      <c r="E146" s="22"/>
      <c r="F146" s="22"/>
      <c r="G146" s="22" t="s">
        <v>557</v>
      </c>
      <c r="H146" s="42" t="s">
        <v>1484</v>
      </c>
      <c r="I146" s="22" t="s">
        <v>555</v>
      </c>
      <c r="J146" s="41"/>
    </row>
    <row r="147" spans="1:10" ht="0.95" customHeight="1" thickTop="1">
      <c r="A147" s="40"/>
      <c r="B147" s="40"/>
      <c r="C147" s="40"/>
      <c r="D147" s="40"/>
      <c r="E147" s="40"/>
      <c r="F147" s="40"/>
      <c r="G147" s="40"/>
      <c r="H147" s="40"/>
      <c r="I147" s="40"/>
      <c r="J147" s="40"/>
    </row>
    <row r="148" spans="1:10" ht="18" customHeight="1">
      <c r="A148" s="53" t="s">
        <v>518</v>
      </c>
      <c r="B148" s="51" t="s">
        <v>553</v>
      </c>
      <c r="C148" s="53" t="s">
        <v>552</v>
      </c>
      <c r="D148" s="53" t="s">
        <v>2</v>
      </c>
      <c r="E148" s="293" t="s">
        <v>581</v>
      </c>
      <c r="F148" s="293"/>
      <c r="G148" s="52" t="s">
        <v>551</v>
      </c>
      <c r="H148" s="51" t="s">
        <v>3</v>
      </c>
      <c r="I148" s="51" t="s">
        <v>550</v>
      </c>
      <c r="J148" s="51" t="s">
        <v>4</v>
      </c>
    </row>
    <row r="149" spans="1:10" ht="65.099999999999994" customHeight="1">
      <c r="A149" s="29" t="s">
        <v>580</v>
      </c>
      <c r="B149" s="27" t="s">
        <v>517</v>
      </c>
      <c r="C149" s="29" t="s">
        <v>47</v>
      </c>
      <c r="D149" s="29" t="s">
        <v>516</v>
      </c>
      <c r="E149" s="294" t="s">
        <v>1499</v>
      </c>
      <c r="F149" s="294"/>
      <c r="G149" s="28" t="s">
        <v>77</v>
      </c>
      <c r="H149" s="50">
        <v>1</v>
      </c>
      <c r="I149" s="26"/>
      <c r="J149" s="26"/>
    </row>
    <row r="150" spans="1:10" ht="65.099999999999994" customHeight="1">
      <c r="A150" s="48" t="s">
        <v>567</v>
      </c>
      <c r="B150" s="49" t="s">
        <v>1498</v>
      </c>
      <c r="C150" s="48" t="s">
        <v>47</v>
      </c>
      <c r="D150" s="48" t="s">
        <v>1497</v>
      </c>
      <c r="E150" s="290" t="s">
        <v>564</v>
      </c>
      <c r="F150" s="290"/>
      <c r="G150" s="47" t="s">
        <v>568</v>
      </c>
      <c r="H150" s="46">
        <v>4.2570000000000004E-3</v>
      </c>
      <c r="I150" s="45"/>
      <c r="J150" s="45"/>
    </row>
    <row r="151" spans="1:10" ht="39" customHeight="1">
      <c r="A151" s="48" t="s">
        <v>567</v>
      </c>
      <c r="B151" s="49" t="s">
        <v>1496</v>
      </c>
      <c r="C151" s="48" t="s">
        <v>47</v>
      </c>
      <c r="D151" s="48" t="s">
        <v>1495</v>
      </c>
      <c r="E151" s="290" t="s">
        <v>564</v>
      </c>
      <c r="F151" s="290"/>
      <c r="G151" s="47" t="s">
        <v>563</v>
      </c>
      <c r="H151" s="46">
        <v>3.35267E-2</v>
      </c>
      <c r="I151" s="45"/>
      <c r="J151" s="45"/>
    </row>
    <row r="152" spans="1:10" ht="39" customHeight="1">
      <c r="A152" s="48" t="s">
        <v>567</v>
      </c>
      <c r="B152" s="49" t="s">
        <v>1494</v>
      </c>
      <c r="C152" s="48" t="s">
        <v>47</v>
      </c>
      <c r="D152" s="48" t="s">
        <v>1493</v>
      </c>
      <c r="E152" s="290" t="s">
        <v>564</v>
      </c>
      <c r="F152" s="290"/>
      <c r="G152" s="47" t="s">
        <v>568</v>
      </c>
      <c r="H152" s="46">
        <v>3.2569000000000001E-3</v>
      </c>
      <c r="I152" s="45"/>
      <c r="J152" s="45"/>
    </row>
    <row r="153" spans="1:10" ht="51.95" customHeight="1">
      <c r="A153" s="48" t="s">
        <v>567</v>
      </c>
      <c r="B153" s="49" t="s">
        <v>1492</v>
      </c>
      <c r="C153" s="48" t="s">
        <v>47</v>
      </c>
      <c r="D153" s="48" t="s">
        <v>1491</v>
      </c>
      <c r="E153" s="290" t="s">
        <v>564</v>
      </c>
      <c r="F153" s="290"/>
      <c r="G153" s="47" t="s">
        <v>563</v>
      </c>
      <c r="H153" s="46">
        <v>2.6026400000000002E-2</v>
      </c>
      <c r="I153" s="45"/>
      <c r="J153" s="45"/>
    </row>
    <row r="154" spans="1:10" ht="51.95" customHeight="1">
      <c r="A154" s="48" t="s">
        <v>567</v>
      </c>
      <c r="B154" s="49" t="s">
        <v>1490</v>
      </c>
      <c r="C154" s="48" t="s">
        <v>47</v>
      </c>
      <c r="D154" s="48" t="s">
        <v>1489</v>
      </c>
      <c r="E154" s="290" t="s">
        <v>564</v>
      </c>
      <c r="F154" s="290"/>
      <c r="G154" s="47" t="s">
        <v>568</v>
      </c>
      <c r="H154" s="46">
        <v>1.07572E-2</v>
      </c>
      <c r="I154" s="45"/>
      <c r="J154" s="45"/>
    </row>
    <row r="155" spans="1:10" ht="24" customHeight="1">
      <c r="A155" s="48" t="s">
        <v>567</v>
      </c>
      <c r="B155" s="49" t="s">
        <v>589</v>
      </c>
      <c r="C155" s="48" t="s">
        <v>47</v>
      </c>
      <c r="D155" s="48" t="s">
        <v>588</v>
      </c>
      <c r="E155" s="290" t="s">
        <v>587</v>
      </c>
      <c r="F155" s="290"/>
      <c r="G155" s="47" t="s">
        <v>528</v>
      </c>
      <c r="H155" s="46">
        <v>3.67836E-2</v>
      </c>
      <c r="I155" s="45"/>
      <c r="J155" s="45"/>
    </row>
    <row r="156" spans="1:10" ht="65.099999999999994" customHeight="1">
      <c r="A156" s="48" t="s">
        <v>567</v>
      </c>
      <c r="B156" s="49" t="s">
        <v>566</v>
      </c>
      <c r="C156" s="48" t="s">
        <v>47</v>
      </c>
      <c r="D156" s="48" t="s">
        <v>565</v>
      </c>
      <c r="E156" s="290" t="s">
        <v>564</v>
      </c>
      <c r="F156" s="290"/>
      <c r="G156" s="47" t="s">
        <v>563</v>
      </c>
      <c r="H156" s="46">
        <v>3.2526600000000003E-2</v>
      </c>
      <c r="I156" s="45"/>
      <c r="J156" s="45"/>
    </row>
    <row r="157" spans="1:10">
      <c r="A157" s="44"/>
      <c r="B157" s="44"/>
      <c r="C157" s="44"/>
      <c r="D157" s="44"/>
      <c r="E157" s="44" t="s">
        <v>562</v>
      </c>
      <c r="F157" s="43">
        <v>1.55</v>
      </c>
      <c r="G157" s="44" t="s">
        <v>561</v>
      </c>
      <c r="H157" s="43">
        <v>1.76</v>
      </c>
      <c r="I157" s="44" t="s">
        <v>560</v>
      </c>
      <c r="J157" s="43"/>
    </row>
    <row r="158" spans="1:10">
      <c r="A158" s="44"/>
      <c r="B158" s="44"/>
      <c r="C158" s="44"/>
      <c r="D158" s="44"/>
      <c r="E158" s="44" t="s">
        <v>559</v>
      </c>
      <c r="F158" s="43">
        <v>3.11</v>
      </c>
      <c r="G158" s="44"/>
      <c r="H158" s="295" t="s">
        <v>558</v>
      </c>
      <c r="I158" s="295"/>
      <c r="J158" s="43"/>
    </row>
    <row r="159" spans="1:10" ht="50.1" customHeight="1" thickBot="1">
      <c r="A159" s="22"/>
      <c r="B159" s="22"/>
      <c r="C159" s="22"/>
      <c r="D159" s="22"/>
      <c r="E159" s="22"/>
      <c r="F159" s="22"/>
      <c r="G159" s="22" t="s">
        <v>557</v>
      </c>
      <c r="H159" s="42" t="s">
        <v>1484</v>
      </c>
      <c r="I159" s="22" t="s">
        <v>555</v>
      </c>
      <c r="J159" s="41"/>
    </row>
    <row r="160" spans="1:10" ht="0.95" customHeight="1" thickTop="1">
      <c r="A160" s="40"/>
      <c r="B160" s="40"/>
      <c r="C160" s="40"/>
      <c r="D160" s="40"/>
      <c r="E160" s="40"/>
      <c r="F160" s="40"/>
      <c r="G160" s="40"/>
      <c r="H160" s="40"/>
      <c r="I160" s="40"/>
      <c r="J160" s="40"/>
    </row>
    <row r="161" spans="1:10" ht="18" customHeight="1">
      <c r="A161" s="53" t="s">
        <v>515</v>
      </c>
      <c r="B161" s="51" t="s">
        <v>553</v>
      </c>
      <c r="C161" s="53" t="s">
        <v>552</v>
      </c>
      <c r="D161" s="53" t="s">
        <v>2</v>
      </c>
      <c r="E161" s="293" t="s">
        <v>581</v>
      </c>
      <c r="F161" s="293"/>
      <c r="G161" s="52" t="s">
        <v>551</v>
      </c>
      <c r="H161" s="51" t="s">
        <v>3</v>
      </c>
      <c r="I161" s="51" t="s">
        <v>550</v>
      </c>
      <c r="J161" s="51" t="s">
        <v>4</v>
      </c>
    </row>
    <row r="162" spans="1:10" ht="51.95" customHeight="1">
      <c r="A162" s="29" t="s">
        <v>580</v>
      </c>
      <c r="B162" s="27" t="s">
        <v>514</v>
      </c>
      <c r="C162" s="29" t="s">
        <v>47</v>
      </c>
      <c r="D162" s="29" t="s">
        <v>513</v>
      </c>
      <c r="E162" s="294" t="s">
        <v>1483</v>
      </c>
      <c r="F162" s="294"/>
      <c r="G162" s="28" t="s">
        <v>77</v>
      </c>
      <c r="H162" s="50">
        <v>1</v>
      </c>
      <c r="I162" s="26"/>
      <c r="J162" s="26"/>
    </row>
    <row r="163" spans="1:10" ht="39" customHeight="1">
      <c r="A163" s="48" t="s">
        <v>567</v>
      </c>
      <c r="B163" s="49" t="s">
        <v>1488</v>
      </c>
      <c r="C163" s="48" t="s">
        <v>47</v>
      </c>
      <c r="D163" s="48" t="s">
        <v>1487</v>
      </c>
      <c r="E163" s="290" t="s">
        <v>564</v>
      </c>
      <c r="F163" s="290"/>
      <c r="G163" s="47" t="s">
        <v>563</v>
      </c>
      <c r="H163" s="46">
        <v>8.6999999999999994E-3</v>
      </c>
      <c r="I163" s="45"/>
      <c r="J163" s="45"/>
    </row>
    <row r="164" spans="1:10" ht="65.099999999999994" customHeight="1">
      <c r="A164" s="48" t="s">
        <v>567</v>
      </c>
      <c r="B164" s="49" t="s">
        <v>1482</v>
      </c>
      <c r="C164" s="48" t="s">
        <v>47</v>
      </c>
      <c r="D164" s="48" t="s">
        <v>1481</v>
      </c>
      <c r="E164" s="290" t="s">
        <v>564</v>
      </c>
      <c r="F164" s="290"/>
      <c r="G164" s="47" t="s">
        <v>568</v>
      </c>
      <c r="H164" s="46">
        <v>1.5699999999999999E-2</v>
      </c>
      <c r="I164" s="45"/>
      <c r="J164" s="45"/>
    </row>
    <row r="165" spans="1:10" ht="39" customHeight="1">
      <c r="A165" s="48" t="s">
        <v>567</v>
      </c>
      <c r="B165" s="49" t="s">
        <v>1486</v>
      </c>
      <c r="C165" s="48" t="s">
        <v>47</v>
      </c>
      <c r="D165" s="48" t="s">
        <v>1485</v>
      </c>
      <c r="E165" s="290" t="s">
        <v>564</v>
      </c>
      <c r="F165" s="290"/>
      <c r="G165" s="47" t="s">
        <v>568</v>
      </c>
      <c r="H165" s="46">
        <v>4.1999999999999997E-3</v>
      </c>
      <c r="I165" s="45"/>
      <c r="J165" s="45"/>
    </row>
    <row r="166" spans="1:10" ht="65.099999999999994" customHeight="1">
      <c r="A166" s="48" t="s">
        <v>567</v>
      </c>
      <c r="B166" s="49" t="s">
        <v>574</v>
      </c>
      <c r="C166" s="48" t="s">
        <v>47</v>
      </c>
      <c r="D166" s="48" t="s">
        <v>573</v>
      </c>
      <c r="E166" s="290" t="s">
        <v>564</v>
      </c>
      <c r="F166" s="290"/>
      <c r="G166" s="47" t="s">
        <v>563</v>
      </c>
      <c r="H166" s="46">
        <v>1.2E-2</v>
      </c>
      <c r="I166" s="45"/>
      <c r="J166" s="45"/>
    </row>
    <row r="167" spans="1:10">
      <c r="A167" s="44"/>
      <c r="B167" s="44"/>
      <c r="C167" s="44"/>
      <c r="D167" s="44"/>
      <c r="E167" s="44" t="s">
        <v>562</v>
      </c>
      <c r="F167" s="43">
        <v>0.45</v>
      </c>
      <c r="G167" s="44" t="s">
        <v>561</v>
      </c>
      <c r="H167" s="43">
        <v>0.52</v>
      </c>
      <c r="I167" s="44" t="s">
        <v>560</v>
      </c>
      <c r="J167" s="43"/>
    </row>
    <row r="168" spans="1:10">
      <c r="A168" s="44"/>
      <c r="B168" s="44"/>
      <c r="C168" s="44"/>
      <c r="D168" s="44"/>
      <c r="E168" s="44" t="s">
        <v>559</v>
      </c>
      <c r="F168" s="43">
        <v>1.74</v>
      </c>
      <c r="G168" s="44"/>
      <c r="H168" s="295" t="s">
        <v>558</v>
      </c>
      <c r="I168" s="295"/>
      <c r="J168" s="43"/>
    </row>
    <row r="169" spans="1:10" ht="50.1" customHeight="1" thickBot="1">
      <c r="A169" s="22"/>
      <c r="B169" s="22"/>
      <c r="C169" s="22"/>
      <c r="D169" s="22"/>
      <c r="E169" s="22"/>
      <c r="F169" s="22"/>
      <c r="G169" s="22" t="s">
        <v>557</v>
      </c>
      <c r="H169" s="42" t="s">
        <v>1484</v>
      </c>
      <c r="I169" s="22" t="s">
        <v>555</v>
      </c>
      <c r="J169" s="41"/>
    </row>
    <row r="170" spans="1:10" ht="0.95" customHeight="1" thickTop="1">
      <c r="A170" s="40"/>
      <c r="B170" s="40"/>
      <c r="C170" s="40"/>
      <c r="D170" s="40"/>
      <c r="E170" s="40"/>
      <c r="F170" s="40"/>
      <c r="G170" s="40"/>
      <c r="H170" s="40"/>
      <c r="I170" s="40"/>
      <c r="J170" s="40"/>
    </row>
    <row r="171" spans="1:10" ht="18" customHeight="1">
      <c r="A171" s="53" t="s">
        <v>512</v>
      </c>
      <c r="B171" s="51" t="s">
        <v>553</v>
      </c>
      <c r="C171" s="53" t="s">
        <v>552</v>
      </c>
      <c r="D171" s="53" t="s">
        <v>2</v>
      </c>
      <c r="E171" s="293" t="s">
        <v>581</v>
      </c>
      <c r="F171" s="293"/>
      <c r="G171" s="52" t="s">
        <v>551</v>
      </c>
      <c r="H171" s="51" t="s">
        <v>3</v>
      </c>
      <c r="I171" s="51" t="s">
        <v>550</v>
      </c>
      <c r="J171" s="51" t="s">
        <v>4</v>
      </c>
    </row>
    <row r="172" spans="1:10" ht="39" customHeight="1">
      <c r="A172" s="29" t="s">
        <v>580</v>
      </c>
      <c r="B172" s="27" t="s">
        <v>511</v>
      </c>
      <c r="C172" s="29" t="s">
        <v>47</v>
      </c>
      <c r="D172" s="29" t="s">
        <v>510</v>
      </c>
      <c r="E172" s="294" t="s">
        <v>1483</v>
      </c>
      <c r="F172" s="294"/>
      <c r="G172" s="28" t="s">
        <v>509</v>
      </c>
      <c r="H172" s="50">
        <v>1</v>
      </c>
      <c r="I172" s="26"/>
      <c r="J172" s="26"/>
    </row>
    <row r="173" spans="1:10" ht="65.099999999999994" customHeight="1">
      <c r="A173" s="48" t="s">
        <v>567</v>
      </c>
      <c r="B173" s="49" t="s">
        <v>574</v>
      </c>
      <c r="C173" s="48" t="s">
        <v>47</v>
      </c>
      <c r="D173" s="48" t="s">
        <v>573</v>
      </c>
      <c r="E173" s="290" t="s">
        <v>564</v>
      </c>
      <c r="F173" s="290"/>
      <c r="G173" s="47" t="s">
        <v>563</v>
      </c>
      <c r="H173" s="46">
        <v>3.5999999999999999E-3</v>
      </c>
      <c r="I173" s="45"/>
      <c r="J173" s="45"/>
    </row>
    <row r="174" spans="1:10" ht="65.099999999999994" customHeight="1">
      <c r="A174" s="48" t="s">
        <v>567</v>
      </c>
      <c r="B174" s="49" t="s">
        <v>1482</v>
      </c>
      <c r="C174" s="48" t="s">
        <v>47</v>
      </c>
      <c r="D174" s="48" t="s">
        <v>1481</v>
      </c>
      <c r="E174" s="290" t="s">
        <v>564</v>
      </c>
      <c r="F174" s="290"/>
      <c r="G174" s="47" t="s">
        <v>568</v>
      </c>
      <c r="H174" s="46">
        <v>8.3000000000000001E-3</v>
      </c>
      <c r="I174" s="45"/>
      <c r="J174" s="45"/>
    </row>
    <row r="175" spans="1:10">
      <c r="A175" s="44"/>
      <c r="B175" s="44"/>
      <c r="C175" s="44"/>
      <c r="D175" s="44"/>
      <c r="E175" s="44" t="s">
        <v>562</v>
      </c>
      <c r="F175" s="43">
        <v>0.14000000000000001</v>
      </c>
      <c r="G175" s="44" t="s">
        <v>561</v>
      </c>
      <c r="H175" s="43">
        <v>0.16</v>
      </c>
      <c r="I175" s="44" t="s">
        <v>560</v>
      </c>
      <c r="J175" s="43"/>
    </row>
    <row r="176" spans="1:10">
      <c r="A176" s="44"/>
      <c r="B176" s="44"/>
      <c r="C176" s="44"/>
      <c r="D176" s="44"/>
      <c r="E176" s="44" t="s">
        <v>559</v>
      </c>
      <c r="F176" s="43">
        <v>0.62</v>
      </c>
      <c r="G176" s="44"/>
      <c r="H176" s="295" t="s">
        <v>558</v>
      </c>
      <c r="I176" s="295"/>
      <c r="J176" s="43"/>
    </row>
    <row r="177" spans="1:10" ht="50.1" customHeight="1" thickBot="1">
      <c r="A177" s="22"/>
      <c r="B177" s="22"/>
      <c r="C177" s="22"/>
      <c r="D177" s="22"/>
      <c r="E177" s="22"/>
      <c r="F177" s="22"/>
      <c r="G177" s="22" t="s">
        <v>557</v>
      </c>
      <c r="H177" s="42" t="s">
        <v>1480</v>
      </c>
      <c r="I177" s="22" t="s">
        <v>555</v>
      </c>
      <c r="J177" s="41"/>
    </row>
    <row r="178" spans="1:10" ht="0.95" customHeight="1" thickTop="1">
      <c r="A178" s="40"/>
      <c r="B178" s="40"/>
      <c r="C178" s="40"/>
      <c r="D178" s="40"/>
      <c r="E178" s="40"/>
      <c r="F178" s="40"/>
      <c r="G178" s="40"/>
      <c r="H178" s="40"/>
      <c r="I178" s="40"/>
      <c r="J178" s="40"/>
    </row>
    <row r="179" spans="1:10" ht="24" customHeight="1">
      <c r="A179" s="34" t="s">
        <v>12</v>
      </c>
      <c r="B179" s="34"/>
      <c r="C179" s="34"/>
      <c r="D179" s="34" t="s">
        <v>13</v>
      </c>
      <c r="E179" s="34"/>
      <c r="F179" s="292"/>
      <c r="G179" s="292"/>
      <c r="H179" s="32"/>
      <c r="I179" s="34"/>
      <c r="J179" s="31">
        <v>255014.83</v>
      </c>
    </row>
    <row r="180" spans="1:10" ht="18" customHeight="1">
      <c r="A180" s="53" t="s">
        <v>508</v>
      </c>
      <c r="B180" s="51" t="s">
        <v>553</v>
      </c>
      <c r="C180" s="53" t="s">
        <v>552</v>
      </c>
      <c r="D180" s="53" t="s">
        <v>2</v>
      </c>
      <c r="E180" s="293" t="s">
        <v>581</v>
      </c>
      <c r="F180" s="293"/>
      <c r="G180" s="52" t="s">
        <v>551</v>
      </c>
      <c r="H180" s="51" t="s">
        <v>3</v>
      </c>
      <c r="I180" s="51" t="s">
        <v>550</v>
      </c>
      <c r="J180" s="51" t="s">
        <v>4</v>
      </c>
    </row>
    <row r="181" spans="1:10" ht="65.099999999999994" customHeight="1">
      <c r="A181" s="29" t="s">
        <v>580</v>
      </c>
      <c r="B181" s="27" t="s">
        <v>507</v>
      </c>
      <c r="C181" s="29" t="s">
        <v>47</v>
      </c>
      <c r="D181" s="29" t="s">
        <v>506</v>
      </c>
      <c r="E181" s="294" t="s">
        <v>631</v>
      </c>
      <c r="F181" s="294"/>
      <c r="G181" s="28" t="s">
        <v>77</v>
      </c>
      <c r="H181" s="50">
        <v>1</v>
      </c>
      <c r="I181" s="26"/>
      <c r="J181" s="26"/>
    </row>
    <row r="182" spans="1:10" ht="39" customHeight="1">
      <c r="A182" s="48" t="s">
        <v>567</v>
      </c>
      <c r="B182" s="49" t="s">
        <v>1479</v>
      </c>
      <c r="C182" s="48" t="s">
        <v>47</v>
      </c>
      <c r="D182" s="48" t="s">
        <v>1478</v>
      </c>
      <c r="E182" s="290" t="s">
        <v>564</v>
      </c>
      <c r="F182" s="290"/>
      <c r="G182" s="47" t="s">
        <v>563</v>
      </c>
      <c r="H182" s="46">
        <v>2.3258299999999999E-2</v>
      </c>
      <c r="I182" s="45"/>
      <c r="J182" s="45"/>
    </row>
    <row r="183" spans="1:10" ht="24" customHeight="1">
      <c r="A183" s="48" t="s">
        <v>567</v>
      </c>
      <c r="B183" s="49" t="s">
        <v>589</v>
      </c>
      <c r="C183" s="48" t="s">
        <v>47</v>
      </c>
      <c r="D183" s="48" t="s">
        <v>588</v>
      </c>
      <c r="E183" s="290" t="s">
        <v>587</v>
      </c>
      <c r="F183" s="290"/>
      <c r="G183" s="47" t="s">
        <v>528</v>
      </c>
      <c r="H183" s="46">
        <v>5.2784900000000003E-2</v>
      </c>
      <c r="I183" s="45"/>
      <c r="J183" s="45"/>
    </row>
    <row r="184" spans="1:10" ht="39" customHeight="1">
      <c r="A184" s="48" t="s">
        <v>567</v>
      </c>
      <c r="B184" s="49" t="s">
        <v>1477</v>
      </c>
      <c r="C184" s="48" t="s">
        <v>47</v>
      </c>
      <c r="D184" s="48" t="s">
        <v>1476</v>
      </c>
      <c r="E184" s="290" t="s">
        <v>564</v>
      </c>
      <c r="F184" s="290"/>
      <c r="G184" s="47" t="s">
        <v>568</v>
      </c>
      <c r="H184" s="46">
        <v>2.9526500000000001E-2</v>
      </c>
      <c r="I184" s="45"/>
      <c r="J184" s="45"/>
    </row>
    <row r="185" spans="1:10">
      <c r="A185" s="44"/>
      <c r="B185" s="44"/>
      <c r="C185" s="44"/>
      <c r="D185" s="44"/>
      <c r="E185" s="44" t="s">
        <v>562</v>
      </c>
      <c r="F185" s="43">
        <v>0.9</v>
      </c>
      <c r="G185" s="44" t="s">
        <v>561</v>
      </c>
      <c r="H185" s="43">
        <v>1.03</v>
      </c>
      <c r="I185" s="44" t="s">
        <v>560</v>
      </c>
      <c r="J185" s="43"/>
    </row>
    <row r="186" spans="1:10">
      <c r="A186" s="44"/>
      <c r="B186" s="44"/>
      <c r="C186" s="44"/>
      <c r="D186" s="44"/>
      <c r="E186" s="44" t="s">
        <v>559</v>
      </c>
      <c r="F186" s="43">
        <v>2.34</v>
      </c>
      <c r="G186" s="44"/>
      <c r="H186" s="295" t="s">
        <v>558</v>
      </c>
      <c r="I186" s="295"/>
      <c r="J186" s="43"/>
    </row>
    <row r="187" spans="1:10" ht="50.1" customHeight="1" thickBot="1">
      <c r="A187" s="22"/>
      <c r="B187" s="22"/>
      <c r="C187" s="22"/>
      <c r="D187" s="22"/>
      <c r="E187" s="22"/>
      <c r="F187" s="22"/>
      <c r="G187" s="22" t="s">
        <v>557</v>
      </c>
      <c r="H187" s="42" t="s">
        <v>1475</v>
      </c>
      <c r="I187" s="22" t="s">
        <v>555</v>
      </c>
      <c r="J187" s="41"/>
    </row>
    <row r="188" spans="1:10" ht="0.95" customHeight="1" thickTop="1">
      <c r="A188" s="40"/>
      <c r="B188" s="40"/>
      <c r="C188" s="40"/>
      <c r="D188" s="40"/>
      <c r="E188" s="40"/>
      <c r="F188" s="40"/>
      <c r="G188" s="40"/>
      <c r="H188" s="40"/>
      <c r="I188" s="40"/>
      <c r="J188" s="40"/>
    </row>
    <row r="189" spans="1:10" ht="18" customHeight="1">
      <c r="A189" s="53" t="s">
        <v>505</v>
      </c>
      <c r="B189" s="51" t="s">
        <v>553</v>
      </c>
      <c r="C189" s="53" t="s">
        <v>552</v>
      </c>
      <c r="D189" s="53" t="s">
        <v>2</v>
      </c>
      <c r="E189" s="293" t="s">
        <v>581</v>
      </c>
      <c r="F189" s="293"/>
      <c r="G189" s="52" t="s">
        <v>551</v>
      </c>
      <c r="H189" s="51" t="s">
        <v>3</v>
      </c>
      <c r="I189" s="51" t="s">
        <v>550</v>
      </c>
      <c r="J189" s="51" t="s">
        <v>4</v>
      </c>
    </row>
    <row r="190" spans="1:10" ht="39" customHeight="1">
      <c r="A190" s="29" t="s">
        <v>580</v>
      </c>
      <c r="B190" s="27" t="s">
        <v>504</v>
      </c>
      <c r="C190" s="29" t="s">
        <v>47</v>
      </c>
      <c r="D190" s="29" t="s">
        <v>503</v>
      </c>
      <c r="E190" s="294" t="s">
        <v>1474</v>
      </c>
      <c r="F190" s="294"/>
      <c r="G190" s="28" t="s">
        <v>77</v>
      </c>
      <c r="H190" s="50">
        <v>1</v>
      </c>
      <c r="I190" s="26"/>
      <c r="J190" s="26"/>
    </row>
    <row r="191" spans="1:10" ht="26.1" customHeight="1">
      <c r="A191" s="48" t="s">
        <v>567</v>
      </c>
      <c r="B191" s="49" t="s">
        <v>1301</v>
      </c>
      <c r="C191" s="48" t="s">
        <v>47</v>
      </c>
      <c r="D191" s="48" t="s">
        <v>1300</v>
      </c>
      <c r="E191" s="290" t="s">
        <v>660</v>
      </c>
      <c r="F191" s="290"/>
      <c r="G191" s="47" t="s">
        <v>77</v>
      </c>
      <c r="H191" s="46">
        <v>0.44119999999999998</v>
      </c>
      <c r="I191" s="45"/>
      <c r="J191" s="45"/>
    </row>
    <row r="192" spans="1:10" ht="24" customHeight="1">
      <c r="A192" s="48" t="s">
        <v>567</v>
      </c>
      <c r="B192" s="49" t="s">
        <v>589</v>
      </c>
      <c r="C192" s="48" t="s">
        <v>47</v>
      </c>
      <c r="D192" s="48" t="s">
        <v>588</v>
      </c>
      <c r="E192" s="290" t="s">
        <v>587</v>
      </c>
      <c r="F192" s="290"/>
      <c r="G192" s="47" t="s">
        <v>528</v>
      </c>
      <c r="H192" s="46">
        <v>3.1021000000000001</v>
      </c>
      <c r="I192" s="45"/>
      <c r="J192" s="45"/>
    </row>
    <row r="193" spans="1:10" ht="24" customHeight="1">
      <c r="A193" s="48" t="s">
        <v>567</v>
      </c>
      <c r="B193" s="49" t="s">
        <v>606</v>
      </c>
      <c r="C193" s="48" t="s">
        <v>47</v>
      </c>
      <c r="D193" s="48" t="s">
        <v>605</v>
      </c>
      <c r="E193" s="290" t="s">
        <v>587</v>
      </c>
      <c r="F193" s="290"/>
      <c r="G193" s="47" t="s">
        <v>528</v>
      </c>
      <c r="H193" s="46">
        <v>2.2158000000000002</v>
      </c>
      <c r="I193" s="45"/>
      <c r="J193" s="45"/>
    </row>
    <row r="194" spans="1:10" ht="26.1" customHeight="1">
      <c r="A194" s="57" t="s">
        <v>599</v>
      </c>
      <c r="B194" s="58" t="s">
        <v>1473</v>
      </c>
      <c r="C194" s="57" t="s">
        <v>47</v>
      </c>
      <c r="D194" s="57" t="s">
        <v>1472</v>
      </c>
      <c r="E194" s="291" t="s">
        <v>596</v>
      </c>
      <c r="F194" s="291"/>
      <c r="G194" s="56" t="s">
        <v>77</v>
      </c>
      <c r="H194" s="55">
        <v>0.90859999999999996</v>
      </c>
      <c r="I194" s="54"/>
      <c r="J194" s="54"/>
    </row>
    <row r="195" spans="1:10">
      <c r="A195" s="44"/>
      <c r="B195" s="44"/>
      <c r="C195" s="44"/>
      <c r="D195" s="44"/>
      <c r="E195" s="44" t="s">
        <v>562</v>
      </c>
      <c r="F195" s="43">
        <v>72.62</v>
      </c>
      <c r="G195" s="44" t="s">
        <v>561</v>
      </c>
      <c r="H195" s="43">
        <v>81.87</v>
      </c>
      <c r="I195" s="44" t="s">
        <v>560</v>
      </c>
      <c r="J195" s="43"/>
    </row>
    <row r="196" spans="1:10">
      <c r="A196" s="44"/>
      <c r="B196" s="44"/>
      <c r="C196" s="44"/>
      <c r="D196" s="44"/>
      <c r="E196" s="44" t="s">
        <v>559</v>
      </c>
      <c r="F196" s="43">
        <v>150.26</v>
      </c>
      <c r="G196" s="44"/>
      <c r="H196" s="295" t="s">
        <v>558</v>
      </c>
      <c r="I196" s="295"/>
      <c r="J196" s="43"/>
    </row>
    <row r="197" spans="1:10" ht="50.1" customHeight="1" thickBot="1">
      <c r="A197" s="22"/>
      <c r="B197" s="22"/>
      <c r="C197" s="22"/>
      <c r="D197" s="22"/>
      <c r="E197" s="22"/>
      <c r="F197" s="22"/>
      <c r="G197" s="22" t="s">
        <v>557</v>
      </c>
      <c r="H197" s="42" t="s">
        <v>1471</v>
      </c>
      <c r="I197" s="22" t="s">
        <v>555</v>
      </c>
      <c r="J197" s="41"/>
    </row>
    <row r="198" spans="1:10" ht="0.95" customHeight="1" thickTop="1">
      <c r="A198" s="40"/>
      <c r="B198" s="40"/>
      <c r="C198" s="40"/>
      <c r="D198" s="40"/>
      <c r="E198" s="40"/>
      <c r="F198" s="40"/>
      <c r="G198" s="40"/>
      <c r="H198" s="40"/>
      <c r="I198" s="40"/>
      <c r="J198" s="40"/>
    </row>
    <row r="199" spans="1:10" ht="24" customHeight="1">
      <c r="A199" s="34" t="s">
        <v>14</v>
      </c>
      <c r="B199" s="34"/>
      <c r="C199" s="34"/>
      <c r="D199" s="34" t="s">
        <v>15</v>
      </c>
      <c r="E199" s="34"/>
      <c r="F199" s="292"/>
      <c r="G199" s="292"/>
      <c r="H199" s="32"/>
      <c r="I199" s="34"/>
      <c r="J199" s="31"/>
    </row>
    <row r="200" spans="1:10" ht="18" customHeight="1">
      <c r="A200" s="53" t="s">
        <v>502</v>
      </c>
      <c r="B200" s="51" t="s">
        <v>553</v>
      </c>
      <c r="C200" s="53" t="s">
        <v>552</v>
      </c>
      <c r="D200" s="53" t="s">
        <v>2</v>
      </c>
      <c r="E200" s="293" t="s">
        <v>581</v>
      </c>
      <c r="F200" s="293"/>
      <c r="G200" s="52" t="s">
        <v>551</v>
      </c>
      <c r="H200" s="51" t="s">
        <v>3</v>
      </c>
      <c r="I200" s="51" t="s">
        <v>550</v>
      </c>
      <c r="J200" s="51" t="s">
        <v>4</v>
      </c>
    </row>
    <row r="201" spans="1:10" ht="39" customHeight="1">
      <c r="A201" s="29" t="s">
        <v>580</v>
      </c>
      <c r="B201" s="27" t="s">
        <v>140</v>
      </c>
      <c r="C201" s="29" t="s">
        <v>47</v>
      </c>
      <c r="D201" s="29" t="s">
        <v>139</v>
      </c>
      <c r="E201" s="294" t="s">
        <v>789</v>
      </c>
      <c r="F201" s="294"/>
      <c r="G201" s="28" t="s">
        <v>59</v>
      </c>
      <c r="H201" s="50">
        <v>1</v>
      </c>
      <c r="I201" s="26"/>
      <c r="J201" s="26"/>
    </row>
    <row r="202" spans="1:10" ht="39" customHeight="1">
      <c r="A202" s="48" t="s">
        <v>567</v>
      </c>
      <c r="B202" s="49" t="s">
        <v>739</v>
      </c>
      <c r="C202" s="48" t="s">
        <v>47</v>
      </c>
      <c r="D202" s="48" t="s">
        <v>738</v>
      </c>
      <c r="E202" s="290" t="s">
        <v>564</v>
      </c>
      <c r="F202" s="290"/>
      <c r="G202" s="47" t="s">
        <v>563</v>
      </c>
      <c r="H202" s="46">
        <v>2.8000000000000001E-2</v>
      </c>
      <c r="I202" s="45"/>
      <c r="J202" s="45"/>
    </row>
    <row r="203" spans="1:10" ht="26.1" customHeight="1">
      <c r="A203" s="48" t="s">
        <v>567</v>
      </c>
      <c r="B203" s="49" t="s">
        <v>709</v>
      </c>
      <c r="C203" s="48" t="s">
        <v>47</v>
      </c>
      <c r="D203" s="48" t="s">
        <v>708</v>
      </c>
      <c r="E203" s="290" t="s">
        <v>587</v>
      </c>
      <c r="F203" s="290"/>
      <c r="G203" s="47" t="s">
        <v>528</v>
      </c>
      <c r="H203" s="46">
        <v>0.72470000000000001</v>
      </c>
      <c r="I203" s="45"/>
      <c r="J203" s="45"/>
    </row>
    <row r="204" spans="1:10" ht="39" customHeight="1">
      <c r="A204" s="48" t="s">
        <v>567</v>
      </c>
      <c r="B204" s="49" t="s">
        <v>737</v>
      </c>
      <c r="C204" s="48" t="s">
        <v>47</v>
      </c>
      <c r="D204" s="48" t="s">
        <v>736</v>
      </c>
      <c r="E204" s="290" t="s">
        <v>564</v>
      </c>
      <c r="F204" s="290"/>
      <c r="G204" s="47" t="s">
        <v>568</v>
      </c>
      <c r="H204" s="46">
        <v>7.0000000000000001E-3</v>
      </c>
      <c r="I204" s="45"/>
      <c r="J204" s="45"/>
    </row>
    <row r="205" spans="1:10" ht="39" customHeight="1">
      <c r="A205" s="48" t="s">
        <v>567</v>
      </c>
      <c r="B205" s="49" t="s">
        <v>788</v>
      </c>
      <c r="C205" s="48" t="s">
        <v>47</v>
      </c>
      <c r="D205" s="48" t="s">
        <v>787</v>
      </c>
      <c r="E205" s="290" t="s">
        <v>602</v>
      </c>
      <c r="F205" s="290"/>
      <c r="G205" s="47" t="s">
        <v>77</v>
      </c>
      <c r="H205" s="46">
        <v>4.0000000000000001E-3</v>
      </c>
      <c r="I205" s="45"/>
      <c r="J205" s="45"/>
    </row>
    <row r="206" spans="1:10" ht="24" customHeight="1">
      <c r="A206" s="48" t="s">
        <v>567</v>
      </c>
      <c r="B206" s="49" t="s">
        <v>670</v>
      </c>
      <c r="C206" s="48" t="s">
        <v>47</v>
      </c>
      <c r="D206" s="48" t="s">
        <v>669</v>
      </c>
      <c r="E206" s="290" t="s">
        <v>587</v>
      </c>
      <c r="F206" s="290"/>
      <c r="G206" s="47" t="s">
        <v>528</v>
      </c>
      <c r="H206" s="46">
        <v>0.72470000000000001</v>
      </c>
      <c r="I206" s="45"/>
      <c r="J206" s="45"/>
    </row>
    <row r="207" spans="1:10" ht="39" customHeight="1">
      <c r="A207" s="57" t="s">
        <v>599</v>
      </c>
      <c r="B207" s="58" t="s">
        <v>786</v>
      </c>
      <c r="C207" s="57" t="s">
        <v>47</v>
      </c>
      <c r="D207" s="57" t="s">
        <v>785</v>
      </c>
      <c r="E207" s="291" t="s">
        <v>596</v>
      </c>
      <c r="F207" s="291"/>
      <c r="G207" s="56" t="s">
        <v>59</v>
      </c>
      <c r="H207" s="55">
        <v>0.41249999999999998</v>
      </c>
      <c r="I207" s="54"/>
      <c r="J207" s="54"/>
    </row>
    <row r="208" spans="1:10" ht="24" customHeight="1">
      <c r="A208" s="57" t="s">
        <v>599</v>
      </c>
      <c r="B208" s="58" t="s">
        <v>784</v>
      </c>
      <c r="C208" s="57" t="s">
        <v>47</v>
      </c>
      <c r="D208" s="57" t="s">
        <v>783</v>
      </c>
      <c r="E208" s="291" t="s">
        <v>596</v>
      </c>
      <c r="F208" s="291"/>
      <c r="G208" s="56" t="s">
        <v>644</v>
      </c>
      <c r="H208" s="55">
        <v>2.5600000000000001E-2</v>
      </c>
      <c r="I208" s="54"/>
      <c r="J208" s="54"/>
    </row>
    <row r="209" spans="1:10" ht="24" customHeight="1">
      <c r="A209" s="57" t="s">
        <v>599</v>
      </c>
      <c r="B209" s="58" t="s">
        <v>782</v>
      </c>
      <c r="C209" s="57" t="s">
        <v>47</v>
      </c>
      <c r="D209" s="57" t="s">
        <v>781</v>
      </c>
      <c r="E209" s="291" t="s">
        <v>596</v>
      </c>
      <c r="F209" s="291"/>
      <c r="G209" s="56" t="s">
        <v>84</v>
      </c>
      <c r="H209" s="55">
        <v>0.111</v>
      </c>
      <c r="I209" s="54"/>
      <c r="J209" s="54"/>
    </row>
    <row r="210" spans="1:10" ht="26.1" customHeight="1">
      <c r="A210" s="57" t="s">
        <v>599</v>
      </c>
      <c r="B210" s="58" t="s">
        <v>780</v>
      </c>
      <c r="C210" s="57" t="s">
        <v>47</v>
      </c>
      <c r="D210" s="57" t="s">
        <v>779</v>
      </c>
      <c r="E210" s="291" t="s">
        <v>596</v>
      </c>
      <c r="F210" s="291"/>
      <c r="G210" s="56" t="s">
        <v>59</v>
      </c>
      <c r="H210" s="55">
        <v>0.55000000000000004</v>
      </c>
      <c r="I210" s="54"/>
      <c r="J210" s="54"/>
    </row>
    <row r="211" spans="1:10" ht="39" customHeight="1">
      <c r="A211" s="57" t="s">
        <v>599</v>
      </c>
      <c r="B211" s="58" t="s">
        <v>778</v>
      </c>
      <c r="C211" s="57" t="s">
        <v>47</v>
      </c>
      <c r="D211" s="57" t="s">
        <v>777</v>
      </c>
      <c r="E211" s="291" t="s">
        <v>596</v>
      </c>
      <c r="F211" s="291"/>
      <c r="G211" s="56" t="s">
        <v>59</v>
      </c>
      <c r="H211" s="55">
        <v>0.74450000000000005</v>
      </c>
      <c r="I211" s="54"/>
      <c r="J211" s="54"/>
    </row>
    <row r="212" spans="1:10">
      <c r="A212" s="44"/>
      <c r="B212" s="44"/>
      <c r="C212" s="44"/>
      <c r="D212" s="44"/>
      <c r="E212" s="44" t="s">
        <v>562</v>
      </c>
      <c r="F212" s="43">
        <v>13.36</v>
      </c>
      <c r="G212" s="44" t="s">
        <v>561</v>
      </c>
      <c r="H212" s="43">
        <v>15.07</v>
      </c>
      <c r="I212" s="44" t="s">
        <v>560</v>
      </c>
      <c r="J212" s="43"/>
    </row>
    <row r="213" spans="1:10">
      <c r="A213" s="44"/>
      <c r="B213" s="44"/>
      <c r="C213" s="44"/>
      <c r="D213" s="44"/>
      <c r="E213" s="44" t="s">
        <v>559</v>
      </c>
      <c r="F213" s="43">
        <v>17.350000000000001</v>
      </c>
      <c r="G213" s="44"/>
      <c r="H213" s="295" t="s">
        <v>558</v>
      </c>
      <c r="I213" s="295"/>
      <c r="J213" s="43"/>
    </row>
    <row r="214" spans="1:10" ht="50.1" customHeight="1" thickBot="1">
      <c r="A214" s="22"/>
      <c r="B214" s="22"/>
      <c r="C214" s="22"/>
      <c r="D214" s="22"/>
      <c r="E214" s="22"/>
      <c r="F214" s="22"/>
      <c r="G214" s="22" t="s">
        <v>557</v>
      </c>
      <c r="H214" s="42" t="s">
        <v>1455</v>
      </c>
      <c r="I214" s="22" t="s">
        <v>555</v>
      </c>
      <c r="J214" s="41"/>
    </row>
    <row r="215" spans="1:10" ht="0.95" customHeight="1" thickTop="1">
      <c r="A215" s="40"/>
      <c r="B215" s="40"/>
      <c r="C215" s="40"/>
      <c r="D215" s="40"/>
      <c r="E215" s="40"/>
      <c r="F215" s="40"/>
      <c r="G215" s="40"/>
      <c r="H215" s="40"/>
      <c r="I215" s="40"/>
      <c r="J215" s="40"/>
    </row>
    <row r="216" spans="1:10" ht="18" customHeight="1">
      <c r="A216" s="53" t="s">
        <v>501</v>
      </c>
      <c r="B216" s="51" t="s">
        <v>553</v>
      </c>
      <c r="C216" s="53" t="s">
        <v>552</v>
      </c>
      <c r="D216" s="53" t="s">
        <v>2</v>
      </c>
      <c r="E216" s="293" t="s">
        <v>581</v>
      </c>
      <c r="F216" s="293"/>
      <c r="G216" s="52" t="s">
        <v>551</v>
      </c>
      <c r="H216" s="51" t="s">
        <v>3</v>
      </c>
      <c r="I216" s="51" t="s">
        <v>550</v>
      </c>
      <c r="J216" s="51" t="s">
        <v>4</v>
      </c>
    </row>
    <row r="217" spans="1:10" ht="39" customHeight="1">
      <c r="A217" s="29" t="s">
        <v>580</v>
      </c>
      <c r="B217" s="27" t="s">
        <v>500</v>
      </c>
      <c r="C217" s="29" t="s">
        <v>47</v>
      </c>
      <c r="D217" s="29" t="s">
        <v>499</v>
      </c>
      <c r="E217" s="294" t="s">
        <v>1470</v>
      </c>
      <c r="F217" s="294"/>
      <c r="G217" s="28" t="s">
        <v>45</v>
      </c>
      <c r="H217" s="50">
        <v>1</v>
      </c>
      <c r="I217" s="26"/>
      <c r="J217" s="26"/>
    </row>
    <row r="218" spans="1:10" ht="24" customHeight="1">
      <c r="A218" s="48" t="s">
        <v>567</v>
      </c>
      <c r="B218" s="49" t="s">
        <v>589</v>
      </c>
      <c r="C218" s="48" t="s">
        <v>47</v>
      </c>
      <c r="D218" s="48" t="s">
        <v>588</v>
      </c>
      <c r="E218" s="290" t="s">
        <v>587</v>
      </c>
      <c r="F218" s="290"/>
      <c r="G218" s="47" t="s">
        <v>528</v>
      </c>
      <c r="H218" s="46">
        <v>1.9E-2</v>
      </c>
      <c r="I218" s="45"/>
      <c r="J218" s="45"/>
    </row>
    <row r="219" spans="1:10" ht="39" customHeight="1">
      <c r="A219" s="48" t="s">
        <v>567</v>
      </c>
      <c r="B219" s="49" t="s">
        <v>1469</v>
      </c>
      <c r="C219" s="48" t="s">
        <v>47</v>
      </c>
      <c r="D219" s="48" t="s">
        <v>1468</v>
      </c>
      <c r="E219" s="290" t="s">
        <v>564</v>
      </c>
      <c r="F219" s="290"/>
      <c r="G219" s="47" t="s">
        <v>568</v>
      </c>
      <c r="H219" s="46">
        <v>5.0000000000000001E-3</v>
      </c>
      <c r="I219" s="45"/>
      <c r="J219" s="45"/>
    </row>
    <row r="220" spans="1:10" ht="24" customHeight="1">
      <c r="A220" s="48" t="s">
        <v>567</v>
      </c>
      <c r="B220" s="49" t="s">
        <v>606</v>
      </c>
      <c r="C220" s="48" t="s">
        <v>47</v>
      </c>
      <c r="D220" s="48" t="s">
        <v>605</v>
      </c>
      <c r="E220" s="290" t="s">
        <v>587</v>
      </c>
      <c r="F220" s="290"/>
      <c r="G220" s="47" t="s">
        <v>528</v>
      </c>
      <c r="H220" s="46">
        <v>8.9999999999999993E-3</v>
      </c>
      <c r="I220" s="45"/>
      <c r="J220" s="45"/>
    </row>
    <row r="221" spans="1:10">
      <c r="A221" s="44"/>
      <c r="B221" s="44"/>
      <c r="C221" s="44"/>
      <c r="D221" s="44"/>
      <c r="E221" s="44" t="s">
        <v>562</v>
      </c>
      <c r="F221" s="43">
        <v>0.22</v>
      </c>
      <c r="G221" s="44" t="s">
        <v>561</v>
      </c>
      <c r="H221" s="43">
        <v>0.26</v>
      </c>
      <c r="I221" s="44" t="s">
        <v>560</v>
      </c>
      <c r="J221" s="43"/>
    </row>
    <row r="222" spans="1:10">
      <c r="A222" s="44"/>
      <c r="B222" s="44"/>
      <c r="C222" s="44"/>
      <c r="D222" s="44"/>
      <c r="E222" s="44" t="s">
        <v>559</v>
      </c>
      <c r="F222" s="43">
        <v>0.19</v>
      </c>
      <c r="G222" s="44"/>
      <c r="H222" s="295" t="s">
        <v>558</v>
      </c>
      <c r="I222" s="295"/>
      <c r="J222" s="43"/>
    </row>
    <row r="223" spans="1:10" ht="50.1" customHeight="1" thickBot="1">
      <c r="A223" s="22"/>
      <c r="B223" s="22"/>
      <c r="C223" s="22"/>
      <c r="D223" s="22"/>
      <c r="E223" s="22"/>
      <c r="F223" s="22"/>
      <c r="G223" s="22" t="s">
        <v>557</v>
      </c>
      <c r="H223" s="42" t="s">
        <v>582</v>
      </c>
      <c r="I223" s="22" t="s">
        <v>555</v>
      </c>
      <c r="J223" s="41"/>
    </row>
    <row r="224" spans="1:10" ht="0.95" customHeight="1" thickTop="1">
      <c r="A224" s="40"/>
      <c r="B224" s="40"/>
      <c r="C224" s="40"/>
      <c r="D224" s="40"/>
      <c r="E224" s="40"/>
      <c r="F224" s="40"/>
      <c r="G224" s="40"/>
      <c r="H224" s="40"/>
      <c r="I224" s="40"/>
      <c r="J224" s="40"/>
    </row>
    <row r="225" spans="1:10" ht="18" customHeight="1">
      <c r="A225" s="53" t="s">
        <v>498</v>
      </c>
      <c r="B225" s="51" t="s">
        <v>553</v>
      </c>
      <c r="C225" s="53" t="s">
        <v>552</v>
      </c>
      <c r="D225" s="53" t="s">
        <v>2</v>
      </c>
      <c r="E225" s="293" t="s">
        <v>581</v>
      </c>
      <c r="F225" s="293"/>
      <c r="G225" s="52" t="s">
        <v>551</v>
      </c>
      <c r="H225" s="51" t="s">
        <v>3</v>
      </c>
      <c r="I225" s="51" t="s">
        <v>550</v>
      </c>
      <c r="J225" s="51" t="s">
        <v>4</v>
      </c>
    </row>
    <row r="226" spans="1:10" ht="39" customHeight="1">
      <c r="A226" s="29" t="s">
        <v>580</v>
      </c>
      <c r="B226" s="27" t="s">
        <v>497</v>
      </c>
      <c r="C226" s="29" t="s">
        <v>47</v>
      </c>
      <c r="D226" s="29" t="s">
        <v>496</v>
      </c>
      <c r="E226" s="294" t="s">
        <v>1001</v>
      </c>
      <c r="F226" s="294"/>
      <c r="G226" s="28" t="s">
        <v>45</v>
      </c>
      <c r="H226" s="50">
        <v>1</v>
      </c>
      <c r="I226" s="26"/>
      <c r="J226" s="26"/>
    </row>
    <row r="227" spans="1:10" ht="39" customHeight="1">
      <c r="A227" s="48" t="s">
        <v>567</v>
      </c>
      <c r="B227" s="49" t="s">
        <v>1000</v>
      </c>
      <c r="C227" s="48" t="s">
        <v>47</v>
      </c>
      <c r="D227" s="48" t="s">
        <v>999</v>
      </c>
      <c r="E227" s="290" t="s">
        <v>602</v>
      </c>
      <c r="F227" s="290"/>
      <c r="G227" s="47" t="s">
        <v>77</v>
      </c>
      <c r="H227" s="46">
        <v>6.9000000000000006E-2</v>
      </c>
      <c r="I227" s="45"/>
      <c r="J227" s="45"/>
    </row>
    <row r="228" spans="1:10" ht="24" customHeight="1">
      <c r="A228" s="48" t="s">
        <v>567</v>
      </c>
      <c r="B228" s="49" t="s">
        <v>606</v>
      </c>
      <c r="C228" s="48" t="s">
        <v>47</v>
      </c>
      <c r="D228" s="48" t="s">
        <v>605</v>
      </c>
      <c r="E228" s="290" t="s">
        <v>587</v>
      </c>
      <c r="F228" s="290"/>
      <c r="G228" s="47" t="s">
        <v>528</v>
      </c>
      <c r="H228" s="46">
        <v>0.33905000000000002</v>
      </c>
      <c r="I228" s="45"/>
      <c r="J228" s="45"/>
    </row>
    <row r="229" spans="1:10" ht="24" customHeight="1">
      <c r="A229" s="48" t="s">
        <v>567</v>
      </c>
      <c r="B229" s="49" t="s">
        <v>589</v>
      </c>
      <c r="C229" s="48" t="s">
        <v>47</v>
      </c>
      <c r="D229" s="48" t="s">
        <v>588</v>
      </c>
      <c r="E229" s="290" t="s">
        <v>587</v>
      </c>
      <c r="F229" s="290"/>
      <c r="G229" s="47" t="s">
        <v>528</v>
      </c>
      <c r="H229" s="46">
        <v>0.12265</v>
      </c>
      <c r="I229" s="45"/>
      <c r="J229" s="45"/>
    </row>
    <row r="230" spans="1:10">
      <c r="A230" s="44"/>
      <c r="B230" s="44"/>
      <c r="C230" s="44"/>
      <c r="D230" s="44"/>
      <c r="E230" s="44" t="s">
        <v>562</v>
      </c>
      <c r="F230" s="43">
        <v>6.11</v>
      </c>
      <c r="G230" s="44" t="s">
        <v>561</v>
      </c>
      <c r="H230" s="43">
        <v>6.9</v>
      </c>
      <c r="I230" s="44" t="s">
        <v>560</v>
      </c>
      <c r="J230" s="43"/>
    </row>
    <row r="231" spans="1:10">
      <c r="A231" s="44"/>
      <c r="B231" s="44"/>
      <c r="C231" s="44"/>
      <c r="D231" s="44"/>
      <c r="E231" s="44" t="s">
        <v>559</v>
      </c>
      <c r="F231" s="43">
        <v>11.66</v>
      </c>
      <c r="G231" s="44"/>
      <c r="H231" s="295" t="s">
        <v>558</v>
      </c>
      <c r="I231" s="295"/>
      <c r="J231" s="43"/>
    </row>
    <row r="232" spans="1:10" ht="50.1" customHeight="1" thickBot="1">
      <c r="A232" s="22"/>
      <c r="B232" s="22"/>
      <c r="C232" s="22"/>
      <c r="D232" s="22"/>
      <c r="E232" s="22"/>
      <c r="F232" s="22"/>
      <c r="G232" s="22" t="s">
        <v>557</v>
      </c>
      <c r="H232" s="42" t="s">
        <v>582</v>
      </c>
      <c r="I232" s="22" t="s">
        <v>555</v>
      </c>
      <c r="J232" s="41"/>
    </row>
    <row r="233" spans="1:10" ht="0.95" customHeight="1" thickTop="1">
      <c r="A233" s="40"/>
      <c r="B233" s="40"/>
      <c r="C233" s="40"/>
      <c r="D233" s="40"/>
      <c r="E233" s="40"/>
      <c r="F233" s="40"/>
      <c r="G233" s="40"/>
      <c r="H233" s="40"/>
      <c r="I233" s="40"/>
      <c r="J233" s="40"/>
    </row>
    <row r="234" spans="1:10" ht="18" customHeight="1">
      <c r="A234" s="53" t="s">
        <v>495</v>
      </c>
      <c r="B234" s="51" t="s">
        <v>553</v>
      </c>
      <c r="C234" s="53" t="s">
        <v>552</v>
      </c>
      <c r="D234" s="53" t="s">
        <v>2</v>
      </c>
      <c r="E234" s="293" t="s">
        <v>581</v>
      </c>
      <c r="F234" s="293"/>
      <c r="G234" s="52" t="s">
        <v>551</v>
      </c>
      <c r="H234" s="51" t="s">
        <v>3</v>
      </c>
      <c r="I234" s="51" t="s">
        <v>550</v>
      </c>
      <c r="J234" s="51" t="s">
        <v>4</v>
      </c>
    </row>
    <row r="235" spans="1:10" ht="51.95" customHeight="1">
      <c r="A235" s="29" t="s">
        <v>580</v>
      </c>
      <c r="B235" s="27" t="s">
        <v>494</v>
      </c>
      <c r="C235" s="29" t="s">
        <v>47</v>
      </c>
      <c r="D235" s="29" t="s">
        <v>493</v>
      </c>
      <c r="E235" s="294" t="s">
        <v>1467</v>
      </c>
      <c r="F235" s="294"/>
      <c r="G235" s="28" t="s">
        <v>45</v>
      </c>
      <c r="H235" s="50">
        <v>1</v>
      </c>
      <c r="I235" s="26"/>
      <c r="J235" s="26"/>
    </row>
    <row r="236" spans="1:10" ht="39" customHeight="1">
      <c r="A236" s="48" t="s">
        <v>567</v>
      </c>
      <c r="B236" s="49" t="s">
        <v>1358</v>
      </c>
      <c r="C236" s="48" t="s">
        <v>47</v>
      </c>
      <c r="D236" s="48" t="s">
        <v>1357</v>
      </c>
      <c r="E236" s="290" t="s">
        <v>602</v>
      </c>
      <c r="F236" s="290"/>
      <c r="G236" s="47" t="s">
        <v>77</v>
      </c>
      <c r="H236" s="46">
        <v>9.8500000000000004E-2</v>
      </c>
      <c r="I236" s="45"/>
      <c r="J236" s="45"/>
    </row>
    <row r="237" spans="1:10" ht="24" customHeight="1">
      <c r="A237" s="48" t="s">
        <v>567</v>
      </c>
      <c r="B237" s="49" t="s">
        <v>589</v>
      </c>
      <c r="C237" s="48" t="s">
        <v>47</v>
      </c>
      <c r="D237" s="48" t="s">
        <v>588</v>
      </c>
      <c r="E237" s="290" t="s">
        <v>587</v>
      </c>
      <c r="F237" s="290"/>
      <c r="G237" s="47" t="s">
        <v>528</v>
      </c>
      <c r="H237" s="46">
        <v>0.31830000000000003</v>
      </c>
      <c r="I237" s="45"/>
      <c r="J237" s="45"/>
    </row>
    <row r="238" spans="1:10" ht="24" customHeight="1">
      <c r="A238" s="48" t="s">
        <v>567</v>
      </c>
      <c r="B238" s="49" t="s">
        <v>606</v>
      </c>
      <c r="C238" s="48" t="s">
        <v>47</v>
      </c>
      <c r="D238" s="48" t="s">
        <v>605</v>
      </c>
      <c r="E238" s="290" t="s">
        <v>587</v>
      </c>
      <c r="F238" s="290"/>
      <c r="G238" s="47" t="s">
        <v>528</v>
      </c>
      <c r="H238" s="46">
        <v>0.18820000000000001</v>
      </c>
      <c r="I238" s="45"/>
      <c r="J238" s="45"/>
    </row>
    <row r="239" spans="1:10" ht="24" customHeight="1">
      <c r="A239" s="48" t="s">
        <v>567</v>
      </c>
      <c r="B239" s="49" t="s">
        <v>670</v>
      </c>
      <c r="C239" s="48" t="s">
        <v>47</v>
      </c>
      <c r="D239" s="48" t="s">
        <v>669</v>
      </c>
      <c r="E239" s="290" t="s">
        <v>587</v>
      </c>
      <c r="F239" s="290"/>
      <c r="G239" s="47" t="s">
        <v>528</v>
      </c>
      <c r="H239" s="46">
        <v>0.13009999999999999</v>
      </c>
      <c r="I239" s="45"/>
      <c r="J239" s="45"/>
    </row>
    <row r="240" spans="1:10" ht="24" customHeight="1">
      <c r="A240" s="57" t="s">
        <v>599</v>
      </c>
      <c r="B240" s="58" t="s">
        <v>782</v>
      </c>
      <c r="C240" s="57" t="s">
        <v>47</v>
      </c>
      <c r="D240" s="57" t="s">
        <v>781</v>
      </c>
      <c r="E240" s="291" t="s">
        <v>596</v>
      </c>
      <c r="F240" s="291"/>
      <c r="G240" s="56" t="s">
        <v>84</v>
      </c>
      <c r="H240" s="55">
        <v>2.4E-2</v>
      </c>
      <c r="I240" s="54"/>
      <c r="J240" s="54"/>
    </row>
    <row r="241" spans="1:10" ht="26.1" customHeight="1">
      <c r="A241" s="57" t="s">
        <v>599</v>
      </c>
      <c r="B241" s="58" t="s">
        <v>735</v>
      </c>
      <c r="C241" s="57" t="s">
        <v>47</v>
      </c>
      <c r="D241" s="57" t="s">
        <v>734</v>
      </c>
      <c r="E241" s="291" t="s">
        <v>596</v>
      </c>
      <c r="F241" s="291"/>
      <c r="G241" s="56" t="s">
        <v>59</v>
      </c>
      <c r="H241" s="55">
        <v>0.2</v>
      </c>
      <c r="I241" s="54"/>
      <c r="J241" s="54"/>
    </row>
    <row r="242" spans="1:10" ht="26.1" customHeight="1">
      <c r="A242" s="57" t="s">
        <v>599</v>
      </c>
      <c r="B242" s="58" t="s">
        <v>1466</v>
      </c>
      <c r="C242" s="57" t="s">
        <v>47</v>
      </c>
      <c r="D242" s="57" t="s">
        <v>1465</v>
      </c>
      <c r="E242" s="291" t="s">
        <v>596</v>
      </c>
      <c r="F242" s="291"/>
      <c r="G242" s="56" t="s">
        <v>59</v>
      </c>
      <c r="H242" s="55">
        <v>0.25</v>
      </c>
      <c r="I242" s="54"/>
      <c r="J242" s="54"/>
    </row>
    <row r="243" spans="1:10" ht="26.1" customHeight="1">
      <c r="A243" s="57" t="s">
        <v>599</v>
      </c>
      <c r="B243" s="58" t="s">
        <v>707</v>
      </c>
      <c r="C243" s="57" t="s">
        <v>47</v>
      </c>
      <c r="D243" s="57" t="s">
        <v>706</v>
      </c>
      <c r="E243" s="291" t="s">
        <v>596</v>
      </c>
      <c r="F243" s="291"/>
      <c r="G243" s="56" t="s">
        <v>644</v>
      </c>
      <c r="H243" s="55">
        <v>1.6999999999999999E-3</v>
      </c>
      <c r="I243" s="54"/>
      <c r="J243" s="54"/>
    </row>
    <row r="244" spans="1:10" ht="39" customHeight="1">
      <c r="A244" s="57" t="s">
        <v>599</v>
      </c>
      <c r="B244" s="58" t="s">
        <v>1464</v>
      </c>
      <c r="C244" s="57" t="s">
        <v>47</v>
      </c>
      <c r="D244" s="57" t="s">
        <v>1463</v>
      </c>
      <c r="E244" s="291" t="s">
        <v>596</v>
      </c>
      <c r="F244" s="291"/>
      <c r="G244" s="56" t="s">
        <v>45</v>
      </c>
      <c r="H244" s="55">
        <v>1.0815999999999999</v>
      </c>
      <c r="I244" s="54"/>
      <c r="J244" s="54"/>
    </row>
    <row r="245" spans="1:10">
      <c r="A245" s="44"/>
      <c r="B245" s="44"/>
      <c r="C245" s="44"/>
      <c r="D245" s="44"/>
      <c r="E245" s="44" t="s">
        <v>562</v>
      </c>
      <c r="F245" s="43">
        <v>8.6</v>
      </c>
      <c r="G245" s="44" t="s">
        <v>561</v>
      </c>
      <c r="H245" s="43">
        <v>9.6999999999999993</v>
      </c>
      <c r="I245" s="44" t="s">
        <v>560</v>
      </c>
      <c r="J245" s="43"/>
    </row>
    <row r="246" spans="1:10">
      <c r="A246" s="44"/>
      <c r="B246" s="44"/>
      <c r="C246" s="44"/>
      <c r="D246" s="44"/>
      <c r="E246" s="44" t="s">
        <v>559</v>
      </c>
      <c r="F246" s="43">
        <v>25.74</v>
      </c>
      <c r="G246" s="44"/>
      <c r="H246" s="295" t="s">
        <v>558</v>
      </c>
      <c r="I246" s="295"/>
      <c r="J246" s="43"/>
    </row>
    <row r="247" spans="1:10" ht="50.1" customHeight="1" thickBot="1">
      <c r="A247" s="22"/>
      <c r="B247" s="22"/>
      <c r="C247" s="22"/>
      <c r="D247" s="22"/>
      <c r="E247" s="22"/>
      <c r="F247" s="22"/>
      <c r="G247" s="22" t="s">
        <v>557</v>
      </c>
      <c r="H247" s="42" t="s">
        <v>582</v>
      </c>
      <c r="I247" s="22" t="s">
        <v>555</v>
      </c>
      <c r="J247" s="41"/>
    </row>
    <row r="248" spans="1:10" ht="0.95" customHeight="1" thickTop="1">
      <c r="A248" s="40"/>
      <c r="B248" s="40"/>
      <c r="C248" s="40"/>
      <c r="D248" s="40"/>
      <c r="E248" s="40"/>
      <c r="F248" s="40"/>
      <c r="G248" s="40"/>
      <c r="H248" s="40"/>
      <c r="I248" s="40"/>
      <c r="J248" s="40"/>
    </row>
    <row r="249" spans="1:10" ht="24" customHeight="1">
      <c r="A249" s="34" t="s">
        <v>16</v>
      </c>
      <c r="B249" s="34"/>
      <c r="C249" s="34"/>
      <c r="D249" s="34" t="s">
        <v>17</v>
      </c>
      <c r="E249" s="34"/>
      <c r="F249" s="292"/>
      <c r="G249" s="292"/>
      <c r="H249" s="32"/>
      <c r="I249" s="34"/>
      <c r="J249" s="31"/>
    </row>
    <row r="250" spans="1:10" ht="18" customHeight="1">
      <c r="A250" s="53" t="s">
        <v>492</v>
      </c>
      <c r="B250" s="51" t="s">
        <v>553</v>
      </c>
      <c r="C250" s="53" t="s">
        <v>552</v>
      </c>
      <c r="D250" s="53" t="s">
        <v>2</v>
      </c>
      <c r="E250" s="293" t="s">
        <v>581</v>
      </c>
      <c r="F250" s="293"/>
      <c r="G250" s="52" t="s">
        <v>551</v>
      </c>
      <c r="H250" s="51" t="s">
        <v>3</v>
      </c>
      <c r="I250" s="51" t="s">
        <v>550</v>
      </c>
      <c r="J250" s="51" t="s">
        <v>4</v>
      </c>
    </row>
    <row r="251" spans="1:10" ht="51.95" customHeight="1">
      <c r="A251" s="29" t="s">
        <v>580</v>
      </c>
      <c r="B251" s="27" t="s">
        <v>491</v>
      </c>
      <c r="C251" s="29" t="s">
        <v>47</v>
      </c>
      <c r="D251" s="29" t="s">
        <v>490</v>
      </c>
      <c r="E251" s="294" t="s">
        <v>1460</v>
      </c>
      <c r="F251" s="294"/>
      <c r="G251" s="28" t="s">
        <v>59</v>
      </c>
      <c r="H251" s="50">
        <v>1</v>
      </c>
      <c r="I251" s="26"/>
      <c r="J251" s="26"/>
    </row>
    <row r="252" spans="1:10" ht="24" customHeight="1">
      <c r="A252" s="48" t="s">
        <v>567</v>
      </c>
      <c r="B252" s="49" t="s">
        <v>589</v>
      </c>
      <c r="C252" s="48" t="s">
        <v>47</v>
      </c>
      <c r="D252" s="48" t="s">
        <v>588</v>
      </c>
      <c r="E252" s="290" t="s">
        <v>587</v>
      </c>
      <c r="F252" s="290"/>
      <c r="G252" s="47" t="s">
        <v>528</v>
      </c>
      <c r="H252" s="46">
        <v>0.2296</v>
      </c>
      <c r="I252" s="45"/>
      <c r="J252" s="45"/>
    </row>
    <row r="253" spans="1:10" ht="24" customHeight="1">
      <c r="A253" s="48" t="s">
        <v>567</v>
      </c>
      <c r="B253" s="49" t="s">
        <v>606</v>
      </c>
      <c r="C253" s="48" t="s">
        <v>47</v>
      </c>
      <c r="D253" s="48" t="s">
        <v>605</v>
      </c>
      <c r="E253" s="290" t="s">
        <v>587</v>
      </c>
      <c r="F253" s="290"/>
      <c r="G253" s="47" t="s">
        <v>528</v>
      </c>
      <c r="H253" s="46">
        <v>0.2296</v>
      </c>
      <c r="I253" s="45"/>
      <c r="J253" s="45"/>
    </row>
    <row r="254" spans="1:10" ht="26.1" customHeight="1">
      <c r="A254" s="48" t="s">
        <v>567</v>
      </c>
      <c r="B254" s="49" t="s">
        <v>1301</v>
      </c>
      <c r="C254" s="48" t="s">
        <v>47</v>
      </c>
      <c r="D254" s="48" t="s">
        <v>1300</v>
      </c>
      <c r="E254" s="290" t="s">
        <v>660</v>
      </c>
      <c r="F254" s="290"/>
      <c r="G254" s="47" t="s">
        <v>77</v>
      </c>
      <c r="H254" s="46">
        <v>1.8E-3</v>
      </c>
      <c r="I254" s="45"/>
      <c r="J254" s="45"/>
    </row>
    <row r="255" spans="1:10" ht="26.1" customHeight="1">
      <c r="A255" s="57" t="s">
        <v>599</v>
      </c>
      <c r="B255" s="58" t="s">
        <v>1462</v>
      </c>
      <c r="C255" s="57" t="s">
        <v>47</v>
      </c>
      <c r="D255" s="57" t="s">
        <v>1461</v>
      </c>
      <c r="E255" s="291" t="s">
        <v>596</v>
      </c>
      <c r="F255" s="291"/>
      <c r="G255" s="56" t="s">
        <v>59</v>
      </c>
      <c r="H255" s="55">
        <v>1.0049999999999999</v>
      </c>
      <c r="I255" s="54"/>
      <c r="J255" s="54"/>
    </row>
    <row r="256" spans="1:10" ht="26.1" customHeight="1">
      <c r="A256" s="57" t="s">
        <v>599</v>
      </c>
      <c r="B256" s="58" t="s">
        <v>1459</v>
      </c>
      <c r="C256" s="57" t="s">
        <v>47</v>
      </c>
      <c r="D256" s="57" t="s">
        <v>1458</v>
      </c>
      <c r="E256" s="291" t="s">
        <v>596</v>
      </c>
      <c r="F256" s="291"/>
      <c r="G256" s="56" t="s">
        <v>77</v>
      </c>
      <c r="H256" s="55">
        <v>6.6E-3</v>
      </c>
      <c r="I256" s="54"/>
      <c r="J256" s="54"/>
    </row>
    <row r="257" spans="1:10">
      <c r="A257" s="44"/>
      <c r="B257" s="44"/>
      <c r="C257" s="44"/>
      <c r="D257" s="44"/>
      <c r="E257" s="44" t="s">
        <v>562</v>
      </c>
      <c r="F257" s="43">
        <v>4.0999999999999996</v>
      </c>
      <c r="G257" s="44" t="s">
        <v>561</v>
      </c>
      <c r="H257" s="43">
        <v>4.63</v>
      </c>
      <c r="I257" s="44" t="s">
        <v>560</v>
      </c>
      <c r="J257" s="43"/>
    </row>
    <row r="258" spans="1:10">
      <c r="A258" s="44"/>
      <c r="B258" s="44"/>
      <c r="C258" s="44"/>
      <c r="D258" s="44"/>
      <c r="E258" s="44" t="s">
        <v>559</v>
      </c>
      <c r="F258" s="43">
        <v>14.42</v>
      </c>
      <c r="G258" s="44"/>
      <c r="H258" s="295" t="s">
        <v>558</v>
      </c>
      <c r="I258" s="295"/>
      <c r="J258" s="43"/>
    </row>
    <row r="259" spans="1:10" ht="50.1" customHeight="1" thickBot="1">
      <c r="A259" s="22"/>
      <c r="B259" s="22"/>
      <c r="C259" s="22"/>
      <c r="D259" s="22"/>
      <c r="E259" s="22"/>
      <c r="F259" s="22"/>
      <c r="G259" s="22" t="s">
        <v>557</v>
      </c>
      <c r="H259" s="42" t="s">
        <v>1455</v>
      </c>
      <c r="I259" s="22" t="s">
        <v>555</v>
      </c>
      <c r="J259" s="41"/>
    </row>
    <row r="260" spans="1:10" ht="0.95" customHeight="1" thickTop="1">
      <c r="A260" s="40"/>
      <c r="B260" s="40"/>
      <c r="C260" s="40"/>
      <c r="D260" s="40"/>
      <c r="E260" s="40"/>
      <c r="F260" s="40"/>
      <c r="G260" s="40"/>
      <c r="H260" s="40"/>
      <c r="I260" s="40"/>
      <c r="J260" s="40"/>
    </row>
    <row r="261" spans="1:10" ht="18" customHeight="1">
      <c r="A261" s="53" t="s">
        <v>489</v>
      </c>
      <c r="B261" s="51" t="s">
        <v>553</v>
      </c>
      <c r="C261" s="53" t="s">
        <v>552</v>
      </c>
      <c r="D261" s="53" t="s">
        <v>2</v>
      </c>
      <c r="E261" s="293" t="s">
        <v>581</v>
      </c>
      <c r="F261" s="293"/>
      <c r="G261" s="52" t="s">
        <v>551</v>
      </c>
      <c r="H261" s="51" t="s">
        <v>3</v>
      </c>
      <c r="I261" s="51" t="s">
        <v>550</v>
      </c>
      <c r="J261" s="51" t="s">
        <v>4</v>
      </c>
    </row>
    <row r="262" spans="1:10" ht="39" customHeight="1">
      <c r="A262" s="29" t="s">
        <v>580</v>
      </c>
      <c r="B262" s="27" t="s">
        <v>488</v>
      </c>
      <c r="C262" s="29" t="s">
        <v>47</v>
      </c>
      <c r="D262" s="29" t="s">
        <v>487</v>
      </c>
      <c r="E262" s="294" t="s">
        <v>1460</v>
      </c>
      <c r="F262" s="294"/>
      <c r="G262" s="28" t="s">
        <v>59</v>
      </c>
      <c r="H262" s="50">
        <v>1</v>
      </c>
      <c r="I262" s="26"/>
      <c r="J262" s="26"/>
    </row>
    <row r="263" spans="1:10" ht="24" customHeight="1">
      <c r="A263" s="48" t="s">
        <v>567</v>
      </c>
      <c r="B263" s="49" t="s">
        <v>589</v>
      </c>
      <c r="C263" s="48" t="s">
        <v>47</v>
      </c>
      <c r="D263" s="48" t="s">
        <v>588</v>
      </c>
      <c r="E263" s="290" t="s">
        <v>587</v>
      </c>
      <c r="F263" s="290"/>
      <c r="G263" s="47" t="s">
        <v>528</v>
      </c>
      <c r="H263" s="46">
        <v>0.25019999999999998</v>
      </c>
      <c r="I263" s="45"/>
      <c r="J263" s="45"/>
    </row>
    <row r="264" spans="1:10" ht="24" customHeight="1">
      <c r="A264" s="48" t="s">
        <v>567</v>
      </c>
      <c r="B264" s="49" t="s">
        <v>606</v>
      </c>
      <c r="C264" s="48" t="s">
        <v>47</v>
      </c>
      <c r="D264" s="48" t="s">
        <v>605</v>
      </c>
      <c r="E264" s="290" t="s">
        <v>587</v>
      </c>
      <c r="F264" s="290"/>
      <c r="G264" s="47" t="s">
        <v>528</v>
      </c>
      <c r="H264" s="46">
        <v>0.25019999999999998</v>
      </c>
      <c r="I264" s="45"/>
      <c r="J264" s="45"/>
    </row>
    <row r="265" spans="1:10" ht="26.1" customHeight="1">
      <c r="A265" s="57" t="s">
        <v>599</v>
      </c>
      <c r="B265" s="58" t="s">
        <v>729</v>
      </c>
      <c r="C265" s="57" t="s">
        <v>47</v>
      </c>
      <c r="D265" s="57" t="s">
        <v>728</v>
      </c>
      <c r="E265" s="291" t="s">
        <v>596</v>
      </c>
      <c r="F265" s="291"/>
      <c r="G265" s="56" t="s">
        <v>59</v>
      </c>
      <c r="H265" s="55">
        <v>0.125</v>
      </c>
      <c r="I265" s="54"/>
      <c r="J265" s="54"/>
    </row>
    <row r="266" spans="1:10" ht="26.1" customHeight="1">
      <c r="A266" s="57" t="s">
        <v>599</v>
      </c>
      <c r="B266" s="58" t="s">
        <v>735</v>
      </c>
      <c r="C266" s="57" t="s">
        <v>47</v>
      </c>
      <c r="D266" s="57" t="s">
        <v>734</v>
      </c>
      <c r="E266" s="291" t="s">
        <v>596</v>
      </c>
      <c r="F266" s="291"/>
      <c r="G266" s="56" t="s">
        <v>59</v>
      </c>
      <c r="H266" s="55">
        <v>0.2</v>
      </c>
      <c r="I266" s="54"/>
      <c r="J266" s="54"/>
    </row>
    <row r="267" spans="1:10" ht="26.1" customHeight="1">
      <c r="A267" s="57" t="s">
        <v>599</v>
      </c>
      <c r="B267" s="58" t="s">
        <v>1459</v>
      </c>
      <c r="C267" s="57" t="s">
        <v>47</v>
      </c>
      <c r="D267" s="57" t="s">
        <v>1458</v>
      </c>
      <c r="E267" s="291" t="s">
        <v>596</v>
      </c>
      <c r="F267" s="291"/>
      <c r="G267" s="56" t="s">
        <v>77</v>
      </c>
      <c r="H267" s="55">
        <v>9.9000000000000008E-3</v>
      </c>
      <c r="I267" s="54"/>
      <c r="J267" s="54"/>
    </row>
    <row r="268" spans="1:10" ht="39" customHeight="1">
      <c r="A268" s="57" t="s">
        <v>599</v>
      </c>
      <c r="B268" s="58" t="s">
        <v>1457</v>
      </c>
      <c r="C268" s="57" t="s">
        <v>47</v>
      </c>
      <c r="D268" s="57" t="s">
        <v>1456</v>
      </c>
      <c r="E268" s="291" t="s">
        <v>596</v>
      </c>
      <c r="F268" s="291"/>
      <c r="G268" s="56" t="s">
        <v>77</v>
      </c>
      <c r="H268" s="55">
        <v>5.6300000000000003E-2</v>
      </c>
      <c r="I268" s="54"/>
      <c r="J268" s="54"/>
    </row>
    <row r="269" spans="1:10">
      <c r="A269" s="44"/>
      <c r="B269" s="44"/>
      <c r="C269" s="44"/>
      <c r="D269" s="44"/>
      <c r="E269" s="44" t="s">
        <v>562</v>
      </c>
      <c r="F269" s="43">
        <v>4.3499999999999996</v>
      </c>
      <c r="G269" s="44" t="s">
        <v>561</v>
      </c>
      <c r="H269" s="43">
        <v>4.91</v>
      </c>
      <c r="I269" s="44" t="s">
        <v>560</v>
      </c>
      <c r="J269" s="43"/>
    </row>
    <row r="270" spans="1:10">
      <c r="A270" s="44"/>
      <c r="B270" s="44"/>
      <c r="C270" s="44"/>
      <c r="D270" s="44"/>
      <c r="E270" s="44" t="s">
        <v>559</v>
      </c>
      <c r="F270" s="43">
        <v>13.36</v>
      </c>
      <c r="G270" s="44"/>
      <c r="H270" s="295" t="s">
        <v>558</v>
      </c>
      <c r="I270" s="295"/>
      <c r="J270" s="43"/>
    </row>
    <row r="271" spans="1:10" ht="50.1" customHeight="1" thickBot="1">
      <c r="A271" s="22"/>
      <c r="B271" s="22"/>
      <c r="C271" s="22"/>
      <c r="D271" s="22"/>
      <c r="E271" s="22"/>
      <c r="F271" s="22"/>
      <c r="G271" s="22" t="s">
        <v>557</v>
      </c>
      <c r="H271" s="42" t="s">
        <v>1455</v>
      </c>
      <c r="I271" s="22" t="s">
        <v>555</v>
      </c>
      <c r="J271" s="41"/>
    </row>
    <row r="272" spans="1:10" ht="0.95" customHeight="1" thickTop="1">
      <c r="A272" s="40"/>
      <c r="B272" s="40"/>
      <c r="C272" s="40"/>
      <c r="D272" s="40"/>
      <c r="E272" s="40"/>
      <c r="F272" s="40"/>
      <c r="G272" s="40"/>
      <c r="H272" s="40"/>
      <c r="I272" s="40"/>
      <c r="J272" s="40"/>
    </row>
    <row r="273" spans="1:10" ht="24" customHeight="1">
      <c r="A273" s="34" t="s">
        <v>18</v>
      </c>
      <c r="B273" s="34"/>
      <c r="C273" s="34"/>
      <c r="D273" s="34" t="s">
        <v>19</v>
      </c>
      <c r="E273" s="34"/>
      <c r="F273" s="292"/>
      <c r="G273" s="292"/>
      <c r="H273" s="32"/>
      <c r="I273" s="34"/>
      <c r="J273" s="31"/>
    </row>
    <row r="274" spans="1:10" ht="18" customHeight="1">
      <c r="A274" s="53" t="s">
        <v>486</v>
      </c>
      <c r="B274" s="51" t="s">
        <v>553</v>
      </c>
      <c r="C274" s="53" t="s">
        <v>552</v>
      </c>
      <c r="D274" s="53" t="s">
        <v>2</v>
      </c>
      <c r="E274" s="293" t="s">
        <v>581</v>
      </c>
      <c r="F274" s="293"/>
      <c r="G274" s="52" t="s">
        <v>551</v>
      </c>
      <c r="H274" s="51" t="s">
        <v>3</v>
      </c>
      <c r="I274" s="51" t="s">
        <v>550</v>
      </c>
      <c r="J274" s="51" t="s">
        <v>4</v>
      </c>
    </row>
    <row r="275" spans="1:10" ht="26.1" customHeight="1">
      <c r="A275" s="29" t="s">
        <v>580</v>
      </c>
      <c r="B275" s="27" t="s">
        <v>71</v>
      </c>
      <c r="C275" s="29" t="s">
        <v>47</v>
      </c>
      <c r="D275" s="29" t="s">
        <v>70</v>
      </c>
      <c r="E275" s="294" t="s">
        <v>653</v>
      </c>
      <c r="F275" s="294"/>
      <c r="G275" s="28" t="s">
        <v>45</v>
      </c>
      <c r="H275" s="50">
        <v>1</v>
      </c>
      <c r="I275" s="26"/>
      <c r="J275" s="26"/>
    </row>
    <row r="276" spans="1:10" ht="24" customHeight="1">
      <c r="A276" s="48" t="s">
        <v>567</v>
      </c>
      <c r="B276" s="49" t="s">
        <v>589</v>
      </c>
      <c r="C276" s="48" t="s">
        <v>47</v>
      </c>
      <c r="D276" s="48" t="s">
        <v>588</v>
      </c>
      <c r="E276" s="290" t="s">
        <v>587</v>
      </c>
      <c r="F276" s="290"/>
      <c r="G276" s="47" t="s">
        <v>528</v>
      </c>
      <c r="H276" s="46">
        <v>0.04</v>
      </c>
      <c r="I276" s="45"/>
      <c r="J276" s="45"/>
    </row>
    <row r="277" spans="1:10" ht="39" customHeight="1">
      <c r="A277" s="48" t="s">
        <v>567</v>
      </c>
      <c r="B277" s="49" t="s">
        <v>657</v>
      </c>
      <c r="C277" s="48" t="s">
        <v>47</v>
      </c>
      <c r="D277" s="48" t="s">
        <v>656</v>
      </c>
      <c r="E277" s="290" t="s">
        <v>564</v>
      </c>
      <c r="F277" s="290"/>
      <c r="G277" s="47" t="s">
        <v>563</v>
      </c>
      <c r="H277" s="46">
        <v>8.4099999999999994E-2</v>
      </c>
      <c r="I277" s="45"/>
      <c r="J277" s="45"/>
    </row>
    <row r="278" spans="1:10" ht="24" customHeight="1">
      <c r="A278" s="48" t="s">
        <v>567</v>
      </c>
      <c r="B278" s="49" t="s">
        <v>606</v>
      </c>
      <c r="C278" s="48" t="s">
        <v>47</v>
      </c>
      <c r="D278" s="48" t="s">
        <v>605</v>
      </c>
      <c r="E278" s="290" t="s">
        <v>587</v>
      </c>
      <c r="F278" s="290"/>
      <c r="G278" s="47" t="s">
        <v>528</v>
      </c>
      <c r="H278" s="46">
        <v>9.6000000000000002E-2</v>
      </c>
      <c r="I278" s="45"/>
      <c r="J278" s="45"/>
    </row>
    <row r="279" spans="1:10" ht="39" customHeight="1">
      <c r="A279" s="48" t="s">
        <v>567</v>
      </c>
      <c r="B279" s="49" t="s">
        <v>655</v>
      </c>
      <c r="C279" s="48" t="s">
        <v>47</v>
      </c>
      <c r="D279" s="48" t="s">
        <v>654</v>
      </c>
      <c r="E279" s="290" t="s">
        <v>564</v>
      </c>
      <c r="F279" s="290"/>
      <c r="G279" s="47" t="s">
        <v>568</v>
      </c>
      <c r="H279" s="46">
        <v>1.1900000000000001E-2</v>
      </c>
      <c r="I279" s="45"/>
      <c r="J279" s="45"/>
    </row>
    <row r="280" spans="1:10">
      <c r="A280" s="44"/>
      <c r="B280" s="44"/>
      <c r="C280" s="44"/>
      <c r="D280" s="44"/>
      <c r="E280" s="44" t="s">
        <v>562</v>
      </c>
      <c r="F280" s="43">
        <v>1.26</v>
      </c>
      <c r="G280" s="44" t="s">
        <v>561</v>
      </c>
      <c r="H280" s="43">
        <v>1.43</v>
      </c>
      <c r="I280" s="44" t="s">
        <v>560</v>
      </c>
      <c r="J280" s="43"/>
    </row>
    <row r="281" spans="1:10">
      <c r="A281" s="44"/>
      <c r="B281" s="44"/>
      <c r="C281" s="44"/>
      <c r="D281" s="44"/>
      <c r="E281" s="44" t="s">
        <v>559</v>
      </c>
      <c r="F281" s="43">
        <v>0.98</v>
      </c>
      <c r="G281" s="44"/>
      <c r="H281" s="295" t="s">
        <v>558</v>
      </c>
      <c r="I281" s="295"/>
      <c r="J281" s="43"/>
    </row>
    <row r="282" spans="1:10" ht="50.1" customHeight="1" thickBot="1">
      <c r="A282" s="22"/>
      <c r="B282" s="22"/>
      <c r="C282" s="22"/>
      <c r="D282" s="22"/>
      <c r="E282" s="22"/>
      <c r="F282" s="22"/>
      <c r="G282" s="22" t="s">
        <v>557</v>
      </c>
      <c r="H282" s="42" t="s">
        <v>582</v>
      </c>
      <c r="I282" s="22" t="s">
        <v>555</v>
      </c>
      <c r="J282" s="41"/>
    </row>
    <row r="283" spans="1:10" ht="0.95" customHeight="1" thickTop="1">
      <c r="A283" s="40"/>
      <c r="B283" s="40"/>
      <c r="C283" s="40"/>
      <c r="D283" s="40"/>
      <c r="E283" s="40"/>
      <c r="F283" s="40"/>
      <c r="G283" s="40"/>
      <c r="H283" s="40"/>
      <c r="I283" s="40"/>
      <c r="J283" s="40"/>
    </row>
    <row r="284" spans="1:10" ht="18" customHeight="1">
      <c r="A284" s="53" t="s">
        <v>485</v>
      </c>
      <c r="B284" s="51" t="s">
        <v>553</v>
      </c>
      <c r="C284" s="53" t="s">
        <v>552</v>
      </c>
      <c r="D284" s="53" t="s">
        <v>2</v>
      </c>
      <c r="E284" s="293" t="s">
        <v>581</v>
      </c>
      <c r="F284" s="293"/>
      <c r="G284" s="52" t="s">
        <v>551</v>
      </c>
      <c r="H284" s="51" t="s">
        <v>3</v>
      </c>
      <c r="I284" s="51" t="s">
        <v>550</v>
      </c>
      <c r="J284" s="51" t="s">
        <v>4</v>
      </c>
    </row>
    <row r="285" spans="1:10" ht="39" customHeight="1">
      <c r="A285" s="29" t="s">
        <v>580</v>
      </c>
      <c r="B285" s="27" t="s">
        <v>68</v>
      </c>
      <c r="C285" s="29" t="s">
        <v>47</v>
      </c>
      <c r="D285" s="29" t="s">
        <v>67</v>
      </c>
      <c r="E285" s="294" t="s">
        <v>653</v>
      </c>
      <c r="F285" s="294"/>
      <c r="G285" s="28" t="s">
        <v>45</v>
      </c>
      <c r="H285" s="50">
        <v>1</v>
      </c>
      <c r="I285" s="26"/>
      <c r="J285" s="26"/>
    </row>
    <row r="286" spans="1:10" ht="24" customHeight="1">
      <c r="A286" s="48" t="s">
        <v>567</v>
      </c>
      <c r="B286" s="49" t="s">
        <v>589</v>
      </c>
      <c r="C286" s="48" t="s">
        <v>47</v>
      </c>
      <c r="D286" s="48" t="s">
        <v>588</v>
      </c>
      <c r="E286" s="290" t="s">
        <v>587</v>
      </c>
      <c r="F286" s="290"/>
      <c r="G286" s="47" t="s">
        <v>528</v>
      </c>
      <c r="H286" s="46">
        <v>0.152</v>
      </c>
      <c r="I286" s="45"/>
      <c r="J286" s="45"/>
    </row>
    <row r="287" spans="1:10" ht="24" customHeight="1">
      <c r="A287" s="48" t="s">
        <v>567</v>
      </c>
      <c r="B287" s="49" t="s">
        <v>652</v>
      </c>
      <c r="C287" s="48" t="s">
        <v>47</v>
      </c>
      <c r="D287" s="48" t="s">
        <v>651</v>
      </c>
      <c r="E287" s="290" t="s">
        <v>587</v>
      </c>
      <c r="F287" s="290"/>
      <c r="G287" s="47" t="s">
        <v>528</v>
      </c>
      <c r="H287" s="46">
        <v>0.36499999999999999</v>
      </c>
      <c r="I287" s="45"/>
      <c r="J287" s="45"/>
    </row>
    <row r="288" spans="1:10" ht="24" customHeight="1">
      <c r="A288" s="57" t="s">
        <v>599</v>
      </c>
      <c r="B288" s="58" t="s">
        <v>650</v>
      </c>
      <c r="C288" s="57" t="s">
        <v>47</v>
      </c>
      <c r="D288" s="57" t="s">
        <v>649</v>
      </c>
      <c r="E288" s="291" t="s">
        <v>596</v>
      </c>
      <c r="F288" s="291"/>
      <c r="G288" s="56" t="s">
        <v>55</v>
      </c>
      <c r="H288" s="55">
        <v>0.01</v>
      </c>
      <c r="I288" s="54"/>
      <c r="J288" s="54"/>
    </row>
    <row r="289" spans="1:10" ht="24" customHeight="1">
      <c r="A289" s="57" t="s">
        <v>599</v>
      </c>
      <c r="B289" s="58" t="s">
        <v>648</v>
      </c>
      <c r="C289" s="57" t="s">
        <v>47</v>
      </c>
      <c r="D289" s="57" t="s">
        <v>647</v>
      </c>
      <c r="E289" s="291" t="s">
        <v>596</v>
      </c>
      <c r="F289" s="291"/>
      <c r="G289" s="56" t="s">
        <v>644</v>
      </c>
      <c r="H289" s="55">
        <v>0.53400000000000003</v>
      </c>
      <c r="I289" s="54"/>
      <c r="J289" s="54"/>
    </row>
    <row r="290" spans="1:10" ht="24" customHeight="1">
      <c r="A290" s="57" t="s">
        <v>599</v>
      </c>
      <c r="B290" s="58" t="s">
        <v>646</v>
      </c>
      <c r="C290" s="57" t="s">
        <v>47</v>
      </c>
      <c r="D290" s="57" t="s">
        <v>645</v>
      </c>
      <c r="E290" s="291" t="s">
        <v>596</v>
      </c>
      <c r="F290" s="291"/>
      <c r="G290" s="56" t="s">
        <v>644</v>
      </c>
      <c r="H290" s="55">
        <v>0.16</v>
      </c>
      <c r="I290" s="54"/>
      <c r="J290" s="54"/>
    </row>
    <row r="291" spans="1:10">
      <c r="A291" s="44"/>
      <c r="B291" s="44"/>
      <c r="C291" s="44"/>
      <c r="D291" s="44"/>
      <c r="E291" s="44" t="s">
        <v>562</v>
      </c>
      <c r="F291" s="43">
        <v>5</v>
      </c>
      <c r="G291" s="44" t="s">
        <v>561</v>
      </c>
      <c r="H291" s="43">
        <v>5.64</v>
      </c>
      <c r="I291" s="44" t="s">
        <v>560</v>
      </c>
      <c r="J291" s="43"/>
    </row>
    <row r="292" spans="1:10">
      <c r="A292" s="44"/>
      <c r="B292" s="44"/>
      <c r="C292" s="44"/>
      <c r="D292" s="44"/>
      <c r="E292" s="44" t="s">
        <v>559</v>
      </c>
      <c r="F292" s="43">
        <v>8.1199999999999992</v>
      </c>
      <c r="G292" s="44"/>
      <c r="H292" s="295" t="s">
        <v>558</v>
      </c>
      <c r="I292" s="295"/>
      <c r="J292" s="43"/>
    </row>
    <row r="293" spans="1:10" ht="50.1" customHeight="1" thickBot="1">
      <c r="A293" s="22"/>
      <c r="B293" s="22"/>
      <c r="C293" s="22"/>
      <c r="D293" s="22"/>
      <c r="E293" s="22"/>
      <c r="F293" s="22"/>
      <c r="G293" s="22" t="s">
        <v>557</v>
      </c>
      <c r="H293" s="42" t="s">
        <v>582</v>
      </c>
      <c r="I293" s="22" t="s">
        <v>555</v>
      </c>
      <c r="J293" s="41"/>
    </row>
    <row r="294" spans="1:10" ht="0.95" customHeight="1" thickTop="1">
      <c r="A294" s="40"/>
      <c r="B294" s="40"/>
      <c r="C294" s="40"/>
      <c r="D294" s="40"/>
      <c r="E294" s="40"/>
      <c r="F294" s="40"/>
      <c r="G294" s="40"/>
      <c r="H294" s="40"/>
      <c r="I294" s="40"/>
      <c r="J294" s="40"/>
    </row>
    <row r="295" spans="1:10" ht="24" customHeight="1">
      <c r="A295" s="34" t="s">
        <v>20</v>
      </c>
      <c r="B295" s="34"/>
      <c r="C295" s="34"/>
      <c r="D295" s="34" t="s">
        <v>21</v>
      </c>
      <c r="E295" s="34"/>
      <c r="F295" s="292"/>
      <c r="G295" s="292"/>
      <c r="H295" s="32"/>
      <c r="I295" s="34"/>
      <c r="J295" s="31"/>
    </row>
    <row r="296" spans="1:10" ht="18" customHeight="1">
      <c r="A296" s="53" t="s">
        <v>484</v>
      </c>
      <c r="B296" s="51" t="s">
        <v>553</v>
      </c>
      <c r="C296" s="53" t="s">
        <v>552</v>
      </c>
      <c r="D296" s="53" t="s">
        <v>2</v>
      </c>
      <c r="E296" s="293" t="s">
        <v>581</v>
      </c>
      <c r="F296" s="293"/>
      <c r="G296" s="52" t="s">
        <v>551</v>
      </c>
      <c r="H296" s="51" t="s">
        <v>3</v>
      </c>
      <c r="I296" s="51" t="s">
        <v>550</v>
      </c>
      <c r="J296" s="51" t="s">
        <v>4</v>
      </c>
    </row>
    <row r="297" spans="1:10" ht="51.95" customHeight="1">
      <c r="A297" s="29" t="s">
        <v>580</v>
      </c>
      <c r="B297" s="27" t="s">
        <v>397</v>
      </c>
      <c r="C297" s="29" t="s">
        <v>47</v>
      </c>
      <c r="D297" s="29" t="s">
        <v>396</v>
      </c>
      <c r="E297" s="294" t="s">
        <v>1314</v>
      </c>
      <c r="F297" s="294"/>
      <c r="G297" s="28" t="s">
        <v>55</v>
      </c>
      <c r="H297" s="50">
        <v>1</v>
      </c>
      <c r="I297" s="26"/>
      <c r="J297" s="26"/>
    </row>
    <row r="298" spans="1:10" ht="51.95" customHeight="1">
      <c r="A298" s="48" t="s">
        <v>567</v>
      </c>
      <c r="B298" s="49" t="s">
        <v>1329</v>
      </c>
      <c r="C298" s="48" t="s">
        <v>47</v>
      </c>
      <c r="D298" s="48" t="s">
        <v>1328</v>
      </c>
      <c r="E298" s="290" t="s">
        <v>660</v>
      </c>
      <c r="F298" s="290"/>
      <c r="G298" s="47" t="s">
        <v>77</v>
      </c>
      <c r="H298" s="46">
        <v>1.17E-2</v>
      </c>
      <c r="I298" s="45"/>
      <c r="J298" s="45"/>
    </row>
    <row r="299" spans="1:10" ht="26.1" customHeight="1">
      <c r="A299" s="48" t="s">
        <v>567</v>
      </c>
      <c r="B299" s="49" t="s">
        <v>1265</v>
      </c>
      <c r="C299" s="48" t="s">
        <v>47</v>
      </c>
      <c r="D299" s="48" t="s">
        <v>1264</v>
      </c>
      <c r="E299" s="290" t="s">
        <v>587</v>
      </c>
      <c r="F299" s="290"/>
      <c r="G299" s="47" t="s">
        <v>528</v>
      </c>
      <c r="H299" s="46">
        <v>1.4514</v>
      </c>
      <c r="I299" s="45"/>
      <c r="J299" s="45"/>
    </row>
    <row r="300" spans="1:10" ht="24" customHeight="1">
      <c r="A300" s="48" t="s">
        <v>567</v>
      </c>
      <c r="B300" s="49" t="s">
        <v>1263</v>
      </c>
      <c r="C300" s="48" t="s">
        <v>47</v>
      </c>
      <c r="D300" s="48" t="s">
        <v>1262</v>
      </c>
      <c r="E300" s="290" t="s">
        <v>587</v>
      </c>
      <c r="F300" s="290"/>
      <c r="G300" s="47" t="s">
        <v>528</v>
      </c>
      <c r="H300" s="46">
        <v>1.4514</v>
      </c>
      <c r="I300" s="45"/>
      <c r="J300" s="45"/>
    </row>
    <row r="301" spans="1:10" ht="39" customHeight="1">
      <c r="A301" s="57" t="s">
        <v>599</v>
      </c>
      <c r="B301" s="58" t="s">
        <v>1327</v>
      </c>
      <c r="C301" s="57" t="s">
        <v>47</v>
      </c>
      <c r="D301" s="57" t="s">
        <v>1326</v>
      </c>
      <c r="E301" s="291" t="s">
        <v>596</v>
      </c>
      <c r="F301" s="291"/>
      <c r="G301" s="56" t="s">
        <v>55</v>
      </c>
      <c r="H301" s="55">
        <v>1</v>
      </c>
      <c r="I301" s="54"/>
      <c r="J301" s="54"/>
    </row>
    <row r="302" spans="1:10">
      <c r="A302" s="44"/>
      <c r="B302" s="44"/>
      <c r="C302" s="44"/>
      <c r="D302" s="44"/>
      <c r="E302" s="44" t="s">
        <v>562</v>
      </c>
      <c r="F302" s="43">
        <v>27.23</v>
      </c>
      <c r="G302" s="44" t="s">
        <v>561</v>
      </c>
      <c r="H302" s="43">
        <v>30.7</v>
      </c>
      <c r="I302" s="44" t="s">
        <v>560</v>
      </c>
      <c r="J302" s="43"/>
    </row>
    <row r="303" spans="1:10">
      <c r="A303" s="44"/>
      <c r="B303" s="44"/>
      <c r="C303" s="44"/>
      <c r="D303" s="44"/>
      <c r="E303" s="44" t="s">
        <v>559</v>
      </c>
      <c r="F303" s="43">
        <v>98.13</v>
      </c>
      <c r="G303" s="44"/>
      <c r="H303" s="295" t="s">
        <v>558</v>
      </c>
      <c r="I303" s="295"/>
      <c r="J303" s="43"/>
    </row>
    <row r="304" spans="1:10" ht="50.1" customHeight="1" thickBot="1">
      <c r="A304" s="22"/>
      <c r="B304" s="22"/>
      <c r="C304" s="22"/>
      <c r="D304" s="22"/>
      <c r="E304" s="22"/>
      <c r="F304" s="22"/>
      <c r="G304" s="22" t="s">
        <v>557</v>
      </c>
      <c r="H304" s="42" t="s">
        <v>556</v>
      </c>
      <c r="I304" s="22" t="s">
        <v>555</v>
      </c>
      <c r="J304" s="41"/>
    </row>
    <row r="305" spans="1:10" ht="0.95" customHeight="1" thickTop="1">
      <c r="A305" s="40"/>
      <c r="B305" s="40"/>
      <c r="C305" s="40"/>
      <c r="D305" s="40"/>
      <c r="E305" s="40"/>
      <c r="F305" s="40"/>
      <c r="G305" s="40"/>
      <c r="H305" s="40"/>
      <c r="I305" s="40"/>
      <c r="J305" s="40"/>
    </row>
    <row r="306" spans="1:10" ht="18" customHeight="1">
      <c r="A306" s="53" t="s">
        <v>483</v>
      </c>
      <c r="B306" s="51" t="s">
        <v>553</v>
      </c>
      <c r="C306" s="53" t="s">
        <v>552</v>
      </c>
      <c r="D306" s="53" t="s">
        <v>2</v>
      </c>
      <c r="E306" s="293" t="s">
        <v>581</v>
      </c>
      <c r="F306" s="293"/>
      <c r="G306" s="52" t="s">
        <v>551</v>
      </c>
      <c r="H306" s="51" t="s">
        <v>3</v>
      </c>
      <c r="I306" s="51" t="s">
        <v>550</v>
      </c>
      <c r="J306" s="51" t="s">
        <v>4</v>
      </c>
    </row>
    <row r="307" spans="1:10" ht="39" customHeight="1">
      <c r="A307" s="29" t="s">
        <v>580</v>
      </c>
      <c r="B307" s="27" t="s">
        <v>394</v>
      </c>
      <c r="C307" s="29" t="s">
        <v>47</v>
      </c>
      <c r="D307" s="29" t="s">
        <v>393</v>
      </c>
      <c r="E307" s="294" t="s">
        <v>1314</v>
      </c>
      <c r="F307" s="294"/>
      <c r="G307" s="28" t="s">
        <v>55</v>
      </c>
      <c r="H307" s="50">
        <v>1</v>
      </c>
      <c r="I307" s="26"/>
      <c r="J307" s="26"/>
    </row>
    <row r="308" spans="1:10" ht="26.1" customHeight="1">
      <c r="A308" s="48" t="s">
        <v>567</v>
      </c>
      <c r="B308" s="49" t="s">
        <v>1265</v>
      </c>
      <c r="C308" s="48" t="s">
        <v>47</v>
      </c>
      <c r="D308" s="48" t="s">
        <v>1264</v>
      </c>
      <c r="E308" s="290" t="s">
        <v>587</v>
      </c>
      <c r="F308" s="290"/>
      <c r="G308" s="47" t="s">
        <v>528</v>
      </c>
      <c r="H308" s="46">
        <v>0.52171000000000001</v>
      </c>
      <c r="I308" s="45"/>
      <c r="J308" s="45"/>
    </row>
    <row r="309" spans="1:10" ht="24" customHeight="1">
      <c r="A309" s="48" t="s">
        <v>567</v>
      </c>
      <c r="B309" s="49" t="s">
        <v>1263</v>
      </c>
      <c r="C309" s="48" t="s">
        <v>47</v>
      </c>
      <c r="D309" s="48" t="s">
        <v>1262</v>
      </c>
      <c r="E309" s="290" t="s">
        <v>587</v>
      </c>
      <c r="F309" s="290"/>
      <c r="G309" s="47" t="s">
        <v>528</v>
      </c>
      <c r="H309" s="46">
        <v>0.52171000000000001</v>
      </c>
      <c r="I309" s="45"/>
      <c r="J309" s="45"/>
    </row>
    <row r="310" spans="1:10" ht="39" customHeight="1">
      <c r="A310" s="57" t="s">
        <v>599</v>
      </c>
      <c r="B310" s="58" t="s">
        <v>1325</v>
      </c>
      <c r="C310" s="57" t="s">
        <v>47</v>
      </c>
      <c r="D310" s="57" t="s">
        <v>1324</v>
      </c>
      <c r="E310" s="291" t="s">
        <v>596</v>
      </c>
      <c r="F310" s="291"/>
      <c r="G310" s="56" t="s">
        <v>55</v>
      </c>
      <c r="H310" s="55">
        <v>1</v>
      </c>
      <c r="I310" s="54"/>
      <c r="J310" s="54"/>
    </row>
    <row r="311" spans="1:10" ht="39" customHeight="1">
      <c r="A311" s="57" t="s">
        <v>599</v>
      </c>
      <c r="B311" s="58" t="s">
        <v>1323</v>
      </c>
      <c r="C311" s="57" t="s">
        <v>47</v>
      </c>
      <c r="D311" s="57" t="s">
        <v>1322</v>
      </c>
      <c r="E311" s="291" t="s">
        <v>596</v>
      </c>
      <c r="F311" s="291"/>
      <c r="G311" s="56" t="s">
        <v>55</v>
      </c>
      <c r="H311" s="55">
        <v>4</v>
      </c>
      <c r="I311" s="54"/>
      <c r="J311" s="54"/>
    </row>
    <row r="312" spans="1:10">
      <c r="A312" s="44"/>
      <c r="B312" s="44"/>
      <c r="C312" s="44"/>
      <c r="D312" s="44"/>
      <c r="E312" s="44" t="s">
        <v>562</v>
      </c>
      <c r="F312" s="43">
        <v>9.44</v>
      </c>
      <c r="G312" s="44" t="s">
        <v>561</v>
      </c>
      <c r="H312" s="43">
        <v>10.65</v>
      </c>
      <c r="I312" s="44" t="s">
        <v>560</v>
      </c>
      <c r="J312" s="43"/>
    </row>
    <row r="313" spans="1:10">
      <c r="A313" s="44"/>
      <c r="B313" s="44"/>
      <c r="C313" s="44"/>
      <c r="D313" s="44"/>
      <c r="E313" s="44" t="s">
        <v>559</v>
      </c>
      <c r="F313" s="43">
        <v>30.93</v>
      </c>
      <c r="G313" s="44"/>
      <c r="H313" s="295" t="s">
        <v>558</v>
      </c>
      <c r="I313" s="295"/>
      <c r="J313" s="43"/>
    </row>
    <row r="314" spans="1:10" ht="50.1" customHeight="1" thickBot="1">
      <c r="A314" s="22"/>
      <c r="B314" s="22"/>
      <c r="C314" s="22"/>
      <c r="D314" s="22"/>
      <c r="E314" s="22"/>
      <c r="F314" s="22"/>
      <c r="G314" s="22" t="s">
        <v>557</v>
      </c>
      <c r="H314" s="42" t="s">
        <v>556</v>
      </c>
      <c r="I314" s="22" t="s">
        <v>555</v>
      </c>
      <c r="J314" s="41"/>
    </row>
    <row r="315" spans="1:10" ht="0.95" customHeight="1" thickTop="1">
      <c r="A315" s="40"/>
      <c r="B315" s="40"/>
      <c r="C315" s="40"/>
      <c r="D315" s="40"/>
      <c r="E315" s="40"/>
      <c r="F315" s="40"/>
      <c r="G315" s="40"/>
      <c r="H315" s="40"/>
      <c r="I315" s="40"/>
      <c r="J315" s="40"/>
    </row>
    <row r="316" spans="1:10" ht="18" customHeight="1">
      <c r="A316" s="53" t="s">
        <v>482</v>
      </c>
      <c r="B316" s="51" t="s">
        <v>553</v>
      </c>
      <c r="C316" s="53" t="s">
        <v>552</v>
      </c>
      <c r="D316" s="53" t="s">
        <v>2</v>
      </c>
      <c r="E316" s="293" t="s">
        <v>581</v>
      </c>
      <c r="F316" s="293"/>
      <c r="G316" s="52" t="s">
        <v>551</v>
      </c>
      <c r="H316" s="51" t="s">
        <v>3</v>
      </c>
      <c r="I316" s="51" t="s">
        <v>550</v>
      </c>
      <c r="J316" s="51" t="s">
        <v>4</v>
      </c>
    </row>
    <row r="317" spans="1:10" ht="26.1" customHeight="1">
      <c r="A317" s="29" t="s">
        <v>580</v>
      </c>
      <c r="B317" s="27" t="s">
        <v>481</v>
      </c>
      <c r="C317" s="29" t="s">
        <v>47</v>
      </c>
      <c r="D317" s="29" t="s">
        <v>480</v>
      </c>
      <c r="E317" s="294" t="s">
        <v>1314</v>
      </c>
      <c r="F317" s="294"/>
      <c r="G317" s="28" t="s">
        <v>55</v>
      </c>
      <c r="H317" s="50">
        <v>1</v>
      </c>
      <c r="I317" s="26"/>
      <c r="J317" s="26"/>
    </row>
    <row r="318" spans="1:10" ht="26.1" customHeight="1">
      <c r="A318" s="48" t="s">
        <v>567</v>
      </c>
      <c r="B318" s="49" t="s">
        <v>1265</v>
      </c>
      <c r="C318" s="48" t="s">
        <v>47</v>
      </c>
      <c r="D318" s="48" t="s">
        <v>1264</v>
      </c>
      <c r="E318" s="290" t="s">
        <v>587</v>
      </c>
      <c r="F318" s="290"/>
      <c r="G318" s="47" t="s">
        <v>528</v>
      </c>
      <c r="H318" s="46">
        <v>7.0857000000000003E-2</v>
      </c>
      <c r="I318" s="45"/>
      <c r="J318" s="45"/>
    </row>
    <row r="319" spans="1:10" ht="24" customHeight="1">
      <c r="A319" s="48" t="s">
        <v>567</v>
      </c>
      <c r="B319" s="49" t="s">
        <v>1263</v>
      </c>
      <c r="C319" s="48" t="s">
        <v>47</v>
      </c>
      <c r="D319" s="48" t="s">
        <v>1262</v>
      </c>
      <c r="E319" s="290" t="s">
        <v>587</v>
      </c>
      <c r="F319" s="290"/>
      <c r="G319" s="47" t="s">
        <v>528</v>
      </c>
      <c r="H319" s="46">
        <v>7.0857000000000003E-2</v>
      </c>
      <c r="I319" s="45"/>
      <c r="J319" s="45"/>
    </row>
    <row r="320" spans="1:10" ht="39" customHeight="1">
      <c r="A320" s="57" t="s">
        <v>599</v>
      </c>
      <c r="B320" s="58" t="s">
        <v>1321</v>
      </c>
      <c r="C320" s="57" t="s">
        <v>47</v>
      </c>
      <c r="D320" s="57" t="s">
        <v>1320</v>
      </c>
      <c r="E320" s="291" t="s">
        <v>596</v>
      </c>
      <c r="F320" s="291"/>
      <c r="G320" s="56" t="s">
        <v>55</v>
      </c>
      <c r="H320" s="55">
        <v>2</v>
      </c>
      <c r="I320" s="54"/>
      <c r="J320" s="54"/>
    </row>
    <row r="321" spans="1:10" ht="26.1" customHeight="1">
      <c r="A321" s="57" t="s">
        <v>599</v>
      </c>
      <c r="B321" s="58" t="s">
        <v>1318</v>
      </c>
      <c r="C321" s="57" t="s">
        <v>47</v>
      </c>
      <c r="D321" s="57" t="s">
        <v>1317</v>
      </c>
      <c r="E321" s="291" t="s">
        <v>596</v>
      </c>
      <c r="F321" s="291"/>
      <c r="G321" s="56" t="s">
        <v>55</v>
      </c>
      <c r="H321" s="55">
        <v>1</v>
      </c>
      <c r="I321" s="54"/>
      <c r="J321" s="54"/>
    </row>
    <row r="322" spans="1:10">
      <c r="A322" s="44"/>
      <c r="B322" s="44"/>
      <c r="C322" s="44"/>
      <c r="D322" s="44"/>
      <c r="E322" s="44" t="s">
        <v>562</v>
      </c>
      <c r="F322" s="43">
        <v>1.27</v>
      </c>
      <c r="G322" s="44" t="s">
        <v>561</v>
      </c>
      <c r="H322" s="43">
        <v>1.45</v>
      </c>
      <c r="I322" s="44" t="s">
        <v>560</v>
      </c>
      <c r="J322" s="43"/>
    </row>
    <row r="323" spans="1:10">
      <c r="A323" s="44"/>
      <c r="B323" s="44"/>
      <c r="C323" s="44"/>
      <c r="D323" s="44"/>
      <c r="E323" s="44" t="s">
        <v>559</v>
      </c>
      <c r="F323" s="43">
        <v>13</v>
      </c>
      <c r="G323" s="44"/>
      <c r="H323" s="295" t="s">
        <v>558</v>
      </c>
      <c r="I323" s="295"/>
      <c r="J323" s="43"/>
    </row>
    <row r="324" spans="1:10" ht="50.1" customHeight="1" thickBot="1">
      <c r="A324" s="22"/>
      <c r="B324" s="22"/>
      <c r="C324" s="22"/>
      <c r="D324" s="22"/>
      <c r="E324" s="22"/>
      <c r="F324" s="22"/>
      <c r="G324" s="22" t="s">
        <v>557</v>
      </c>
      <c r="H324" s="42" t="s">
        <v>556</v>
      </c>
      <c r="I324" s="22" t="s">
        <v>555</v>
      </c>
      <c r="J324" s="41"/>
    </row>
    <row r="325" spans="1:10" ht="0.95" customHeight="1" thickTop="1">
      <c r="A325" s="40"/>
      <c r="B325" s="40"/>
      <c r="C325" s="40"/>
      <c r="D325" s="40"/>
      <c r="E325" s="40"/>
      <c r="F325" s="40"/>
      <c r="G325" s="40"/>
      <c r="H325" s="40"/>
      <c r="I325" s="40"/>
      <c r="J325" s="40"/>
    </row>
    <row r="326" spans="1:10" ht="18" customHeight="1">
      <c r="A326" s="53" t="s">
        <v>479</v>
      </c>
      <c r="B326" s="51" t="s">
        <v>553</v>
      </c>
      <c r="C326" s="53" t="s">
        <v>552</v>
      </c>
      <c r="D326" s="53" t="s">
        <v>2</v>
      </c>
      <c r="E326" s="293" t="s">
        <v>581</v>
      </c>
      <c r="F326" s="293"/>
      <c r="G326" s="52" t="s">
        <v>551</v>
      </c>
      <c r="H326" s="51" t="s">
        <v>3</v>
      </c>
      <c r="I326" s="51" t="s">
        <v>550</v>
      </c>
      <c r="J326" s="51" t="s">
        <v>4</v>
      </c>
    </row>
    <row r="327" spans="1:10" ht="26.1" customHeight="1">
      <c r="A327" s="29" t="s">
        <v>580</v>
      </c>
      <c r="B327" s="27" t="s">
        <v>388</v>
      </c>
      <c r="C327" s="29" t="s">
        <v>47</v>
      </c>
      <c r="D327" s="29" t="s">
        <v>387</v>
      </c>
      <c r="E327" s="294" t="s">
        <v>1314</v>
      </c>
      <c r="F327" s="294"/>
      <c r="G327" s="28" t="s">
        <v>55</v>
      </c>
      <c r="H327" s="50">
        <v>1</v>
      </c>
      <c r="I327" s="26"/>
      <c r="J327" s="26"/>
    </row>
    <row r="328" spans="1:10" ht="26.1" customHeight="1">
      <c r="A328" s="48" t="s">
        <v>567</v>
      </c>
      <c r="B328" s="49" t="s">
        <v>1265</v>
      </c>
      <c r="C328" s="48" t="s">
        <v>47</v>
      </c>
      <c r="D328" s="48" t="s">
        <v>1264</v>
      </c>
      <c r="E328" s="290" t="s">
        <v>587</v>
      </c>
      <c r="F328" s="290"/>
      <c r="G328" s="47" t="s">
        <v>528</v>
      </c>
      <c r="H328" s="46">
        <v>9.3685000000000004E-2</v>
      </c>
      <c r="I328" s="45"/>
      <c r="J328" s="45"/>
    </row>
    <row r="329" spans="1:10" ht="24" customHeight="1">
      <c r="A329" s="48" t="s">
        <v>567</v>
      </c>
      <c r="B329" s="49" t="s">
        <v>1263</v>
      </c>
      <c r="C329" s="48" t="s">
        <v>47</v>
      </c>
      <c r="D329" s="48" t="s">
        <v>1262</v>
      </c>
      <c r="E329" s="290" t="s">
        <v>587</v>
      </c>
      <c r="F329" s="290"/>
      <c r="G329" s="47" t="s">
        <v>528</v>
      </c>
      <c r="H329" s="46">
        <v>9.3685000000000004E-2</v>
      </c>
      <c r="I329" s="45"/>
      <c r="J329" s="45"/>
    </row>
    <row r="330" spans="1:10" ht="39" customHeight="1">
      <c r="A330" s="57" t="s">
        <v>599</v>
      </c>
      <c r="B330" s="58" t="s">
        <v>1316</v>
      </c>
      <c r="C330" s="57" t="s">
        <v>47</v>
      </c>
      <c r="D330" s="57" t="s">
        <v>1315</v>
      </c>
      <c r="E330" s="291" t="s">
        <v>596</v>
      </c>
      <c r="F330" s="291"/>
      <c r="G330" s="56" t="s">
        <v>55</v>
      </c>
      <c r="H330" s="55">
        <v>2</v>
      </c>
      <c r="I330" s="54"/>
      <c r="J330" s="54"/>
    </row>
    <row r="331" spans="1:10" ht="26.1" customHeight="1">
      <c r="A331" s="57" t="s">
        <v>599</v>
      </c>
      <c r="B331" s="58" t="s">
        <v>1318</v>
      </c>
      <c r="C331" s="57" t="s">
        <v>47</v>
      </c>
      <c r="D331" s="57" t="s">
        <v>1317</v>
      </c>
      <c r="E331" s="291" t="s">
        <v>596</v>
      </c>
      <c r="F331" s="291"/>
      <c r="G331" s="56" t="s">
        <v>55</v>
      </c>
      <c r="H331" s="55">
        <v>1</v>
      </c>
      <c r="I331" s="54"/>
      <c r="J331" s="54"/>
    </row>
    <row r="332" spans="1:10">
      <c r="A332" s="44"/>
      <c r="B332" s="44"/>
      <c r="C332" s="44"/>
      <c r="D332" s="44"/>
      <c r="E332" s="44" t="s">
        <v>562</v>
      </c>
      <c r="F332" s="43">
        <v>1.69</v>
      </c>
      <c r="G332" s="44" t="s">
        <v>561</v>
      </c>
      <c r="H332" s="43">
        <v>1.91</v>
      </c>
      <c r="I332" s="44" t="s">
        <v>560</v>
      </c>
      <c r="J332" s="43"/>
    </row>
    <row r="333" spans="1:10">
      <c r="A333" s="44"/>
      <c r="B333" s="44"/>
      <c r="C333" s="44"/>
      <c r="D333" s="44"/>
      <c r="E333" s="44" t="s">
        <v>559</v>
      </c>
      <c r="F333" s="43">
        <v>13.48</v>
      </c>
      <c r="G333" s="44"/>
      <c r="H333" s="295" t="s">
        <v>558</v>
      </c>
      <c r="I333" s="295"/>
      <c r="J333" s="43"/>
    </row>
    <row r="334" spans="1:10" ht="50.1" customHeight="1" thickBot="1">
      <c r="A334" s="22"/>
      <c r="B334" s="22"/>
      <c r="C334" s="22"/>
      <c r="D334" s="22"/>
      <c r="E334" s="22"/>
      <c r="F334" s="22"/>
      <c r="G334" s="22" t="s">
        <v>557</v>
      </c>
      <c r="H334" s="42" t="s">
        <v>556</v>
      </c>
      <c r="I334" s="22" t="s">
        <v>555</v>
      </c>
      <c r="J334" s="41"/>
    </row>
    <row r="335" spans="1:10" ht="0.95" customHeight="1" thickTop="1">
      <c r="A335" s="40"/>
      <c r="B335" s="40"/>
      <c r="C335" s="40"/>
      <c r="D335" s="40"/>
      <c r="E335" s="40"/>
      <c r="F335" s="40"/>
      <c r="G335" s="40"/>
      <c r="H335" s="40"/>
      <c r="I335" s="40"/>
      <c r="J335" s="40"/>
    </row>
    <row r="336" spans="1:10" ht="18" customHeight="1">
      <c r="A336" s="53" t="s">
        <v>478</v>
      </c>
      <c r="B336" s="51" t="s">
        <v>553</v>
      </c>
      <c r="C336" s="53" t="s">
        <v>552</v>
      </c>
      <c r="D336" s="53" t="s">
        <v>2</v>
      </c>
      <c r="E336" s="293" t="s">
        <v>581</v>
      </c>
      <c r="F336" s="293"/>
      <c r="G336" s="52" t="s">
        <v>551</v>
      </c>
      <c r="H336" s="51" t="s">
        <v>3</v>
      </c>
      <c r="I336" s="51" t="s">
        <v>550</v>
      </c>
      <c r="J336" s="51" t="s">
        <v>4</v>
      </c>
    </row>
    <row r="337" spans="1:10" ht="26.1" customHeight="1">
      <c r="A337" s="29" t="s">
        <v>580</v>
      </c>
      <c r="B337" s="27" t="s">
        <v>385</v>
      </c>
      <c r="C337" s="29" t="s">
        <v>47</v>
      </c>
      <c r="D337" s="29" t="s">
        <v>384</v>
      </c>
      <c r="E337" s="294" t="s">
        <v>1314</v>
      </c>
      <c r="F337" s="294"/>
      <c r="G337" s="28" t="s">
        <v>55</v>
      </c>
      <c r="H337" s="50">
        <v>1</v>
      </c>
      <c r="I337" s="26"/>
      <c r="J337" s="26"/>
    </row>
    <row r="338" spans="1:10" ht="26.1" customHeight="1">
      <c r="A338" s="48" t="s">
        <v>567</v>
      </c>
      <c r="B338" s="49" t="s">
        <v>1265</v>
      </c>
      <c r="C338" s="48" t="s">
        <v>47</v>
      </c>
      <c r="D338" s="48" t="s">
        <v>1264</v>
      </c>
      <c r="E338" s="290" t="s">
        <v>587</v>
      </c>
      <c r="F338" s="290"/>
      <c r="G338" s="47" t="s">
        <v>528</v>
      </c>
      <c r="H338" s="46">
        <v>0.12792799999999999</v>
      </c>
      <c r="I338" s="45"/>
      <c r="J338" s="45"/>
    </row>
    <row r="339" spans="1:10" ht="24" customHeight="1">
      <c r="A339" s="48" t="s">
        <v>567</v>
      </c>
      <c r="B339" s="49" t="s">
        <v>1263</v>
      </c>
      <c r="C339" s="48" t="s">
        <v>47</v>
      </c>
      <c r="D339" s="48" t="s">
        <v>1262</v>
      </c>
      <c r="E339" s="290" t="s">
        <v>587</v>
      </c>
      <c r="F339" s="290"/>
      <c r="G339" s="47" t="s">
        <v>528</v>
      </c>
      <c r="H339" s="46">
        <v>0.12792799999999999</v>
      </c>
      <c r="I339" s="45"/>
      <c r="J339" s="45"/>
    </row>
    <row r="340" spans="1:10" ht="26.1" customHeight="1">
      <c r="A340" s="57" t="s">
        <v>599</v>
      </c>
      <c r="B340" s="58" t="s">
        <v>1318</v>
      </c>
      <c r="C340" s="57" t="s">
        <v>47</v>
      </c>
      <c r="D340" s="57" t="s">
        <v>1317</v>
      </c>
      <c r="E340" s="291" t="s">
        <v>596</v>
      </c>
      <c r="F340" s="291"/>
      <c r="G340" s="56" t="s">
        <v>55</v>
      </c>
      <c r="H340" s="55">
        <v>1</v>
      </c>
      <c r="I340" s="54"/>
      <c r="J340" s="54"/>
    </row>
    <row r="341" spans="1:10" ht="39" customHeight="1">
      <c r="A341" s="57" t="s">
        <v>599</v>
      </c>
      <c r="B341" s="58" t="s">
        <v>1316</v>
      </c>
      <c r="C341" s="57" t="s">
        <v>47</v>
      </c>
      <c r="D341" s="57" t="s">
        <v>1315</v>
      </c>
      <c r="E341" s="291" t="s">
        <v>596</v>
      </c>
      <c r="F341" s="291"/>
      <c r="G341" s="56" t="s">
        <v>55</v>
      </c>
      <c r="H341" s="55">
        <v>2</v>
      </c>
      <c r="I341" s="54"/>
      <c r="J341" s="54"/>
    </row>
    <row r="342" spans="1:10">
      <c r="A342" s="44"/>
      <c r="B342" s="44"/>
      <c r="C342" s="44"/>
      <c r="D342" s="44"/>
      <c r="E342" s="44" t="s">
        <v>562</v>
      </c>
      <c r="F342" s="43">
        <v>2.31</v>
      </c>
      <c r="G342" s="44" t="s">
        <v>561</v>
      </c>
      <c r="H342" s="43">
        <v>2.61</v>
      </c>
      <c r="I342" s="44" t="s">
        <v>560</v>
      </c>
      <c r="J342" s="43"/>
    </row>
    <row r="343" spans="1:10">
      <c r="A343" s="44"/>
      <c r="B343" s="44"/>
      <c r="C343" s="44"/>
      <c r="D343" s="44"/>
      <c r="E343" s="44" t="s">
        <v>559</v>
      </c>
      <c r="F343" s="43">
        <v>13.95</v>
      </c>
      <c r="G343" s="44"/>
      <c r="H343" s="295" t="s">
        <v>558</v>
      </c>
      <c r="I343" s="295"/>
      <c r="J343" s="43"/>
    </row>
    <row r="344" spans="1:10" ht="50.1" customHeight="1" thickBot="1">
      <c r="A344" s="22"/>
      <c r="B344" s="22"/>
      <c r="C344" s="22"/>
      <c r="D344" s="22"/>
      <c r="E344" s="22"/>
      <c r="F344" s="22"/>
      <c r="G344" s="22" t="s">
        <v>557</v>
      </c>
      <c r="H344" s="42" t="s">
        <v>556</v>
      </c>
      <c r="I344" s="22" t="s">
        <v>555</v>
      </c>
      <c r="J344" s="41"/>
    </row>
    <row r="345" spans="1:10" ht="0.95" customHeight="1" thickTop="1">
      <c r="A345" s="40"/>
      <c r="B345" s="40"/>
      <c r="C345" s="40"/>
      <c r="D345" s="40"/>
      <c r="E345" s="40"/>
      <c r="F345" s="40"/>
      <c r="G345" s="40"/>
      <c r="H345" s="40"/>
      <c r="I345" s="40"/>
      <c r="J345" s="40"/>
    </row>
    <row r="346" spans="1:10" ht="18" customHeight="1">
      <c r="A346" s="53" t="s">
        <v>477</v>
      </c>
      <c r="B346" s="51" t="s">
        <v>553</v>
      </c>
      <c r="C346" s="53" t="s">
        <v>552</v>
      </c>
      <c r="D346" s="53" t="s">
        <v>2</v>
      </c>
      <c r="E346" s="293" t="s">
        <v>581</v>
      </c>
      <c r="F346" s="293"/>
      <c r="G346" s="52" t="s">
        <v>551</v>
      </c>
      <c r="H346" s="51" t="s">
        <v>3</v>
      </c>
      <c r="I346" s="51" t="s">
        <v>550</v>
      </c>
      <c r="J346" s="51" t="s">
        <v>4</v>
      </c>
    </row>
    <row r="347" spans="1:10" ht="26.1" customHeight="1">
      <c r="A347" s="29" t="s">
        <v>580</v>
      </c>
      <c r="B347" s="27" t="s">
        <v>476</v>
      </c>
      <c r="C347" s="29" t="s">
        <v>47</v>
      </c>
      <c r="D347" s="29" t="s">
        <v>475</v>
      </c>
      <c r="E347" s="294" t="s">
        <v>1314</v>
      </c>
      <c r="F347" s="294"/>
      <c r="G347" s="28" t="s">
        <v>55</v>
      </c>
      <c r="H347" s="50">
        <v>1</v>
      </c>
      <c r="I347" s="26"/>
      <c r="J347" s="26"/>
    </row>
    <row r="348" spans="1:10" ht="26.1" customHeight="1">
      <c r="A348" s="48" t="s">
        <v>567</v>
      </c>
      <c r="B348" s="49" t="s">
        <v>1265</v>
      </c>
      <c r="C348" s="48" t="s">
        <v>47</v>
      </c>
      <c r="D348" s="48" t="s">
        <v>1264</v>
      </c>
      <c r="E348" s="290" t="s">
        <v>587</v>
      </c>
      <c r="F348" s="290"/>
      <c r="G348" s="47" t="s">
        <v>528</v>
      </c>
      <c r="H348" s="46">
        <v>0.52974500000000002</v>
      </c>
      <c r="I348" s="45"/>
      <c r="J348" s="45"/>
    </row>
    <row r="349" spans="1:10" ht="24" customHeight="1">
      <c r="A349" s="48" t="s">
        <v>567</v>
      </c>
      <c r="B349" s="49" t="s">
        <v>1263</v>
      </c>
      <c r="C349" s="48" t="s">
        <v>47</v>
      </c>
      <c r="D349" s="48" t="s">
        <v>1262</v>
      </c>
      <c r="E349" s="290" t="s">
        <v>587</v>
      </c>
      <c r="F349" s="290"/>
      <c r="G349" s="47" t="s">
        <v>528</v>
      </c>
      <c r="H349" s="46">
        <v>0.52974500000000002</v>
      </c>
      <c r="I349" s="45"/>
      <c r="J349" s="45"/>
    </row>
    <row r="350" spans="1:10" ht="26.1" customHeight="1">
      <c r="A350" s="57" t="s">
        <v>599</v>
      </c>
      <c r="B350" s="58" t="s">
        <v>1454</v>
      </c>
      <c r="C350" s="57" t="s">
        <v>47</v>
      </c>
      <c r="D350" s="57" t="s">
        <v>1453</v>
      </c>
      <c r="E350" s="291" t="s">
        <v>596</v>
      </c>
      <c r="F350" s="291"/>
      <c r="G350" s="56" t="s">
        <v>55</v>
      </c>
      <c r="H350" s="55">
        <v>1</v>
      </c>
      <c r="I350" s="54"/>
      <c r="J350" s="54"/>
    </row>
    <row r="351" spans="1:10" ht="39" customHeight="1">
      <c r="A351" s="57" t="s">
        <v>599</v>
      </c>
      <c r="B351" s="58" t="s">
        <v>1313</v>
      </c>
      <c r="C351" s="57" t="s">
        <v>47</v>
      </c>
      <c r="D351" s="57" t="s">
        <v>1312</v>
      </c>
      <c r="E351" s="291" t="s">
        <v>596</v>
      </c>
      <c r="F351" s="291"/>
      <c r="G351" s="56" t="s">
        <v>55</v>
      </c>
      <c r="H351" s="55">
        <v>3</v>
      </c>
      <c r="I351" s="54"/>
      <c r="J351" s="54"/>
    </row>
    <row r="352" spans="1:10">
      <c r="A352" s="44"/>
      <c r="B352" s="44"/>
      <c r="C352" s="44"/>
      <c r="D352" s="44"/>
      <c r="E352" s="44" t="s">
        <v>562</v>
      </c>
      <c r="F352" s="43">
        <v>9.58</v>
      </c>
      <c r="G352" s="44" t="s">
        <v>561</v>
      </c>
      <c r="H352" s="43">
        <v>10.82</v>
      </c>
      <c r="I352" s="44" t="s">
        <v>560</v>
      </c>
      <c r="J352" s="43"/>
    </row>
    <row r="353" spans="1:10">
      <c r="A353" s="44"/>
      <c r="B353" s="44"/>
      <c r="C353" s="44"/>
      <c r="D353" s="44"/>
      <c r="E353" s="44" t="s">
        <v>559</v>
      </c>
      <c r="F353" s="43">
        <v>23.01</v>
      </c>
      <c r="G353" s="44"/>
      <c r="H353" s="295" t="s">
        <v>558</v>
      </c>
      <c r="I353" s="295"/>
      <c r="J353" s="43"/>
    </row>
    <row r="354" spans="1:10" ht="50.1" customHeight="1" thickBot="1">
      <c r="A354" s="22"/>
      <c r="B354" s="22"/>
      <c r="C354" s="22"/>
      <c r="D354" s="22"/>
      <c r="E354" s="22"/>
      <c r="F354" s="22"/>
      <c r="G354" s="22" t="s">
        <v>557</v>
      </c>
      <c r="H354" s="42" t="s">
        <v>556</v>
      </c>
      <c r="I354" s="22" t="s">
        <v>555</v>
      </c>
      <c r="J354" s="41"/>
    </row>
    <row r="355" spans="1:10" ht="0.95" customHeight="1" thickTop="1">
      <c r="A355" s="40"/>
      <c r="B355" s="40"/>
      <c r="C355" s="40"/>
      <c r="D355" s="40"/>
      <c r="E355" s="40"/>
      <c r="F355" s="40"/>
      <c r="G355" s="40"/>
      <c r="H355" s="40"/>
      <c r="I355" s="40"/>
      <c r="J355" s="40"/>
    </row>
    <row r="356" spans="1:10" ht="18" customHeight="1">
      <c r="A356" s="53" t="s">
        <v>474</v>
      </c>
      <c r="B356" s="51" t="s">
        <v>553</v>
      </c>
      <c r="C356" s="53" t="s">
        <v>552</v>
      </c>
      <c r="D356" s="53" t="s">
        <v>2</v>
      </c>
      <c r="E356" s="293" t="s">
        <v>581</v>
      </c>
      <c r="F356" s="293"/>
      <c r="G356" s="52" t="s">
        <v>551</v>
      </c>
      <c r="H356" s="51" t="s">
        <v>3</v>
      </c>
      <c r="I356" s="51" t="s">
        <v>550</v>
      </c>
      <c r="J356" s="51" t="s">
        <v>4</v>
      </c>
    </row>
    <row r="357" spans="1:10" ht="26.1" customHeight="1">
      <c r="A357" s="29" t="s">
        <v>580</v>
      </c>
      <c r="B357" s="27" t="s">
        <v>473</v>
      </c>
      <c r="C357" s="29" t="s">
        <v>47</v>
      </c>
      <c r="D357" s="29" t="s">
        <v>472</v>
      </c>
      <c r="E357" s="294" t="s">
        <v>1314</v>
      </c>
      <c r="F357" s="294"/>
      <c r="G357" s="28" t="s">
        <v>55</v>
      </c>
      <c r="H357" s="50">
        <v>1</v>
      </c>
      <c r="I357" s="26"/>
      <c r="J357" s="26"/>
    </row>
    <row r="358" spans="1:10" ht="24" customHeight="1">
      <c r="A358" s="48" t="s">
        <v>567</v>
      </c>
      <c r="B358" s="49" t="s">
        <v>1263</v>
      </c>
      <c r="C358" s="48" t="s">
        <v>47</v>
      </c>
      <c r="D358" s="48" t="s">
        <v>1262</v>
      </c>
      <c r="E358" s="290" t="s">
        <v>587</v>
      </c>
      <c r="F358" s="290"/>
      <c r="G358" s="47" t="s">
        <v>528</v>
      </c>
      <c r="H358" s="46">
        <v>0.13244900000000001</v>
      </c>
      <c r="I358" s="45"/>
      <c r="J358" s="45"/>
    </row>
    <row r="359" spans="1:10" ht="26.1" customHeight="1">
      <c r="A359" s="48" t="s">
        <v>567</v>
      </c>
      <c r="B359" s="49" t="s">
        <v>1265</v>
      </c>
      <c r="C359" s="48" t="s">
        <v>47</v>
      </c>
      <c r="D359" s="48" t="s">
        <v>1264</v>
      </c>
      <c r="E359" s="290" t="s">
        <v>587</v>
      </c>
      <c r="F359" s="290"/>
      <c r="G359" s="47" t="s">
        <v>528</v>
      </c>
      <c r="H359" s="46">
        <v>0.13244900000000001</v>
      </c>
      <c r="I359" s="45"/>
      <c r="J359" s="45"/>
    </row>
    <row r="360" spans="1:10" ht="26.1" customHeight="1">
      <c r="A360" s="57" t="s">
        <v>599</v>
      </c>
      <c r="B360" s="58" t="s">
        <v>1452</v>
      </c>
      <c r="C360" s="57" t="s">
        <v>47</v>
      </c>
      <c r="D360" s="57" t="s">
        <v>1451</v>
      </c>
      <c r="E360" s="291" t="s">
        <v>596</v>
      </c>
      <c r="F360" s="291"/>
      <c r="G360" s="56" t="s">
        <v>55</v>
      </c>
      <c r="H360" s="55">
        <v>1</v>
      </c>
      <c r="I360" s="54"/>
      <c r="J360" s="54"/>
    </row>
    <row r="361" spans="1:10" ht="39" customHeight="1">
      <c r="A361" s="57" t="s">
        <v>599</v>
      </c>
      <c r="B361" s="58" t="s">
        <v>1450</v>
      </c>
      <c r="C361" s="57" t="s">
        <v>47</v>
      </c>
      <c r="D361" s="57" t="s">
        <v>1449</v>
      </c>
      <c r="E361" s="291" t="s">
        <v>596</v>
      </c>
      <c r="F361" s="291"/>
      <c r="G361" s="56" t="s">
        <v>55</v>
      </c>
      <c r="H361" s="55">
        <v>1</v>
      </c>
      <c r="I361" s="54"/>
      <c r="J361" s="54"/>
    </row>
    <row r="362" spans="1:10">
      <c r="A362" s="44"/>
      <c r="B362" s="44"/>
      <c r="C362" s="44"/>
      <c r="D362" s="44"/>
      <c r="E362" s="44" t="s">
        <v>562</v>
      </c>
      <c r="F362" s="43">
        <v>2.39</v>
      </c>
      <c r="G362" s="44" t="s">
        <v>561</v>
      </c>
      <c r="H362" s="43">
        <v>2.7</v>
      </c>
      <c r="I362" s="44" t="s">
        <v>560</v>
      </c>
      <c r="J362" s="43"/>
    </row>
    <row r="363" spans="1:10">
      <c r="A363" s="44"/>
      <c r="B363" s="44"/>
      <c r="C363" s="44"/>
      <c r="D363" s="44"/>
      <c r="E363" s="44" t="s">
        <v>559</v>
      </c>
      <c r="F363" s="43">
        <v>17.239999999999998</v>
      </c>
      <c r="G363" s="44"/>
      <c r="H363" s="295" t="s">
        <v>558</v>
      </c>
      <c r="I363" s="295"/>
      <c r="J363" s="43"/>
    </row>
    <row r="364" spans="1:10" ht="50.1" customHeight="1" thickBot="1">
      <c r="A364" s="22"/>
      <c r="B364" s="22"/>
      <c r="C364" s="22"/>
      <c r="D364" s="22"/>
      <c r="E364" s="22"/>
      <c r="F364" s="22"/>
      <c r="G364" s="22" t="s">
        <v>557</v>
      </c>
      <c r="H364" s="42" t="s">
        <v>1175</v>
      </c>
      <c r="I364" s="22" t="s">
        <v>555</v>
      </c>
      <c r="J364" s="41"/>
    </row>
    <row r="365" spans="1:10" ht="0.95" customHeight="1" thickTop="1">
      <c r="A365" s="40"/>
      <c r="B365" s="40"/>
      <c r="C365" s="40"/>
      <c r="D365" s="40"/>
      <c r="E365" s="40"/>
      <c r="F365" s="40"/>
      <c r="G365" s="40"/>
      <c r="H365" s="40"/>
      <c r="I365" s="40"/>
      <c r="J365" s="40"/>
    </row>
    <row r="366" spans="1:10" ht="18" customHeight="1">
      <c r="A366" s="53" t="s">
        <v>471</v>
      </c>
      <c r="B366" s="51" t="s">
        <v>553</v>
      </c>
      <c r="C366" s="53" t="s">
        <v>552</v>
      </c>
      <c r="D366" s="53" t="s">
        <v>2</v>
      </c>
      <c r="E366" s="293" t="s">
        <v>581</v>
      </c>
      <c r="F366" s="293"/>
      <c r="G366" s="52" t="s">
        <v>551</v>
      </c>
      <c r="H366" s="51" t="s">
        <v>3</v>
      </c>
      <c r="I366" s="51" t="s">
        <v>550</v>
      </c>
      <c r="J366" s="51" t="s">
        <v>4</v>
      </c>
    </row>
    <row r="367" spans="1:10" ht="26.1" customHeight="1">
      <c r="A367" s="29" t="s">
        <v>580</v>
      </c>
      <c r="B367" s="27" t="s">
        <v>470</v>
      </c>
      <c r="C367" s="29" t="s">
        <v>47</v>
      </c>
      <c r="D367" s="29" t="s">
        <v>469</v>
      </c>
      <c r="E367" s="294" t="s">
        <v>1314</v>
      </c>
      <c r="F367" s="294"/>
      <c r="G367" s="28" t="s">
        <v>55</v>
      </c>
      <c r="H367" s="50">
        <v>1</v>
      </c>
      <c r="I367" s="26"/>
      <c r="J367" s="26"/>
    </row>
    <row r="368" spans="1:10" ht="24" customHeight="1">
      <c r="A368" s="48" t="s">
        <v>567</v>
      </c>
      <c r="B368" s="49" t="s">
        <v>1263</v>
      </c>
      <c r="C368" s="48" t="s">
        <v>47</v>
      </c>
      <c r="D368" s="48" t="s">
        <v>1262</v>
      </c>
      <c r="E368" s="290" t="s">
        <v>587</v>
      </c>
      <c r="F368" s="290"/>
      <c r="G368" s="47" t="s">
        <v>528</v>
      </c>
      <c r="H368" s="46">
        <v>0.25585599999999997</v>
      </c>
      <c r="I368" s="45"/>
      <c r="J368" s="45"/>
    </row>
    <row r="369" spans="1:10" ht="26.1" customHeight="1">
      <c r="A369" s="48" t="s">
        <v>567</v>
      </c>
      <c r="B369" s="49" t="s">
        <v>1265</v>
      </c>
      <c r="C369" s="48" t="s">
        <v>47</v>
      </c>
      <c r="D369" s="48" t="s">
        <v>1264</v>
      </c>
      <c r="E369" s="290" t="s">
        <v>587</v>
      </c>
      <c r="F369" s="290"/>
      <c r="G369" s="47" t="s">
        <v>528</v>
      </c>
      <c r="H369" s="46">
        <v>0.25585599999999997</v>
      </c>
      <c r="I369" s="45"/>
      <c r="J369" s="45"/>
    </row>
    <row r="370" spans="1:10" ht="39" customHeight="1">
      <c r="A370" s="57" t="s">
        <v>599</v>
      </c>
      <c r="B370" s="58" t="s">
        <v>1316</v>
      </c>
      <c r="C370" s="57" t="s">
        <v>47</v>
      </c>
      <c r="D370" s="57" t="s">
        <v>1315</v>
      </c>
      <c r="E370" s="291" t="s">
        <v>596</v>
      </c>
      <c r="F370" s="291"/>
      <c r="G370" s="56" t="s">
        <v>55</v>
      </c>
      <c r="H370" s="55">
        <v>4</v>
      </c>
      <c r="I370" s="54"/>
      <c r="J370" s="54"/>
    </row>
    <row r="371" spans="1:10" ht="26.1" customHeight="1">
      <c r="A371" s="57" t="s">
        <v>599</v>
      </c>
      <c r="B371" s="58" t="s">
        <v>1448</v>
      </c>
      <c r="C371" s="57" t="s">
        <v>47</v>
      </c>
      <c r="D371" s="57" t="s">
        <v>1447</v>
      </c>
      <c r="E371" s="291" t="s">
        <v>596</v>
      </c>
      <c r="F371" s="291"/>
      <c r="G371" s="56" t="s">
        <v>55</v>
      </c>
      <c r="H371" s="55">
        <v>1</v>
      </c>
      <c r="I371" s="54"/>
      <c r="J371" s="54"/>
    </row>
    <row r="372" spans="1:10">
      <c r="A372" s="44"/>
      <c r="B372" s="44"/>
      <c r="C372" s="44"/>
      <c r="D372" s="44"/>
      <c r="E372" s="44" t="s">
        <v>562</v>
      </c>
      <c r="F372" s="43">
        <v>4.62</v>
      </c>
      <c r="G372" s="44" t="s">
        <v>561</v>
      </c>
      <c r="H372" s="43">
        <v>5.22</v>
      </c>
      <c r="I372" s="44" t="s">
        <v>560</v>
      </c>
      <c r="J372" s="43"/>
    </row>
    <row r="373" spans="1:10">
      <c r="A373" s="44"/>
      <c r="B373" s="44"/>
      <c r="C373" s="44"/>
      <c r="D373" s="44"/>
      <c r="E373" s="44" t="s">
        <v>559</v>
      </c>
      <c r="F373" s="43">
        <v>40.090000000000003</v>
      </c>
      <c r="G373" s="44"/>
      <c r="H373" s="295" t="s">
        <v>558</v>
      </c>
      <c r="I373" s="295"/>
      <c r="J373" s="43"/>
    </row>
    <row r="374" spans="1:10" ht="50.1" customHeight="1" thickBot="1">
      <c r="A374" s="22"/>
      <c r="B374" s="22"/>
      <c r="C374" s="22"/>
      <c r="D374" s="22"/>
      <c r="E374" s="22"/>
      <c r="F374" s="22"/>
      <c r="G374" s="22" t="s">
        <v>557</v>
      </c>
      <c r="H374" s="42" t="s">
        <v>556</v>
      </c>
      <c r="I374" s="22" t="s">
        <v>555</v>
      </c>
      <c r="J374" s="41"/>
    </row>
    <row r="375" spans="1:10" ht="0.95" customHeight="1" thickTop="1">
      <c r="A375" s="40"/>
      <c r="B375" s="40"/>
      <c r="C375" s="40"/>
      <c r="D375" s="40"/>
      <c r="E375" s="40"/>
      <c r="F375" s="40"/>
      <c r="G375" s="40"/>
      <c r="H375" s="40"/>
      <c r="I375" s="40"/>
      <c r="J375" s="40"/>
    </row>
    <row r="376" spans="1:10" ht="18" customHeight="1">
      <c r="A376" s="53" t="s">
        <v>468</v>
      </c>
      <c r="B376" s="51" t="s">
        <v>553</v>
      </c>
      <c r="C376" s="53" t="s">
        <v>552</v>
      </c>
      <c r="D376" s="53" t="s">
        <v>2</v>
      </c>
      <c r="E376" s="293" t="s">
        <v>581</v>
      </c>
      <c r="F376" s="293"/>
      <c r="G376" s="52" t="s">
        <v>551</v>
      </c>
      <c r="H376" s="51" t="s">
        <v>3</v>
      </c>
      <c r="I376" s="51" t="s">
        <v>550</v>
      </c>
      <c r="J376" s="51" t="s">
        <v>4</v>
      </c>
    </row>
    <row r="377" spans="1:10" ht="51.95" customHeight="1">
      <c r="A377" s="29" t="s">
        <v>580</v>
      </c>
      <c r="B377" s="27" t="s">
        <v>467</v>
      </c>
      <c r="C377" s="29" t="s">
        <v>47</v>
      </c>
      <c r="D377" s="29" t="s">
        <v>466</v>
      </c>
      <c r="E377" s="294" t="s">
        <v>1446</v>
      </c>
      <c r="F377" s="294"/>
      <c r="G377" s="28" t="s">
        <v>59</v>
      </c>
      <c r="H377" s="50">
        <v>1</v>
      </c>
      <c r="I377" s="26"/>
      <c r="J377" s="26"/>
    </row>
    <row r="378" spans="1:10" ht="26.1" customHeight="1">
      <c r="A378" s="48" t="s">
        <v>567</v>
      </c>
      <c r="B378" s="49" t="s">
        <v>1265</v>
      </c>
      <c r="C378" s="48" t="s">
        <v>47</v>
      </c>
      <c r="D378" s="48" t="s">
        <v>1264</v>
      </c>
      <c r="E378" s="290" t="s">
        <v>587</v>
      </c>
      <c r="F378" s="290"/>
      <c r="G378" s="47" t="s">
        <v>528</v>
      </c>
      <c r="H378" s="46">
        <v>6.7199999999999996E-2</v>
      </c>
      <c r="I378" s="45"/>
      <c r="J378" s="45"/>
    </row>
    <row r="379" spans="1:10" ht="24" customHeight="1">
      <c r="A379" s="48" t="s">
        <v>567</v>
      </c>
      <c r="B379" s="49" t="s">
        <v>1263</v>
      </c>
      <c r="C379" s="48" t="s">
        <v>47</v>
      </c>
      <c r="D379" s="48" t="s">
        <v>1262</v>
      </c>
      <c r="E379" s="290" t="s">
        <v>587</v>
      </c>
      <c r="F379" s="290"/>
      <c r="G379" s="47" t="s">
        <v>528</v>
      </c>
      <c r="H379" s="46">
        <v>6.7199999999999996E-2</v>
      </c>
      <c r="I379" s="45"/>
      <c r="J379" s="45"/>
    </row>
    <row r="380" spans="1:10" ht="51.95" customHeight="1">
      <c r="A380" s="57" t="s">
        <v>599</v>
      </c>
      <c r="B380" s="58" t="s">
        <v>1445</v>
      </c>
      <c r="C380" s="57" t="s">
        <v>47</v>
      </c>
      <c r="D380" s="57" t="s">
        <v>1444</v>
      </c>
      <c r="E380" s="291" t="s">
        <v>596</v>
      </c>
      <c r="F380" s="291"/>
      <c r="G380" s="56" t="s">
        <v>59</v>
      </c>
      <c r="H380" s="55">
        <v>1.1000000000000001</v>
      </c>
      <c r="I380" s="54"/>
      <c r="J380" s="54"/>
    </row>
    <row r="381" spans="1:10">
      <c r="A381" s="44"/>
      <c r="B381" s="44"/>
      <c r="C381" s="44"/>
      <c r="D381" s="44"/>
      <c r="E381" s="44" t="s">
        <v>562</v>
      </c>
      <c r="F381" s="43">
        <v>1.21</v>
      </c>
      <c r="G381" s="44" t="s">
        <v>561</v>
      </c>
      <c r="H381" s="43">
        <v>1.37</v>
      </c>
      <c r="I381" s="44" t="s">
        <v>560</v>
      </c>
      <c r="J381" s="43"/>
    </row>
    <row r="382" spans="1:10">
      <c r="A382" s="44"/>
      <c r="B382" s="44"/>
      <c r="C382" s="44"/>
      <c r="D382" s="44"/>
      <c r="E382" s="44" t="s">
        <v>559</v>
      </c>
      <c r="F382" s="43">
        <v>2.3199999999999998</v>
      </c>
      <c r="G382" s="44"/>
      <c r="H382" s="295" t="s">
        <v>558</v>
      </c>
      <c r="I382" s="295"/>
      <c r="J382" s="43"/>
    </row>
    <row r="383" spans="1:10" ht="50.1" customHeight="1" thickBot="1">
      <c r="A383" s="22"/>
      <c r="B383" s="22"/>
      <c r="C383" s="22"/>
      <c r="D383" s="22"/>
      <c r="E383" s="22"/>
      <c r="F383" s="22"/>
      <c r="G383" s="22" t="s">
        <v>557</v>
      </c>
      <c r="H383" s="42" t="s">
        <v>1443</v>
      </c>
      <c r="I383" s="22" t="s">
        <v>555</v>
      </c>
      <c r="J383" s="41"/>
    </row>
    <row r="384" spans="1:10" ht="0.95" customHeight="1" thickTop="1">
      <c r="A384" s="40"/>
      <c r="B384" s="40"/>
      <c r="C384" s="40"/>
      <c r="D384" s="40"/>
      <c r="E384" s="40"/>
      <c r="F384" s="40"/>
      <c r="G384" s="40"/>
      <c r="H384" s="40"/>
      <c r="I384" s="40"/>
      <c r="J384" s="40"/>
    </row>
    <row r="385" spans="1:10" ht="18" customHeight="1">
      <c r="A385" s="53" t="s">
        <v>465</v>
      </c>
      <c r="B385" s="51" t="s">
        <v>553</v>
      </c>
      <c r="C385" s="53" t="s">
        <v>552</v>
      </c>
      <c r="D385" s="53" t="s">
        <v>2</v>
      </c>
      <c r="E385" s="293" t="s">
        <v>581</v>
      </c>
      <c r="F385" s="293"/>
      <c r="G385" s="52" t="s">
        <v>551</v>
      </c>
      <c r="H385" s="51" t="s">
        <v>3</v>
      </c>
      <c r="I385" s="51" t="s">
        <v>550</v>
      </c>
      <c r="J385" s="51" t="s">
        <v>4</v>
      </c>
    </row>
    <row r="386" spans="1:10" ht="39" customHeight="1">
      <c r="A386" s="29" t="s">
        <v>580</v>
      </c>
      <c r="B386" s="27" t="s">
        <v>464</v>
      </c>
      <c r="C386" s="29" t="s">
        <v>47</v>
      </c>
      <c r="D386" s="29" t="s">
        <v>463</v>
      </c>
      <c r="E386" s="294" t="s">
        <v>1195</v>
      </c>
      <c r="F386" s="294"/>
      <c r="G386" s="28" t="s">
        <v>55</v>
      </c>
      <c r="H386" s="50">
        <v>1</v>
      </c>
      <c r="I386" s="26"/>
      <c r="J386" s="26"/>
    </row>
    <row r="387" spans="1:10" ht="39" customHeight="1">
      <c r="A387" s="48" t="s">
        <v>567</v>
      </c>
      <c r="B387" s="49" t="s">
        <v>1142</v>
      </c>
      <c r="C387" s="48" t="s">
        <v>47</v>
      </c>
      <c r="D387" s="48" t="s">
        <v>1141</v>
      </c>
      <c r="E387" s="290" t="s">
        <v>660</v>
      </c>
      <c r="F387" s="290"/>
      <c r="G387" s="47" t="s">
        <v>77</v>
      </c>
      <c r="H387" s="46">
        <v>6.4000000000000003E-3</v>
      </c>
      <c r="I387" s="45"/>
      <c r="J387" s="45"/>
    </row>
    <row r="388" spans="1:10" ht="24" customHeight="1">
      <c r="A388" s="48" t="s">
        <v>567</v>
      </c>
      <c r="B388" s="49" t="s">
        <v>589</v>
      </c>
      <c r="C388" s="48" t="s">
        <v>47</v>
      </c>
      <c r="D388" s="48" t="s">
        <v>588</v>
      </c>
      <c r="E388" s="290" t="s">
        <v>587</v>
      </c>
      <c r="F388" s="290"/>
      <c r="G388" s="47" t="s">
        <v>528</v>
      </c>
      <c r="H388" s="46">
        <v>1.661</v>
      </c>
      <c r="I388" s="45"/>
      <c r="J388" s="45"/>
    </row>
    <row r="389" spans="1:10" ht="39" customHeight="1">
      <c r="A389" s="48" t="s">
        <v>567</v>
      </c>
      <c r="B389" s="49" t="s">
        <v>1122</v>
      </c>
      <c r="C389" s="48" t="s">
        <v>47</v>
      </c>
      <c r="D389" s="48" t="s">
        <v>1121</v>
      </c>
      <c r="E389" s="290" t="s">
        <v>660</v>
      </c>
      <c r="F389" s="290"/>
      <c r="G389" s="47" t="s">
        <v>77</v>
      </c>
      <c r="H389" s="46">
        <v>4.6800000000000001E-2</v>
      </c>
      <c r="I389" s="45"/>
      <c r="J389" s="45"/>
    </row>
    <row r="390" spans="1:10" ht="24" customHeight="1">
      <c r="A390" s="48" t="s">
        <v>567</v>
      </c>
      <c r="B390" s="49" t="s">
        <v>606</v>
      </c>
      <c r="C390" s="48" t="s">
        <v>47</v>
      </c>
      <c r="D390" s="48" t="s">
        <v>605</v>
      </c>
      <c r="E390" s="290" t="s">
        <v>587</v>
      </c>
      <c r="F390" s="290"/>
      <c r="G390" s="47" t="s">
        <v>528</v>
      </c>
      <c r="H390" s="46">
        <v>2.1139999999999999</v>
      </c>
      <c r="I390" s="45"/>
      <c r="J390" s="45"/>
    </row>
    <row r="391" spans="1:10" ht="39" customHeight="1">
      <c r="A391" s="48" t="s">
        <v>567</v>
      </c>
      <c r="B391" s="49" t="s">
        <v>1442</v>
      </c>
      <c r="C391" s="48" t="s">
        <v>47</v>
      </c>
      <c r="D391" s="48" t="s">
        <v>1441</v>
      </c>
      <c r="E391" s="290" t="s">
        <v>1115</v>
      </c>
      <c r="F391" s="290"/>
      <c r="G391" s="47" t="s">
        <v>77</v>
      </c>
      <c r="H391" s="46">
        <v>4.9000000000000002E-2</v>
      </c>
      <c r="I391" s="45"/>
      <c r="J391" s="45"/>
    </row>
    <row r="392" spans="1:10" ht="39" customHeight="1">
      <c r="A392" s="48" t="s">
        <v>567</v>
      </c>
      <c r="B392" s="49" t="s">
        <v>1440</v>
      </c>
      <c r="C392" s="48" t="s">
        <v>47</v>
      </c>
      <c r="D392" s="48" t="s">
        <v>1439</v>
      </c>
      <c r="E392" s="290" t="s">
        <v>1125</v>
      </c>
      <c r="F392" s="290"/>
      <c r="G392" s="47" t="s">
        <v>77</v>
      </c>
      <c r="H392" s="46">
        <v>2.52E-2</v>
      </c>
      <c r="I392" s="45"/>
      <c r="J392" s="45"/>
    </row>
    <row r="393" spans="1:10" ht="26.1" customHeight="1">
      <c r="A393" s="57" t="s">
        <v>599</v>
      </c>
      <c r="B393" s="58" t="s">
        <v>1136</v>
      </c>
      <c r="C393" s="57" t="s">
        <v>47</v>
      </c>
      <c r="D393" s="57" t="s">
        <v>1135</v>
      </c>
      <c r="E393" s="291" t="s">
        <v>596</v>
      </c>
      <c r="F393" s="291"/>
      <c r="G393" s="56" t="s">
        <v>55</v>
      </c>
      <c r="H393" s="55">
        <v>63.721400000000003</v>
      </c>
      <c r="I393" s="54"/>
      <c r="J393" s="54"/>
    </row>
    <row r="394" spans="1:10">
      <c r="A394" s="44"/>
      <c r="B394" s="44"/>
      <c r="C394" s="44"/>
      <c r="D394" s="44"/>
      <c r="E394" s="44" t="s">
        <v>562</v>
      </c>
      <c r="F394" s="43">
        <v>55.89</v>
      </c>
      <c r="G394" s="44" t="s">
        <v>561</v>
      </c>
      <c r="H394" s="43">
        <v>63.01</v>
      </c>
      <c r="I394" s="44" t="s">
        <v>560</v>
      </c>
      <c r="J394" s="43"/>
    </row>
    <row r="395" spans="1:10">
      <c r="A395" s="44"/>
      <c r="B395" s="44"/>
      <c r="C395" s="44"/>
      <c r="D395" s="44"/>
      <c r="E395" s="44" t="s">
        <v>559</v>
      </c>
      <c r="F395" s="43">
        <v>70.98</v>
      </c>
      <c r="G395" s="44"/>
      <c r="H395" s="295" t="s">
        <v>558</v>
      </c>
      <c r="I395" s="295"/>
      <c r="J395" s="43"/>
    </row>
    <row r="396" spans="1:10" ht="50.1" customHeight="1" thickBot="1">
      <c r="A396" s="22"/>
      <c r="B396" s="22"/>
      <c r="C396" s="22"/>
      <c r="D396" s="22"/>
      <c r="E396" s="22"/>
      <c r="F396" s="22"/>
      <c r="G396" s="22" t="s">
        <v>557</v>
      </c>
      <c r="H396" s="42" t="s">
        <v>1419</v>
      </c>
      <c r="I396" s="22" t="s">
        <v>555</v>
      </c>
      <c r="J396" s="41"/>
    </row>
    <row r="397" spans="1:10" ht="0.95" customHeight="1" thickTop="1">
      <c r="A397" s="40"/>
      <c r="B397" s="40"/>
      <c r="C397" s="40"/>
      <c r="D397" s="40"/>
      <c r="E397" s="40"/>
      <c r="F397" s="40"/>
      <c r="G397" s="40"/>
      <c r="H397" s="40"/>
      <c r="I397" s="40"/>
      <c r="J397" s="40"/>
    </row>
    <row r="398" spans="1:10" ht="18" customHeight="1">
      <c r="A398" s="53" t="s">
        <v>462</v>
      </c>
      <c r="B398" s="51" t="s">
        <v>553</v>
      </c>
      <c r="C398" s="53" t="s">
        <v>552</v>
      </c>
      <c r="D398" s="53" t="s">
        <v>2</v>
      </c>
      <c r="E398" s="293" t="s">
        <v>581</v>
      </c>
      <c r="F398" s="293"/>
      <c r="G398" s="52" t="s">
        <v>551</v>
      </c>
      <c r="H398" s="51" t="s">
        <v>3</v>
      </c>
      <c r="I398" s="51" t="s">
        <v>550</v>
      </c>
      <c r="J398" s="51" t="s">
        <v>4</v>
      </c>
    </row>
    <row r="399" spans="1:10" ht="26.1" customHeight="1">
      <c r="A399" s="29" t="s">
        <v>580</v>
      </c>
      <c r="B399" s="27" t="s">
        <v>461</v>
      </c>
      <c r="C399" s="29" t="s">
        <v>47</v>
      </c>
      <c r="D399" s="29" t="s">
        <v>460</v>
      </c>
      <c r="E399" s="294" t="s">
        <v>1195</v>
      </c>
      <c r="F399" s="294"/>
      <c r="G399" s="28" t="s">
        <v>55</v>
      </c>
      <c r="H399" s="50">
        <v>1</v>
      </c>
      <c r="I399" s="26"/>
      <c r="J399" s="26"/>
    </row>
    <row r="400" spans="1:10" ht="24" customHeight="1">
      <c r="A400" s="48" t="s">
        <v>567</v>
      </c>
      <c r="B400" s="49" t="s">
        <v>606</v>
      </c>
      <c r="C400" s="48" t="s">
        <v>47</v>
      </c>
      <c r="D400" s="48" t="s">
        <v>605</v>
      </c>
      <c r="E400" s="290" t="s">
        <v>587</v>
      </c>
      <c r="F400" s="290"/>
      <c r="G400" s="47" t="s">
        <v>528</v>
      </c>
      <c r="H400" s="46">
        <v>0.1384</v>
      </c>
      <c r="I400" s="45"/>
      <c r="J400" s="45"/>
    </row>
    <row r="401" spans="1:10" ht="24" customHeight="1">
      <c r="A401" s="48" t="s">
        <v>567</v>
      </c>
      <c r="B401" s="49" t="s">
        <v>589</v>
      </c>
      <c r="C401" s="48" t="s">
        <v>47</v>
      </c>
      <c r="D401" s="48" t="s">
        <v>588</v>
      </c>
      <c r="E401" s="290" t="s">
        <v>587</v>
      </c>
      <c r="F401" s="290"/>
      <c r="G401" s="47" t="s">
        <v>528</v>
      </c>
      <c r="H401" s="46">
        <v>0.10879999999999999</v>
      </c>
      <c r="I401" s="45"/>
      <c r="J401" s="45"/>
    </row>
    <row r="402" spans="1:10" ht="39" customHeight="1">
      <c r="A402" s="48" t="s">
        <v>567</v>
      </c>
      <c r="B402" s="49" t="s">
        <v>1438</v>
      </c>
      <c r="C402" s="48" t="s">
        <v>47</v>
      </c>
      <c r="D402" s="48" t="s">
        <v>1437</v>
      </c>
      <c r="E402" s="290" t="s">
        <v>1115</v>
      </c>
      <c r="F402" s="290"/>
      <c r="G402" s="47" t="s">
        <v>77</v>
      </c>
      <c r="H402" s="46">
        <v>1.41E-2</v>
      </c>
      <c r="I402" s="45"/>
      <c r="J402" s="45"/>
    </row>
    <row r="403" spans="1:10" ht="39" customHeight="1">
      <c r="A403" s="57" t="s">
        <v>599</v>
      </c>
      <c r="B403" s="58" t="s">
        <v>1391</v>
      </c>
      <c r="C403" s="57" t="s">
        <v>47</v>
      </c>
      <c r="D403" s="57" t="s">
        <v>1390</v>
      </c>
      <c r="E403" s="291" t="s">
        <v>596</v>
      </c>
      <c r="F403" s="291"/>
      <c r="G403" s="56" t="s">
        <v>55</v>
      </c>
      <c r="H403" s="55">
        <v>1</v>
      </c>
      <c r="I403" s="54"/>
      <c r="J403" s="54"/>
    </row>
    <row r="404" spans="1:10">
      <c r="A404" s="44"/>
      <c r="B404" s="44"/>
      <c r="C404" s="44"/>
      <c r="D404" s="44"/>
      <c r="E404" s="44" t="s">
        <v>562</v>
      </c>
      <c r="F404" s="43">
        <v>2.81</v>
      </c>
      <c r="G404" s="44" t="s">
        <v>561</v>
      </c>
      <c r="H404" s="43">
        <v>3.17</v>
      </c>
      <c r="I404" s="44" t="s">
        <v>560</v>
      </c>
      <c r="J404" s="43"/>
    </row>
    <row r="405" spans="1:10">
      <c r="A405" s="44"/>
      <c r="B405" s="44"/>
      <c r="C405" s="44"/>
      <c r="D405" s="44"/>
      <c r="E405" s="44" t="s">
        <v>559</v>
      </c>
      <c r="F405" s="43">
        <v>14.21</v>
      </c>
      <c r="G405" s="44"/>
      <c r="H405" s="295" t="s">
        <v>558</v>
      </c>
      <c r="I405" s="295"/>
      <c r="J405" s="43"/>
    </row>
    <row r="406" spans="1:10" ht="50.1" customHeight="1" thickBot="1">
      <c r="A406" s="22"/>
      <c r="B406" s="22"/>
      <c r="C406" s="22"/>
      <c r="D406" s="22"/>
      <c r="E406" s="22"/>
      <c r="F406" s="22"/>
      <c r="G406" s="22" t="s">
        <v>557</v>
      </c>
      <c r="H406" s="42" t="s">
        <v>1419</v>
      </c>
      <c r="I406" s="22" t="s">
        <v>555</v>
      </c>
      <c r="J406" s="41"/>
    </row>
    <row r="407" spans="1:10" ht="0.95" customHeight="1" thickTop="1">
      <c r="A407" s="40"/>
      <c r="B407" s="40"/>
      <c r="C407" s="40"/>
      <c r="D407" s="40"/>
      <c r="E407" s="40"/>
      <c r="F407" s="40"/>
      <c r="G407" s="40"/>
      <c r="H407" s="40"/>
      <c r="I407" s="40"/>
      <c r="J407" s="40"/>
    </row>
    <row r="408" spans="1:10" ht="18" customHeight="1">
      <c r="A408" s="53" t="s">
        <v>459</v>
      </c>
      <c r="B408" s="51" t="s">
        <v>553</v>
      </c>
      <c r="C408" s="53" t="s">
        <v>552</v>
      </c>
      <c r="D408" s="53" t="s">
        <v>2</v>
      </c>
      <c r="E408" s="293" t="s">
        <v>581</v>
      </c>
      <c r="F408" s="293"/>
      <c r="G408" s="52" t="s">
        <v>551</v>
      </c>
      <c r="H408" s="51" t="s">
        <v>3</v>
      </c>
      <c r="I408" s="51" t="s">
        <v>550</v>
      </c>
      <c r="J408" s="51" t="s">
        <v>4</v>
      </c>
    </row>
    <row r="409" spans="1:10" ht="39" customHeight="1">
      <c r="A409" s="29" t="s">
        <v>580</v>
      </c>
      <c r="B409" s="27" t="s">
        <v>370</v>
      </c>
      <c r="C409" s="29" t="s">
        <v>47</v>
      </c>
      <c r="D409" s="29" t="s">
        <v>369</v>
      </c>
      <c r="E409" s="294" t="s">
        <v>1271</v>
      </c>
      <c r="F409" s="294"/>
      <c r="G409" s="28" t="s">
        <v>55</v>
      </c>
      <c r="H409" s="50">
        <v>1</v>
      </c>
      <c r="I409" s="26"/>
      <c r="J409" s="26"/>
    </row>
    <row r="410" spans="1:10" ht="26.1" customHeight="1">
      <c r="A410" s="48" t="s">
        <v>567</v>
      </c>
      <c r="B410" s="49" t="s">
        <v>1301</v>
      </c>
      <c r="C410" s="48" t="s">
        <v>47</v>
      </c>
      <c r="D410" s="48" t="s">
        <v>1300</v>
      </c>
      <c r="E410" s="290" t="s">
        <v>660</v>
      </c>
      <c r="F410" s="290"/>
      <c r="G410" s="47" t="s">
        <v>77</v>
      </c>
      <c r="H410" s="46">
        <v>8.9999999999999998E-4</v>
      </c>
      <c r="I410" s="45"/>
      <c r="J410" s="45"/>
    </row>
    <row r="411" spans="1:10" ht="26.1" customHeight="1">
      <c r="A411" s="48" t="s">
        <v>567</v>
      </c>
      <c r="B411" s="49" t="s">
        <v>1265</v>
      </c>
      <c r="C411" s="48" t="s">
        <v>47</v>
      </c>
      <c r="D411" s="48" t="s">
        <v>1264</v>
      </c>
      <c r="E411" s="290" t="s">
        <v>587</v>
      </c>
      <c r="F411" s="290"/>
      <c r="G411" s="47" t="s">
        <v>528</v>
      </c>
      <c r="H411" s="46">
        <v>0.55000000000000004</v>
      </c>
      <c r="I411" s="45"/>
      <c r="J411" s="45"/>
    </row>
    <row r="412" spans="1:10" ht="24" customHeight="1">
      <c r="A412" s="48" t="s">
        <v>567</v>
      </c>
      <c r="B412" s="49" t="s">
        <v>1263</v>
      </c>
      <c r="C412" s="48" t="s">
        <v>47</v>
      </c>
      <c r="D412" s="48" t="s">
        <v>1262</v>
      </c>
      <c r="E412" s="290" t="s">
        <v>587</v>
      </c>
      <c r="F412" s="290"/>
      <c r="G412" s="47" t="s">
        <v>528</v>
      </c>
      <c r="H412" s="46">
        <v>0.55000000000000004</v>
      </c>
      <c r="I412" s="45"/>
      <c r="J412" s="45"/>
    </row>
    <row r="413" spans="1:10" ht="26.1" customHeight="1">
      <c r="A413" s="57" t="s">
        <v>599</v>
      </c>
      <c r="B413" s="58" t="s">
        <v>1299</v>
      </c>
      <c r="C413" s="57" t="s">
        <v>47</v>
      </c>
      <c r="D413" s="57" t="s">
        <v>1298</v>
      </c>
      <c r="E413" s="291" t="s">
        <v>596</v>
      </c>
      <c r="F413" s="291"/>
      <c r="G413" s="56" t="s">
        <v>55</v>
      </c>
      <c r="H413" s="55">
        <v>1</v>
      </c>
      <c r="I413" s="54"/>
      <c r="J413" s="54"/>
    </row>
    <row r="414" spans="1:10">
      <c r="A414" s="44"/>
      <c r="B414" s="44"/>
      <c r="C414" s="44"/>
      <c r="D414" s="44"/>
      <c r="E414" s="44" t="s">
        <v>562</v>
      </c>
      <c r="F414" s="43">
        <v>10</v>
      </c>
      <c r="G414" s="44" t="s">
        <v>561</v>
      </c>
      <c r="H414" s="43">
        <v>11.29</v>
      </c>
      <c r="I414" s="44" t="s">
        <v>560</v>
      </c>
      <c r="J414" s="43"/>
    </row>
    <row r="415" spans="1:10">
      <c r="A415" s="44"/>
      <c r="B415" s="44"/>
      <c r="C415" s="44"/>
      <c r="D415" s="44"/>
      <c r="E415" s="44" t="s">
        <v>559</v>
      </c>
      <c r="F415" s="43">
        <v>8.42</v>
      </c>
      <c r="G415" s="44"/>
      <c r="H415" s="295" t="s">
        <v>558</v>
      </c>
      <c r="I415" s="295"/>
      <c r="J415" s="43"/>
    </row>
    <row r="416" spans="1:10" ht="50.1" customHeight="1" thickBot="1">
      <c r="A416" s="22"/>
      <c r="B416" s="22"/>
      <c r="C416" s="22"/>
      <c r="D416" s="22"/>
      <c r="E416" s="22"/>
      <c r="F416" s="22"/>
      <c r="G416" s="22" t="s">
        <v>557</v>
      </c>
      <c r="H416" s="42" t="s">
        <v>1432</v>
      </c>
      <c r="I416" s="22" t="s">
        <v>555</v>
      </c>
      <c r="J416" s="41"/>
    </row>
    <row r="417" spans="1:10" ht="0.95" customHeight="1" thickTop="1">
      <c r="A417" s="40"/>
      <c r="B417" s="40"/>
      <c r="C417" s="40"/>
      <c r="D417" s="40"/>
      <c r="E417" s="40"/>
      <c r="F417" s="40"/>
      <c r="G417" s="40"/>
      <c r="H417" s="40"/>
      <c r="I417" s="40"/>
      <c r="J417" s="40"/>
    </row>
    <row r="418" spans="1:10" ht="18" customHeight="1">
      <c r="A418" s="53" t="s">
        <v>458</v>
      </c>
      <c r="B418" s="51" t="s">
        <v>553</v>
      </c>
      <c r="C418" s="53" t="s">
        <v>552</v>
      </c>
      <c r="D418" s="53" t="s">
        <v>2</v>
      </c>
      <c r="E418" s="293" t="s">
        <v>581</v>
      </c>
      <c r="F418" s="293"/>
      <c r="G418" s="52" t="s">
        <v>551</v>
      </c>
      <c r="H418" s="51" t="s">
        <v>3</v>
      </c>
      <c r="I418" s="51" t="s">
        <v>550</v>
      </c>
      <c r="J418" s="51" t="s">
        <v>4</v>
      </c>
    </row>
    <row r="419" spans="1:10" ht="39" customHeight="1">
      <c r="A419" s="29" t="s">
        <v>580</v>
      </c>
      <c r="B419" s="27" t="s">
        <v>364</v>
      </c>
      <c r="C419" s="29" t="s">
        <v>47</v>
      </c>
      <c r="D419" s="29" t="s">
        <v>363</v>
      </c>
      <c r="E419" s="294" t="s">
        <v>1271</v>
      </c>
      <c r="F419" s="294"/>
      <c r="G419" s="28" t="s">
        <v>59</v>
      </c>
      <c r="H419" s="50">
        <v>1</v>
      </c>
      <c r="I419" s="26"/>
      <c r="J419" s="26"/>
    </row>
    <row r="420" spans="1:10" ht="26.1" customHeight="1">
      <c r="A420" s="48" t="s">
        <v>567</v>
      </c>
      <c r="B420" s="49" t="s">
        <v>1265</v>
      </c>
      <c r="C420" s="48" t="s">
        <v>47</v>
      </c>
      <c r="D420" s="48" t="s">
        <v>1264</v>
      </c>
      <c r="E420" s="290" t="s">
        <v>587</v>
      </c>
      <c r="F420" s="290"/>
      <c r="G420" s="47" t="s">
        <v>528</v>
      </c>
      <c r="H420" s="46">
        <v>2.9000000000000001E-2</v>
      </c>
      <c r="I420" s="45"/>
      <c r="J420" s="45"/>
    </row>
    <row r="421" spans="1:10" ht="24" customHeight="1">
      <c r="A421" s="48" t="s">
        <v>567</v>
      </c>
      <c r="B421" s="49" t="s">
        <v>1263</v>
      </c>
      <c r="C421" s="48" t="s">
        <v>47</v>
      </c>
      <c r="D421" s="48" t="s">
        <v>1262</v>
      </c>
      <c r="E421" s="290" t="s">
        <v>587</v>
      </c>
      <c r="F421" s="290"/>
      <c r="G421" s="47" t="s">
        <v>528</v>
      </c>
      <c r="H421" s="46">
        <v>2.9000000000000001E-2</v>
      </c>
      <c r="I421" s="45"/>
      <c r="J421" s="45"/>
    </row>
    <row r="422" spans="1:10" ht="39" customHeight="1">
      <c r="A422" s="57" t="s">
        <v>599</v>
      </c>
      <c r="B422" s="58" t="s">
        <v>1297</v>
      </c>
      <c r="C422" s="57" t="s">
        <v>47</v>
      </c>
      <c r="D422" s="57" t="s">
        <v>1296</v>
      </c>
      <c r="E422" s="291" t="s">
        <v>596</v>
      </c>
      <c r="F422" s="291"/>
      <c r="G422" s="56" t="s">
        <v>59</v>
      </c>
      <c r="H422" s="55">
        <v>1.2434000000000001</v>
      </c>
      <c r="I422" s="54"/>
      <c r="J422" s="54"/>
    </row>
    <row r="423" spans="1:10" ht="26.1" customHeight="1">
      <c r="A423" s="57" t="s">
        <v>599</v>
      </c>
      <c r="B423" s="58" t="s">
        <v>1289</v>
      </c>
      <c r="C423" s="57" t="s">
        <v>47</v>
      </c>
      <c r="D423" s="57" t="s">
        <v>1288</v>
      </c>
      <c r="E423" s="291" t="s">
        <v>596</v>
      </c>
      <c r="F423" s="291"/>
      <c r="G423" s="56" t="s">
        <v>55</v>
      </c>
      <c r="H423" s="55">
        <v>9.4000000000000004E-3</v>
      </c>
      <c r="I423" s="54"/>
      <c r="J423" s="54"/>
    </row>
    <row r="424" spans="1:10">
      <c r="A424" s="44"/>
      <c r="B424" s="44"/>
      <c r="C424" s="44"/>
      <c r="D424" s="44"/>
      <c r="E424" s="44" t="s">
        <v>562</v>
      </c>
      <c r="F424" s="43">
        <v>0.52</v>
      </c>
      <c r="G424" s="44" t="s">
        <v>561</v>
      </c>
      <c r="H424" s="43">
        <v>0.59</v>
      </c>
      <c r="I424" s="44" t="s">
        <v>560</v>
      </c>
      <c r="J424" s="43"/>
    </row>
    <row r="425" spans="1:10">
      <c r="A425" s="44"/>
      <c r="B425" s="44"/>
      <c r="C425" s="44"/>
      <c r="D425" s="44"/>
      <c r="E425" s="44" t="s">
        <v>559</v>
      </c>
      <c r="F425" s="43">
        <v>1.24</v>
      </c>
      <c r="G425" s="44"/>
      <c r="H425" s="295" t="s">
        <v>558</v>
      </c>
      <c r="I425" s="295"/>
      <c r="J425" s="43"/>
    </row>
    <row r="426" spans="1:10" ht="50.1" customHeight="1" thickBot="1">
      <c r="A426" s="22"/>
      <c r="B426" s="22"/>
      <c r="C426" s="22"/>
      <c r="D426" s="22"/>
      <c r="E426" s="22"/>
      <c r="F426" s="22"/>
      <c r="G426" s="22" t="s">
        <v>557</v>
      </c>
      <c r="H426" s="42" t="s">
        <v>1436</v>
      </c>
      <c r="I426" s="22" t="s">
        <v>555</v>
      </c>
      <c r="J426" s="41"/>
    </row>
    <row r="427" spans="1:10" ht="0.95" customHeight="1" thickTop="1">
      <c r="A427" s="40"/>
      <c r="B427" s="40"/>
      <c r="C427" s="40"/>
      <c r="D427" s="40"/>
      <c r="E427" s="40"/>
      <c r="F427" s="40"/>
      <c r="G427" s="40"/>
      <c r="H427" s="40"/>
      <c r="I427" s="40"/>
      <c r="J427" s="40"/>
    </row>
    <row r="428" spans="1:10" ht="18" customHeight="1">
      <c r="A428" s="53" t="s">
        <v>457</v>
      </c>
      <c r="B428" s="51" t="s">
        <v>553</v>
      </c>
      <c r="C428" s="53" t="s">
        <v>552</v>
      </c>
      <c r="D428" s="53" t="s">
        <v>2</v>
      </c>
      <c r="E428" s="293" t="s">
        <v>581</v>
      </c>
      <c r="F428" s="293"/>
      <c r="G428" s="52" t="s">
        <v>551</v>
      </c>
      <c r="H428" s="51" t="s">
        <v>3</v>
      </c>
      <c r="I428" s="51" t="s">
        <v>550</v>
      </c>
      <c r="J428" s="51" t="s">
        <v>4</v>
      </c>
    </row>
    <row r="429" spans="1:10" ht="39" customHeight="1">
      <c r="A429" s="29" t="s">
        <v>580</v>
      </c>
      <c r="B429" s="27" t="s">
        <v>361</v>
      </c>
      <c r="C429" s="29" t="s">
        <v>47</v>
      </c>
      <c r="D429" s="29" t="s">
        <v>360</v>
      </c>
      <c r="E429" s="294" t="s">
        <v>1271</v>
      </c>
      <c r="F429" s="294"/>
      <c r="G429" s="28" t="s">
        <v>59</v>
      </c>
      <c r="H429" s="50">
        <v>1</v>
      </c>
      <c r="I429" s="26"/>
      <c r="J429" s="26"/>
    </row>
    <row r="430" spans="1:10" ht="26.1" customHeight="1">
      <c r="A430" s="48" t="s">
        <v>567</v>
      </c>
      <c r="B430" s="49" t="s">
        <v>1265</v>
      </c>
      <c r="C430" s="48" t="s">
        <v>47</v>
      </c>
      <c r="D430" s="48" t="s">
        <v>1264</v>
      </c>
      <c r="E430" s="290" t="s">
        <v>587</v>
      </c>
      <c r="F430" s="290"/>
      <c r="G430" s="47" t="s">
        <v>528</v>
      </c>
      <c r="H430" s="46">
        <v>3.9E-2</v>
      </c>
      <c r="I430" s="45"/>
      <c r="J430" s="45"/>
    </row>
    <row r="431" spans="1:10" ht="24" customHeight="1">
      <c r="A431" s="48" t="s">
        <v>567</v>
      </c>
      <c r="B431" s="49" t="s">
        <v>1263</v>
      </c>
      <c r="C431" s="48" t="s">
        <v>47</v>
      </c>
      <c r="D431" s="48" t="s">
        <v>1262</v>
      </c>
      <c r="E431" s="290" t="s">
        <v>587</v>
      </c>
      <c r="F431" s="290"/>
      <c r="G431" s="47" t="s">
        <v>528</v>
      </c>
      <c r="H431" s="46">
        <v>3.9E-2</v>
      </c>
      <c r="I431" s="45"/>
      <c r="J431" s="45"/>
    </row>
    <row r="432" spans="1:10" ht="26.1" customHeight="1">
      <c r="A432" s="57" t="s">
        <v>599</v>
      </c>
      <c r="B432" s="58" t="s">
        <v>1289</v>
      </c>
      <c r="C432" s="57" t="s">
        <v>47</v>
      </c>
      <c r="D432" s="57" t="s">
        <v>1288</v>
      </c>
      <c r="E432" s="291" t="s">
        <v>596</v>
      </c>
      <c r="F432" s="291"/>
      <c r="G432" s="56" t="s">
        <v>55</v>
      </c>
      <c r="H432" s="55">
        <v>9.4000000000000004E-3</v>
      </c>
      <c r="I432" s="54"/>
      <c r="J432" s="54"/>
    </row>
    <row r="433" spans="1:10" ht="39" customHeight="1">
      <c r="A433" s="57" t="s">
        <v>599</v>
      </c>
      <c r="B433" s="58" t="s">
        <v>1294</v>
      </c>
      <c r="C433" s="57" t="s">
        <v>47</v>
      </c>
      <c r="D433" s="57" t="s">
        <v>1293</v>
      </c>
      <c r="E433" s="291" t="s">
        <v>596</v>
      </c>
      <c r="F433" s="291"/>
      <c r="G433" s="56" t="s">
        <v>59</v>
      </c>
      <c r="H433" s="55">
        <v>1.2434000000000001</v>
      </c>
      <c r="I433" s="54"/>
      <c r="J433" s="54"/>
    </row>
    <row r="434" spans="1:10">
      <c r="A434" s="44"/>
      <c r="B434" s="44"/>
      <c r="C434" s="44"/>
      <c r="D434" s="44"/>
      <c r="E434" s="44" t="s">
        <v>562</v>
      </c>
      <c r="F434" s="43">
        <v>0.7</v>
      </c>
      <c r="G434" s="44" t="s">
        <v>561</v>
      </c>
      <c r="H434" s="43">
        <v>0.79</v>
      </c>
      <c r="I434" s="44" t="s">
        <v>560</v>
      </c>
      <c r="J434" s="43"/>
    </row>
    <row r="435" spans="1:10">
      <c r="A435" s="44"/>
      <c r="B435" s="44"/>
      <c r="C435" s="44"/>
      <c r="D435" s="44"/>
      <c r="E435" s="44" t="s">
        <v>559</v>
      </c>
      <c r="F435" s="43">
        <v>1.94</v>
      </c>
      <c r="G435" s="44"/>
      <c r="H435" s="295" t="s">
        <v>558</v>
      </c>
      <c r="I435" s="295"/>
      <c r="J435" s="43"/>
    </row>
    <row r="436" spans="1:10" ht="50.1" customHeight="1" thickBot="1">
      <c r="A436" s="22"/>
      <c r="B436" s="22"/>
      <c r="C436" s="22"/>
      <c r="D436" s="22"/>
      <c r="E436" s="22"/>
      <c r="F436" s="22"/>
      <c r="G436" s="22" t="s">
        <v>557</v>
      </c>
      <c r="H436" s="42" t="s">
        <v>1435</v>
      </c>
      <c r="I436" s="22" t="s">
        <v>555</v>
      </c>
      <c r="J436" s="41"/>
    </row>
    <row r="437" spans="1:10" ht="0.95" customHeight="1" thickTop="1">
      <c r="A437" s="40"/>
      <c r="B437" s="40"/>
      <c r="C437" s="40"/>
      <c r="D437" s="40"/>
      <c r="E437" s="40"/>
      <c r="F437" s="40"/>
      <c r="G437" s="40"/>
      <c r="H437" s="40"/>
      <c r="I437" s="40"/>
      <c r="J437" s="40"/>
    </row>
    <row r="438" spans="1:10" ht="18" customHeight="1">
      <c r="A438" s="53" t="s">
        <v>456</v>
      </c>
      <c r="B438" s="51" t="s">
        <v>553</v>
      </c>
      <c r="C438" s="53" t="s">
        <v>552</v>
      </c>
      <c r="D438" s="53" t="s">
        <v>2</v>
      </c>
      <c r="E438" s="293" t="s">
        <v>581</v>
      </c>
      <c r="F438" s="293"/>
      <c r="G438" s="52" t="s">
        <v>551</v>
      </c>
      <c r="H438" s="51" t="s">
        <v>3</v>
      </c>
      <c r="I438" s="51" t="s">
        <v>550</v>
      </c>
      <c r="J438" s="51" t="s">
        <v>4</v>
      </c>
    </row>
    <row r="439" spans="1:10" ht="26.1" customHeight="1">
      <c r="A439" s="29" t="s">
        <v>580</v>
      </c>
      <c r="B439" s="27" t="s">
        <v>455</v>
      </c>
      <c r="C439" s="29" t="s">
        <v>47</v>
      </c>
      <c r="D439" s="29" t="s">
        <v>454</v>
      </c>
      <c r="E439" s="294" t="s">
        <v>1430</v>
      </c>
      <c r="F439" s="294"/>
      <c r="G439" s="28" t="s">
        <v>55</v>
      </c>
      <c r="H439" s="50">
        <v>1</v>
      </c>
      <c r="I439" s="26"/>
      <c r="J439" s="26"/>
    </row>
    <row r="440" spans="1:10" ht="26.1" customHeight="1">
      <c r="A440" s="48" t="s">
        <v>567</v>
      </c>
      <c r="B440" s="49" t="s">
        <v>1265</v>
      </c>
      <c r="C440" s="48" t="s">
        <v>47</v>
      </c>
      <c r="D440" s="48" t="s">
        <v>1264</v>
      </c>
      <c r="E440" s="290" t="s">
        <v>587</v>
      </c>
      <c r="F440" s="290"/>
      <c r="G440" s="47" t="s">
        <v>528</v>
      </c>
      <c r="H440" s="46">
        <v>1.46E-2</v>
      </c>
      <c r="I440" s="45"/>
      <c r="J440" s="45"/>
    </row>
    <row r="441" spans="1:10" ht="24" customHeight="1">
      <c r="A441" s="48" t="s">
        <v>567</v>
      </c>
      <c r="B441" s="49" t="s">
        <v>1263</v>
      </c>
      <c r="C441" s="48" t="s">
        <v>47</v>
      </c>
      <c r="D441" s="48" t="s">
        <v>1262</v>
      </c>
      <c r="E441" s="290" t="s">
        <v>587</v>
      </c>
      <c r="F441" s="290"/>
      <c r="G441" s="47" t="s">
        <v>528</v>
      </c>
      <c r="H441" s="46">
        <v>1.46E-2</v>
      </c>
      <c r="I441" s="45"/>
      <c r="J441" s="45"/>
    </row>
    <row r="442" spans="1:10" ht="26.1" customHeight="1">
      <c r="A442" s="57" t="s">
        <v>599</v>
      </c>
      <c r="B442" s="58" t="s">
        <v>1434</v>
      </c>
      <c r="C442" s="57" t="s">
        <v>47</v>
      </c>
      <c r="D442" s="57" t="s">
        <v>1433</v>
      </c>
      <c r="E442" s="291" t="s">
        <v>596</v>
      </c>
      <c r="F442" s="291"/>
      <c r="G442" s="56" t="s">
        <v>55</v>
      </c>
      <c r="H442" s="55">
        <v>1</v>
      </c>
      <c r="I442" s="54"/>
      <c r="J442" s="54"/>
    </row>
    <row r="443" spans="1:10" ht="26.1" customHeight="1">
      <c r="A443" s="57" t="s">
        <v>599</v>
      </c>
      <c r="B443" s="58" t="s">
        <v>1289</v>
      </c>
      <c r="C443" s="57" t="s">
        <v>47</v>
      </c>
      <c r="D443" s="57" t="s">
        <v>1288</v>
      </c>
      <c r="E443" s="291" t="s">
        <v>596</v>
      </c>
      <c r="F443" s="291"/>
      <c r="G443" s="56" t="s">
        <v>55</v>
      </c>
      <c r="H443" s="55">
        <v>2.1000000000000001E-2</v>
      </c>
      <c r="I443" s="54"/>
      <c r="J443" s="54"/>
    </row>
    <row r="444" spans="1:10">
      <c r="A444" s="44"/>
      <c r="B444" s="44"/>
      <c r="C444" s="44"/>
      <c r="D444" s="44"/>
      <c r="E444" s="44" t="s">
        <v>562</v>
      </c>
      <c r="F444" s="43">
        <v>0.26</v>
      </c>
      <c r="G444" s="44" t="s">
        <v>561</v>
      </c>
      <c r="H444" s="43">
        <v>0.3</v>
      </c>
      <c r="I444" s="44" t="s">
        <v>560</v>
      </c>
      <c r="J444" s="43"/>
    </row>
    <row r="445" spans="1:10">
      <c r="A445" s="44"/>
      <c r="B445" s="44"/>
      <c r="C445" s="44"/>
      <c r="D445" s="44"/>
      <c r="E445" s="44" t="s">
        <v>559</v>
      </c>
      <c r="F445" s="43">
        <v>8.94</v>
      </c>
      <c r="G445" s="44"/>
      <c r="H445" s="295" t="s">
        <v>558</v>
      </c>
      <c r="I445" s="295"/>
      <c r="J445" s="43"/>
    </row>
    <row r="446" spans="1:10" ht="50.1" customHeight="1" thickBot="1">
      <c r="A446" s="22"/>
      <c r="B446" s="22"/>
      <c r="C446" s="22"/>
      <c r="D446" s="22"/>
      <c r="E446" s="22"/>
      <c r="F446" s="22"/>
      <c r="G446" s="22" t="s">
        <v>557</v>
      </c>
      <c r="H446" s="42" t="s">
        <v>1432</v>
      </c>
      <c r="I446" s="22" t="s">
        <v>555</v>
      </c>
      <c r="J446" s="41"/>
    </row>
    <row r="447" spans="1:10" ht="0.95" customHeight="1" thickTop="1">
      <c r="A447" s="40"/>
      <c r="B447" s="40"/>
      <c r="C447" s="40"/>
      <c r="D447" s="40"/>
      <c r="E447" s="40"/>
      <c r="F447" s="40"/>
      <c r="G447" s="40"/>
      <c r="H447" s="40"/>
      <c r="I447" s="40"/>
      <c r="J447" s="40"/>
    </row>
    <row r="448" spans="1:10" ht="18" customHeight="1">
      <c r="A448" s="53" t="s">
        <v>453</v>
      </c>
      <c r="B448" s="51" t="s">
        <v>553</v>
      </c>
      <c r="C448" s="53" t="s">
        <v>552</v>
      </c>
      <c r="D448" s="53" t="s">
        <v>2</v>
      </c>
      <c r="E448" s="293" t="s">
        <v>581</v>
      </c>
      <c r="F448" s="293"/>
      <c r="G448" s="52" t="s">
        <v>551</v>
      </c>
      <c r="H448" s="51" t="s">
        <v>3</v>
      </c>
      <c r="I448" s="51" t="s">
        <v>550</v>
      </c>
      <c r="J448" s="51" t="s">
        <v>4</v>
      </c>
    </row>
    <row r="449" spans="1:10" ht="39" customHeight="1">
      <c r="A449" s="29" t="s">
        <v>580</v>
      </c>
      <c r="B449" s="27" t="s">
        <v>337</v>
      </c>
      <c r="C449" s="29" t="s">
        <v>47</v>
      </c>
      <c r="D449" s="29" t="s">
        <v>336</v>
      </c>
      <c r="E449" s="294" t="s">
        <v>1266</v>
      </c>
      <c r="F449" s="294"/>
      <c r="G449" s="28" t="s">
        <v>55</v>
      </c>
      <c r="H449" s="50">
        <v>1</v>
      </c>
      <c r="I449" s="26"/>
      <c r="J449" s="26"/>
    </row>
    <row r="450" spans="1:10" ht="24" customHeight="1">
      <c r="A450" s="48" t="s">
        <v>567</v>
      </c>
      <c r="B450" s="49" t="s">
        <v>1263</v>
      </c>
      <c r="C450" s="48" t="s">
        <v>47</v>
      </c>
      <c r="D450" s="48" t="s">
        <v>1262</v>
      </c>
      <c r="E450" s="290" t="s">
        <v>587</v>
      </c>
      <c r="F450" s="290"/>
      <c r="G450" s="47" t="s">
        <v>528</v>
      </c>
      <c r="H450" s="46">
        <v>0.5766</v>
      </c>
      <c r="I450" s="45"/>
      <c r="J450" s="45"/>
    </row>
    <row r="451" spans="1:10" ht="26.1" customHeight="1">
      <c r="A451" s="48" t="s">
        <v>567</v>
      </c>
      <c r="B451" s="49" t="s">
        <v>1265</v>
      </c>
      <c r="C451" s="48" t="s">
        <v>47</v>
      </c>
      <c r="D451" s="48" t="s">
        <v>1264</v>
      </c>
      <c r="E451" s="290" t="s">
        <v>587</v>
      </c>
      <c r="F451" s="290"/>
      <c r="G451" s="47" t="s">
        <v>528</v>
      </c>
      <c r="H451" s="46">
        <v>0.1801875</v>
      </c>
      <c r="I451" s="45"/>
      <c r="J451" s="45"/>
    </row>
    <row r="452" spans="1:10" ht="39" customHeight="1">
      <c r="A452" s="57" t="s">
        <v>599</v>
      </c>
      <c r="B452" s="58" t="s">
        <v>1270</v>
      </c>
      <c r="C452" s="57" t="s">
        <v>47</v>
      </c>
      <c r="D452" s="57" t="s">
        <v>1269</v>
      </c>
      <c r="E452" s="291" t="s">
        <v>596</v>
      </c>
      <c r="F452" s="291"/>
      <c r="G452" s="56" t="s">
        <v>55</v>
      </c>
      <c r="H452" s="55">
        <v>1</v>
      </c>
      <c r="I452" s="54"/>
      <c r="J452" s="54"/>
    </row>
    <row r="453" spans="1:10" ht="26.1" customHeight="1">
      <c r="A453" s="57" t="s">
        <v>599</v>
      </c>
      <c r="B453" s="58" t="s">
        <v>1268</v>
      </c>
      <c r="C453" s="57" t="s">
        <v>47</v>
      </c>
      <c r="D453" s="57" t="s">
        <v>1267</v>
      </c>
      <c r="E453" s="291" t="s">
        <v>596</v>
      </c>
      <c r="F453" s="291"/>
      <c r="G453" s="56" t="s">
        <v>55</v>
      </c>
      <c r="H453" s="55">
        <v>1</v>
      </c>
      <c r="I453" s="54"/>
      <c r="J453" s="54"/>
    </row>
    <row r="454" spans="1:10">
      <c r="A454" s="44"/>
      <c r="B454" s="44"/>
      <c r="C454" s="44"/>
      <c r="D454" s="44"/>
      <c r="E454" s="44" t="s">
        <v>562</v>
      </c>
      <c r="F454" s="43">
        <v>7.34</v>
      </c>
      <c r="G454" s="44" t="s">
        <v>561</v>
      </c>
      <c r="H454" s="43">
        <v>8.2799999999999994</v>
      </c>
      <c r="I454" s="44" t="s">
        <v>560</v>
      </c>
      <c r="J454" s="43"/>
    </row>
    <row r="455" spans="1:10">
      <c r="A455" s="44"/>
      <c r="B455" s="44"/>
      <c r="C455" s="44"/>
      <c r="D455" s="44"/>
      <c r="E455" s="44" t="s">
        <v>559</v>
      </c>
      <c r="F455" s="43">
        <v>26.34</v>
      </c>
      <c r="G455" s="44"/>
      <c r="H455" s="295" t="s">
        <v>558</v>
      </c>
      <c r="I455" s="295"/>
      <c r="J455" s="43"/>
    </row>
    <row r="456" spans="1:10" ht="50.1" customHeight="1" thickBot="1">
      <c r="A456" s="22"/>
      <c r="B456" s="22"/>
      <c r="C456" s="22"/>
      <c r="D456" s="22"/>
      <c r="E456" s="22"/>
      <c r="F456" s="22"/>
      <c r="G456" s="22" t="s">
        <v>557</v>
      </c>
      <c r="H456" s="42" t="s">
        <v>1431</v>
      </c>
      <c r="I456" s="22" t="s">
        <v>555</v>
      </c>
      <c r="J456" s="41"/>
    </row>
    <row r="457" spans="1:10" ht="0.95" customHeight="1" thickTop="1">
      <c r="A457" s="40"/>
      <c r="B457" s="40"/>
      <c r="C457" s="40"/>
      <c r="D457" s="40"/>
      <c r="E457" s="40"/>
      <c r="F457" s="40"/>
      <c r="G457" s="40"/>
      <c r="H457" s="40"/>
      <c r="I457" s="40"/>
      <c r="J457" s="40"/>
    </row>
    <row r="458" spans="1:10" ht="18" customHeight="1">
      <c r="A458" s="53" t="s">
        <v>452</v>
      </c>
      <c r="B458" s="51" t="s">
        <v>553</v>
      </c>
      <c r="C458" s="53" t="s">
        <v>552</v>
      </c>
      <c r="D458" s="53" t="s">
        <v>2</v>
      </c>
      <c r="E458" s="293" t="s">
        <v>581</v>
      </c>
      <c r="F458" s="293"/>
      <c r="G458" s="52" t="s">
        <v>551</v>
      </c>
      <c r="H458" s="51" t="s">
        <v>3</v>
      </c>
      <c r="I458" s="51" t="s">
        <v>550</v>
      </c>
      <c r="J458" s="51" t="s">
        <v>4</v>
      </c>
    </row>
    <row r="459" spans="1:10" ht="39" customHeight="1">
      <c r="A459" s="29" t="s">
        <v>580</v>
      </c>
      <c r="B459" s="27" t="s">
        <v>451</v>
      </c>
      <c r="C459" s="29" t="s">
        <v>47</v>
      </c>
      <c r="D459" s="29" t="s">
        <v>450</v>
      </c>
      <c r="E459" s="294" t="s">
        <v>1430</v>
      </c>
      <c r="F459" s="294"/>
      <c r="G459" s="28" t="s">
        <v>55</v>
      </c>
      <c r="H459" s="50">
        <v>1</v>
      </c>
      <c r="I459" s="26"/>
      <c r="J459" s="26"/>
    </row>
    <row r="460" spans="1:10" ht="65.099999999999994" customHeight="1">
      <c r="A460" s="48" t="s">
        <v>567</v>
      </c>
      <c r="B460" s="49" t="s">
        <v>1427</v>
      </c>
      <c r="C460" s="48" t="s">
        <v>47</v>
      </c>
      <c r="D460" s="48" t="s">
        <v>1426</v>
      </c>
      <c r="E460" s="290" t="s">
        <v>564</v>
      </c>
      <c r="F460" s="290"/>
      <c r="G460" s="47" t="s">
        <v>568</v>
      </c>
      <c r="H460" s="46">
        <v>0.20160710000000001</v>
      </c>
      <c r="I460" s="45"/>
      <c r="J460" s="45"/>
    </row>
    <row r="461" spans="1:10" ht="65.099999999999994" customHeight="1">
      <c r="A461" s="48" t="s">
        <v>567</v>
      </c>
      <c r="B461" s="49" t="s">
        <v>1425</v>
      </c>
      <c r="C461" s="48" t="s">
        <v>47</v>
      </c>
      <c r="D461" s="48" t="s">
        <v>1424</v>
      </c>
      <c r="E461" s="290" t="s">
        <v>564</v>
      </c>
      <c r="F461" s="290"/>
      <c r="G461" s="47" t="s">
        <v>563</v>
      </c>
      <c r="H461" s="46">
        <v>5.1701400000000002E-2</v>
      </c>
      <c r="I461" s="45"/>
      <c r="J461" s="45"/>
    </row>
    <row r="462" spans="1:10" ht="24" customHeight="1">
      <c r="A462" s="48" t="s">
        <v>567</v>
      </c>
      <c r="B462" s="49" t="s">
        <v>1263</v>
      </c>
      <c r="C462" s="48" t="s">
        <v>47</v>
      </c>
      <c r="D462" s="48" t="s">
        <v>1262</v>
      </c>
      <c r="E462" s="290" t="s">
        <v>587</v>
      </c>
      <c r="F462" s="290"/>
      <c r="G462" s="47" t="s">
        <v>528</v>
      </c>
      <c r="H462" s="46">
        <v>0.2064</v>
      </c>
      <c r="I462" s="45"/>
      <c r="J462" s="45"/>
    </row>
    <row r="463" spans="1:10" ht="26.1" customHeight="1">
      <c r="A463" s="48" t="s">
        <v>567</v>
      </c>
      <c r="B463" s="49" t="s">
        <v>1265</v>
      </c>
      <c r="C463" s="48" t="s">
        <v>47</v>
      </c>
      <c r="D463" s="48" t="s">
        <v>1264</v>
      </c>
      <c r="E463" s="290" t="s">
        <v>587</v>
      </c>
      <c r="F463" s="290"/>
      <c r="G463" s="47" t="s">
        <v>528</v>
      </c>
      <c r="H463" s="46">
        <v>0.2064</v>
      </c>
      <c r="I463" s="45"/>
      <c r="J463" s="45"/>
    </row>
    <row r="464" spans="1:10" ht="26.1" customHeight="1">
      <c r="A464" s="57" t="s">
        <v>599</v>
      </c>
      <c r="B464" s="58" t="s">
        <v>1429</v>
      </c>
      <c r="C464" s="57" t="s">
        <v>47</v>
      </c>
      <c r="D464" s="57" t="s">
        <v>1428</v>
      </c>
      <c r="E464" s="291" t="s">
        <v>596</v>
      </c>
      <c r="F464" s="291"/>
      <c r="G464" s="56" t="s">
        <v>55</v>
      </c>
      <c r="H464" s="55">
        <v>1</v>
      </c>
      <c r="I464" s="54"/>
      <c r="J464" s="54"/>
    </row>
    <row r="465" spans="1:10" ht="26.1" customHeight="1">
      <c r="A465" s="57" t="s">
        <v>599</v>
      </c>
      <c r="B465" s="58" t="s">
        <v>1289</v>
      </c>
      <c r="C465" s="57" t="s">
        <v>47</v>
      </c>
      <c r="D465" s="57" t="s">
        <v>1288</v>
      </c>
      <c r="E465" s="291" t="s">
        <v>596</v>
      </c>
      <c r="F465" s="291"/>
      <c r="G465" s="56" t="s">
        <v>55</v>
      </c>
      <c r="H465" s="55">
        <v>1.4E-2</v>
      </c>
      <c r="I465" s="54"/>
      <c r="J465" s="54"/>
    </row>
    <row r="466" spans="1:10">
      <c r="A466" s="44"/>
      <c r="B466" s="44"/>
      <c r="C466" s="44"/>
      <c r="D466" s="44"/>
      <c r="E466" s="44" t="s">
        <v>562</v>
      </c>
      <c r="F466" s="43">
        <v>7.1</v>
      </c>
      <c r="G466" s="44" t="s">
        <v>561</v>
      </c>
      <c r="H466" s="43">
        <v>8.02</v>
      </c>
      <c r="I466" s="44" t="s">
        <v>560</v>
      </c>
      <c r="J466" s="43"/>
    </row>
    <row r="467" spans="1:10">
      <c r="A467" s="44"/>
      <c r="B467" s="44"/>
      <c r="C467" s="44"/>
      <c r="D467" s="44"/>
      <c r="E467" s="44" t="s">
        <v>559</v>
      </c>
      <c r="F467" s="43">
        <v>114.98</v>
      </c>
      <c r="G467" s="44"/>
      <c r="H467" s="295" t="s">
        <v>558</v>
      </c>
      <c r="I467" s="295"/>
      <c r="J467" s="43"/>
    </row>
    <row r="468" spans="1:10" ht="50.1" customHeight="1" thickBot="1">
      <c r="A468" s="22"/>
      <c r="B468" s="22"/>
      <c r="C468" s="22"/>
      <c r="D468" s="22"/>
      <c r="E468" s="22"/>
      <c r="F468" s="22"/>
      <c r="G468" s="22" t="s">
        <v>557</v>
      </c>
      <c r="H468" s="42" t="s">
        <v>1419</v>
      </c>
      <c r="I468" s="22" t="s">
        <v>555</v>
      </c>
      <c r="J468" s="41"/>
    </row>
    <row r="469" spans="1:10" ht="0.95" customHeight="1" thickTop="1">
      <c r="A469" s="40"/>
      <c r="B469" s="40"/>
      <c r="C469" s="40"/>
      <c r="D469" s="40"/>
      <c r="E469" s="40"/>
      <c r="F469" s="40"/>
      <c r="G469" s="40"/>
      <c r="H469" s="40"/>
      <c r="I469" s="40"/>
      <c r="J469" s="40"/>
    </row>
    <row r="470" spans="1:10" ht="18" customHeight="1">
      <c r="A470" s="53" t="s">
        <v>449</v>
      </c>
      <c r="B470" s="51" t="s">
        <v>553</v>
      </c>
      <c r="C470" s="53" t="s">
        <v>552</v>
      </c>
      <c r="D470" s="53" t="s">
        <v>2</v>
      </c>
      <c r="E470" s="293" t="s">
        <v>581</v>
      </c>
      <c r="F470" s="293"/>
      <c r="G470" s="52" t="s">
        <v>551</v>
      </c>
      <c r="H470" s="51" t="s">
        <v>3</v>
      </c>
      <c r="I470" s="51" t="s">
        <v>550</v>
      </c>
      <c r="J470" s="51" t="s">
        <v>4</v>
      </c>
    </row>
    <row r="471" spans="1:10" ht="39" customHeight="1">
      <c r="A471" s="29" t="s">
        <v>580</v>
      </c>
      <c r="B471" s="27" t="s">
        <v>448</v>
      </c>
      <c r="C471" s="29" t="s">
        <v>47</v>
      </c>
      <c r="D471" s="29" t="s">
        <v>447</v>
      </c>
      <c r="E471" s="294" t="s">
        <v>1401</v>
      </c>
      <c r="F471" s="294"/>
      <c r="G471" s="28" t="s">
        <v>55</v>
      </c>
      <c r="H471" s="50">
        <v>1</v>
      </c>
      <c r="I471" s="26"/>
      <c r="J471" s="26"/>
    </row>
    <row r="472" spans="1:10" ht="65.099999999999994" customHeight="1">
      <c r="A472" s="48" t="s">
        <v>567</v>
      </c>
      <c r="B472" s="49" t="s">
        <v>1427</v>
      </c>
      <c r="C472" s="48" t="s">
        <v>47</v>
      </c>
      <c r="D472" s="48" t="s">
        <v>1426</v>
      </c>
      <c r="E472" s="290" t="s">
        <v>564</v>
      </c>
      <c r="F472" s="290"/>
      <c r="G472" s="47" t="s">
        <v>568</v>
      </c>
      <c r="H472" s="46">
        <v>0.18010000000000001</v>
      </c>
      <c r="I472" s="45"/>
      <c r="J472" s="45"/>
    </row>
    <row r="473" spans="1:10" ht="24" customHeight="1">
      <c r="A473" s="48" t="s">
        <v>567</v>
      </c>
      <c r="B473" s="49" t="s">
        <v>1263</v>
      </c>
      <c r="C473" s="48" t="s">
        <v>47</v>
      </c>
      <c r="D473" s="48" t="s">
        <v>1262</v>
      </c>
      <c r="E473" s="290" t="s">
        <v>587</v>
      </c>
      <c r="F473" s="290"/>
      <c r="G473" s="47" t="s">
        <v>528</v>
      </c>
      <c r="H473" s="46">
        <v>2.6102455</v>
      </c>
      <c r="I473" s="45"/>
      <c r="J473" s="45"/>
    </row>
    <row r="474" spans="1:10" ht="65.099999999999994" customHeight="1">
      <c r="A474" s="48" t="s">
        <v>567</v>
      </c>
      <c r="B474" s="49" t="s">
        <v>1425</v>
      </c>
      <c r="C474" s="48" t="s">
        <v>47</v>
      </c>
      <c r="D474" s="48" t="s">
        <v>1424</v>
      </c>
      <c r="E474" s="290" t="s">
        <v>564</v>
      </c>
      <c r="F474" s="290"/>
      <c r="G474" s="47" t="s">
        <v>563</v>
      </c>
      <c r="H474" s="46">
        <v>0.98652010000000001</v>
      </c>
      <c r="I474" s="45"/>
      <c r="J474" s="45"/>
    </row>
    <row r="475" spans="1:10" ht="26.1" customHeight="1">
      <c r="A475" s="48" t="s">
        <v>567</v>
      </c>
      <c r="B475" s="49" t="s">
        <v>1265</v>
      </c>
      <c r="C475" s="48" t="s">
        <v>47</v>
      </c>
      <c r="D475" s="48" t="s">
        <v>1264</v>
      </c>
      <c r="E475" s="290" t="s">
        <v>587</v>
      </c>
      <c r="F475" s="290"/>
      <c r="G475" s="47" t="s">
        <v>528</v>
      </c>
      <c r="H475" s="46">
        <v>0.58005450000000003</v>
      </c>
      <c r="I475" s="45"/>
      <c r="J475" s="45"/>
    </row>
    <row r="476" spans="1:10" ht="39" customHeight="1">
      <c r="A476" s="57" t="s">
        <v>599</v>
      </c>
      <c r="B476" s="58" t="s">
        <v>1423</v>
      </c>
      <c r="C476" s="57" t="s">
        <v>47</v>
      </c>
      <c r="D476" s="57" t="s">
        <v>1422</v>
      </c>
      <c r="E476" s="291" t="s">
        <v>596</v>
      </c>
      <c r="F476" s="291"/>
      <c r="G476" s="56" t="s">
        <v>55</v>
      </c>
      <c r="H476" s="55">
        <v>1</v>
      </c>
      <c r="I476" s="54"/>
      <c r="J476" s="54"/>
    </row>
    <row r="477" spans="1:10" ht="24" customHeight="1">
      <c r="A477" s="57" t="s">
        <v>599</v>
      </c>
      <c r="B477" s="58" t="s">
        <v>1421</v>
      </c>
      <c r="C477" s="57" t="s">
        <v>47</v>
      </c>
      <c r="D477" s="57" t="s">
        <v>1420</v>
      </c>
      <c r="E477" s="291" t="s">
        <v>596</v>
      </c>
      <c r="F477" s="291"/>
      <c r="G477" s="56" t="s">
        <v>59</v>
      </c>
      <c r="H477" s="55">
        <v>9</v>
      </c>
      <c r="I477" s="54"/>
      <c r="J477" s="54"/>
    </row>
    <row r="478" spans="1:10">
      <c r="A478" s="44"/>
      <c r="B478" s="44"/>
      <c r="C478" s="44"/>
      <c r="D478" s="44"/>
      <c r="E478" s="44" t="s">
        <v>562</v>
      </c>
      <c r="F478" s="43">
        <v>46.98</v>
      </c>
      <c r="G478" s="44" t="s">
        <v>561</v>
      </c>
      <c r="H478" s="43">
        <v>52.97</v>
      </c>
      <c r="I478" s="44" t="s">
        <v>560</v>
      </c>
      <c r="J478" s="43"/>
    </row>
    <row r="479" spans="1:10">
      <c r="A479" s="44"/>
      <c r="B479" s="44"/>
      <c r="C479" s="44"/>
      <c r="D479" s="44"/>
      <c r="E479" s="44" t="s">
        <v>559</v>
      </c>
      <c r="F479" s="43">
        <v>561.67999999999995</v>
      </c>
      <c r="G479" s="44"/>
      <c r="H479" s="295" t="s">
        <v>558</v>
      </c>
      <c r="I479" s="295"/>
      <c r="J479" s="43"/>
    </row>
    <row r="480" spans="1:10" ht="50.1" customHeight="1" thickBot="1">
      <c r="A480" s="22"/>
      <c r="B480" s="22"/>
      <c r="C480" s="22"/>
      <c r="D480" s="22"/>
      <c r="E480" s="22"/>
      <c r="F480" s="22"/>
      <c r="G480" s="22" t="s">
        <v>557</v>
      </c>
      <c r="H480" s="42" t="s">
        <v>1419</v>
      </c>
      <c r="I480" s="22" t="s">
        <v>555</v>
      </c>
      <c r="J480" s="41"/>
    </row>
    <row r="481" spans="1:10" ht="0.95" customHeight="1" thickTop="1">
      <c r="A481" s="40"/>
      <c r="B481" s="40"/>
      <c r="C481" s="40"/>
      <c r="D481" s="40"/>
      <c r="E481" s="40"/>
      <c r="F481" s="40"/>
      <c r="G481" s="40"/>
      <c r="H481" s="40"/>
      <c r="I481" s="40"/>
      <c r="J481" s="40"/>
    </row>
    <row r="482" spans="1:10" ht="18" customHeight="1">
      <c r="A482" s="53" t="s">
        <v>446</v>
      </c>
      <c r="B482" s="51" t="s">
        <v>553</v>
      </c>
      <c r="C482" s="53" t="s">
        <v>552</v>
      </c>
      <c r="D482" s="53" t="s">
        <v>2</v>
      </c>
      <c r="E482" s="293" t="s">
        <v>581</v>
      </c>
      <c r="F482" s="293"/>
      <c r="G482" s="52" t="s">
        <v>551</v>
      </c>
      <c r="H482" s="51" t="s">
        <v>3</v>
      </c>
      <c r="I482" s="51" t="s">
        <v>550</v>
      </c>
      <c r="J482" s="51" t="s">
        <v>4</v>
      </c>
    </row>
    <row r="483" spans="1:10" ht="51.95" customHeight="1">
      <c r="A483" s="29" t="s">
        <v>580</v>
      </c>
      <c r="B483" s="27" t="s">
        <v>445</v>
      </c>
      <c r="C483" s="29" t="s">
        <v>47</v>
      </c>
      <c r="D483" s="29" t="s">
        <v>444</v>
      </c>
      <c r="E483" s="294" t="s">
        <v>1418</v>
      </c>
      <c r="F483" s="294"/>
      <c r="G483" s="28" t="s">
        <v>55</v>
      </c>
      <c r="H483" s="50">
        <v>1</v>
      </c>
      <c r="I483" s="26"/>
      <c r="J483" s="26"/>
    </row>
    <row r="484" spans="1:10" ht="26.1" customHeight="1">
      <c r="A484" s="48" t="s">
        <v>567</v>
      </c>
      <c r="B484" s="49" t="s">
        <v>1265</v>
      </c>
      <c r="C484" s="48" t="s">
        <v>47</v>
      </c>
      <c r="D484" s="48" t="s">
        <v>1264</v>
      </c>
      <c r="E484" s="290" t="s">
        <v>587</v>
      </c>
      <c r="F484" s="290"/>
      <c r="G484" s="47" t="s">
        <v>528</v>
      </c>
      <c r="H484" s="46">
        <v>0.31619999999999998</v>
      </c>
      <c r="I484" s="45"/>
      <c r="J484" s="45"/>
    </row>
    <row r="485" spans="1:10" ht="39" customHeight="1">
      <c r="A485" s="48" t="s">
        <v>567</v>
      </c>
      <c r="B485" s="49" t="s">
        <v>1417</v>
      </c>
      <c r="C485" s="48" t="s">
        <v>47</v>
      </c>
      <c r="D485" s="48" t="s">
        <v>1416</v>
      </c>
      <c r="E485" s="290" t="s">
        <v>1271</v>
      </c>
      <c r="F485" s="290"/>
      <c r="G485" s="47" t="s">
        <v>55</v>
      </c>
      <c r="H485" s="46">
        <v>1</v>
      </c>
      <c r="I485" s="45"/>
      <c r="J485" s="45"/>
    </row>
    <row r="486" spans="1:10" ht="51.95" customHeight="1">
      <c r="A486" s="48" t="s">
        <v>567</v>
      </c>
      <c r="B486" s="49" t="s">
        <v>1415</v>
      </c>
      <c r="C486" s="48" t="s">
        <v>47</v>
      </c>
      <c r="D486" s="48" t="s">
        <v>1414</v>
      </c>
      <c r="E486" s="290" t="s">
        <v>1271</v>
      </c>
      <c r="F486" s="290"/>
      <c r="G486" s="47" t="s">
        <v>55</v>
      </c>
      <c r="H486" s="46">
        <v>1</v>
      </c>
      <c r="I486" s="45"/>
      <c r="J486" s="45"/>
    </row>
    <row r="487" spans="1:10" ht="51.95" customHeight="1">
      <c r="A487" s="48" t="s">
        <v>567</v>
      </c>
      <c r="B487" s="49" t="s">
        <v>1329</v>
      </c>
      <c r="C487" s="48" t="s">
        <v>47</v>
      </c>
      <c r="D487" s="48" t="s">
        <v>1328</v>
      </c>
      <c r="E487" s="290" t="s">
        <v>660</v>
      </c>
      <c r="F487" s="290"/>
      <c r="G487" s="47" t="s">
        <v>77</v>
      </c>
      <c r="H487" s="46">
        <v>8.0000000000000002E-3</v>
      </c>
      <c r="I487" s="45"/>
      <c r="J487" s="45"/>
    </row>
    <row r="488" spans="1:10" ht="24" customHeight="1">
      <c r="A488" s="48" t="s">
        <v>567</v>
      </c>
      <c r="B488" s="49" t="s">
        <v>1263</v>
      </c>
      <c r="C488" s="48" t="s">
        <v>47</v>
      </c>
      <c r="D488" s="48" t="s">
        <v>1262</v>
      </c>
      <c r="E488" s="290" t="s">
        <v>587</v>
      </c>
      <c r="F488" s="290"/>
      <c r="G488" s="47" t="s">
        <v>528</v>
      </c>
      <c r="H488" s="46">
        <v>2.8462999999999998</v>
      </c>
      <c r="I488" s="45"/>
      <c r="J488" s="45"/>
    </row>
    <row r="489" spans="1:10" ht="51.95" customHeight="1">
      <c r="A489" s="48" t="s">
        <v>567</v>
      </c>
      <c r="B489" s="49" t="s">
        <v>1413</v>
      </c>
      <c r="C489" s="48" t="s">
        <v>47</v>
      </c>
      <c r="D489" s="48" t="s">
        <v>1412</v>
      </c>
      <c r="E489" s="290" t="s">
        <v>1271</v>
      </c>
      <c r="F489" s="290"/>
      <c r="G489" s="47" t="s">
        <v>55</v>
      </c>
      <c r="H489" s="46">
        <v>1</v>
      </c>
      <c r="I489" s="45"/>
      <c r="J489" s="45"/>
    </row>
    <row r="490" spans="1:10" ht="39" customHeight="1">
      <c r="A490" s="48" t="s">
        <v>567</v>
      </c>
      <c r="B490" s="49" t="s">
        <v>1411</v>
      </c>
      <c r="C490" s="48" t="s">
        <v>47</v>
      </c>
      <c r="D490" s="48" t="s">
        <v>1410</v>
      </c>
      <c r="E490" s="290" t="s">
        <v>1271</v>
      </c>
      <c r="F490" s="290"/>
      <c r="G490" s="47" t="s">
        <v>59</v>
      </c>
      <c r="H490" s="46">
        <v>11</v>
      </c>
      <c r="I490" s="45"/>
      <c r="J490" s="45"/>
    </row>
    <row r="491" spans="1:10" ht="26.1" customHeight="1">
      <c r="A491" s="48" t="s">
        <v>567</v>
      </c>
      <c r="B491" s="49" t="s">
        <v>1409</v>
      </c>
      <c r="C491" s="48" t="s">
        <v>47</v>
      </c>
      <c r="D491" s="48" t="s">
        <v>1408</v>
      </c>
      <c r="E491" s="290" t="s">
        <v>1314</v>
      </c>
      <c r="F491" s="290"/>
      <c r="G491" s="47" t="s">
        <v>55</v>
      </c>
      <c r="H491" s="46">
        <v>1</v>
      </c>
      <c r="I491" s="45"/>
      <c r="J491" s="45"/>
    </row>
    <row r="492" spans="1:10" ht="26.1" customHeight="1">
      <c r="A492" s="48" t="s">
        <v>567</v>
      </c>
      <c r="B492" s="49" t="s">
        <v>1407</v>
      </c>
      <c r="C492" s="48" t="s">
        <v>47</v>
      </c>
      <c r="D492" s="48" t="s">
        <v>1406</v>
      </c>
      <c r="E492" s="290" t="s">
        <v>1398</v>
      </c>
      <c r="F492" s="290"/>
      <c r="G492" s="47" t="s">
        <v>59</v>
      </c>
      <c r="H492" s="46">
        <v>1.95</v>
      </c>
      <c r="I492" s="45"/>
      <c r="J492" s="45"/>
    </row>
    <row r="493" spans="1:10" ht="51.95" customHeight="1">
      <c r="A493" s="48" t="s">
        <v>567</v>
      </c>
      <c r="B493" s="49" t="s">
        <v>1405</v>
      </c>
      <c r="C493" s="48" t="s">
        <v>47</v>
      </c>
      <c r="D493" s="48" t="s">
        <v>1404</v>
      </c>
      <c r="E493" s="290" t="s">
        <v>1398</v>
      </c>
      <c r="F493" s="290"/>
      <c r="G493" s="47" t="s">
        <v>55</v>
      </c>
      <c r="H493" s="46">
        <v>1</v>
      </c>
      <c r="I493" s="45"/>
      <c r="J493" s="45"/>
    </row>
    <row r="494" spans="1:10" ht="51.95" customHeight="1">
      <c r="A494" s="48" t="s">
        <v>567</v>
      </c>
      <c r="B494" s="49" t="s">
        <v>1403</v>
      </c>
      <c r="C494" s="48" t="s">
        <v>47</v>
      </c>
      <c r="D494" s="48" t="s">
        <v>1402</v>
      </c>
      <c r="E494" s="290" t="s">
        <v>1401</v>
      </c>
      <c r="F494" s="290"/>
      <c r="G494" s="47" t="s">
        <v>55</v>
      </c>
      <c r="H494" s="46">
        <v>1</v>
      </c>
      <c r="I494" s="45"/>
      <c r="J494" s="45"/>
    </row>
    <row r="495" spans="1:10" ht="26.1" customHeight="1">
      <c r="A495" s="48" t="s">
        <v>567</v>
      </c>
      <c r="B495" s="49" t="s">
        <v>1400</v>
      </c>
      <c r="C495" s="48" t="s">
        <v>47</v>
      </c>
      <c r="D495" s="48" t="s">
        <v>1399</v>
      </c>
      <c r="E495" s="290" t="s">
        <v>1398</v>
      </c>
      <c r="F495" s="290"/>
      <c r="G495" s="47" t="s">
        <v>55</v>
      </c>
      <c r="H495" s="46">
        <v>1</v>
      </c>
      <c r="I495" s="45"/>
      <c r="J495" s="45"/>
    </row>
    <row r="496" spans="1:10" ht="39" customHeight="1">
      <c r="A496" s="48" t="s">
        <v>567</v>
      </c>
      <c r="B496" s="49" t="s">
        <v>1397</v>
      </c>
      <c r="C496" s="48" t="s">
        <v>47</v>
      </c>
      <c r="D496" s="48" t="s">
        <v>1396</v>
      </c>
      <c r="E496" s="290" t="s">
        <v>1271</v>
      </c>
      <c r="F496" s="290"/>
      <c r="G496" s="47" t="s">
        <v>59</v>
      </c>
      <c r="H496" s="46">
        <v>6.05</v>
      </c>
      <c r="I496" s="45"/>
      <c r="J496" s="45"/>
    </row>
    <row r="497" spans="1:10" ht="39" customHeight="1">
      <c r="A497" s="57" t="s">
        <v>599</v>
      </c>
      <c r="B497" s="58" t="s">
        <v>1395</v>
      </c>
      <c r="C497" s="57" t="s">
        <v>47</v>
      </c>
      <c r="D497" s="57" t="s">
        <v>1394</v>
      </c>
      <c r="E497" s="291" t="s">
        <v>596</v>
      </c>
      <c r="F497" s="291"/>
      <c r="G497" s="56" t="s">
        <v>55</v>
      </c>
      <c r="H497" s="55">
        <v>1</v>
      </c>
      <c r="I497" s="54"/>
      <c r="J497" s="54"/>
    </row>
    <row r="498" spans="1:10" ht="39" customHeight="1">
      <c r="A498" s="57" t="s">
        <v>599</v>
      </c>
      <c r="B498" s="58" t="s">
        <v>1393</v>
      </c>
      <c r="C498" s="57" t="s">
        <v>47</v>
      </c>
      <c r="D498" s="57" t="s">
        <v>1392</v>
      </c>
      <c r="E498" s="291" t="s">
        <v>596</v>
      </c>
      <c r="F498" s="291"/>
      <c r="G498" s="56" t="s">
        <v>55</v>
      </c>
      <c r="H498" s="55">
        <v>3</v>
      </c>
      <c r="I498" s="54"/>
      <c r="J498" s="54"/>
    </row>
    <row r="499" spans="1:10" ht="39" customHeight="1">
      <c r="A499" s="57" t="s">
        <v>599</v>
      </c>
      <c r="B499" s="58" t="s">
        <v>1391</v>
      </c>
      <c r="C499" s="57" t="s">
        <v>47</v>
      </c>
      <c r="D499" s="57" t="s">
        <v>1390</v>
      </c>
      <c r="E499" s="291" t="s">
        <v>596</v>
      </c>
      <c r="F499" s="291"/>
      <c r="G499" s="56" t="s">
        <v>55</v>
      </c>
      <c r="H499" s="55">
        <v>1</v>
      </c>
      <c r="I499" s="54"/>
      <c r="J499" s="54"/>
    </row>
    <row r="500" spans="1:10" ht="26.1" customHeight="1">
      <c r="A500" s="57" t="s">
        <v>599</v>
      </c>
      <c r="B500" s="58" t="s">
        <v>1389</v>
      </c>
      <c r="C500" s="57" t="s">
        <v>47</v>
      </c>
      <c r="D500" s="57" t="s">
        <v>1388</v>
      </c>
      <c r="E500" s="291" t="s">
        <v>596</v>
      </c>
      <c r="F500" s="291"/>
      <c r="G500" s="56" t="s">
        <v>55</v>
      </c>
      <c r="H500" s="55">
        <v>0.06</v>
      </c>
      <c r="I500" s="54"/>
      <c r="J500" s="54"/>
    </row>
    <row r="501" spans="1:10" ht="39" customHeight="1">
      <c r="A501" s="57" t="s">
        <v>599</v>
      </c>
      <c r="B501" s="58" t="s">
        <v>1325</v>
      </c>
      <c r="C501" s="57" t="s">
        <v>47</v>
      </c>
      <c r="D501" s="57" t="s">
        <v>1324</v>
      </c>
      <c r="E501" s="291" t="s">
        <v>596</v>
      </c>
      <c r="F501" s="291"/>
      <c r="G501" s="56" t="s">
        <v>55</v>
      </c>
      <c r="H501" s="55">
        <v>1</v>
      </c>
      <c r="I501" s="54"/>
      <c r="J501" s="54"/>
    </row>
    <row r="502" spans="1:10" ht="24" customHeight="1">
      <c r="A502" s="57" t="s">
        <v>599</v>
      </c>
      <c r="B502" s="58" t="s">
        <v>1387</v>
      </c>
      <c r="C502" s="57" t="s">
        <v>47</v>
      </c>
      <c r="D502" s="57" t="s">
        <v>1386</v>
      </c>
      <c r="E502" s="291" t="s">
        <v>596</v>
      </c>
      <c r="F502" s="291"/>
      <c r="G502" s="56" t="s">
        <v>55</v>
      </c>
      <c r="H502" s="55">
        <v>2</v>
      </c>
      <c r="I502" s="54"/>
      <c r="J502" s="54"/>
    </row>
    <row r="503" spans="1:10" ht="39" customHeight="1">
      <c r="A503" s="57" t="s">
        <v>599</v>
      </c>
      <c r="B503" s="58" t="s">
        <v>1385</v>
      </c>
      <c r="C503" s="57" t="s">
        <v>47</v>
      </c>
      <c r="D503" s="57" t="s">
        <v>1384</v>
      </c>
      <c r="E503" s="291" t="s">
        <v>596</v>
      </c>
      <c r="F503" s="291"/>
      <c r="G503" s="56" t="s">
        <v>55</v>
      </c>
      <c r="H503" s="55">
        <v>2</v>
      </c>
      <c r="I503" s="54"/>
      <c r="J503" s="54"/>
    </row>
    <row r="504" spans="1:10" ht="24" customHeight="1">
      <c r="A504" s="57" t="s">
        <v>599</v>
      </c>
      <c r="B504" s="58" t="s">
        <v>1383</v>
      </c>
      <c r="C504" s="57" t="s">
        <v>47</v>
      </c>
      <c r="D504" s="57" t="s">
        <v>1382</v>
      </c>
      <c r="E504" s="291" t="s">
        <v>596</v>
      </c>
      <c r="F504" s="291"/>
      <c r="G504" s="56" t="s">
        <v>59</v>
      </c>
      <c r="H504" s="55">
        <v>0.16639999999999999</v>
      </c>
      <c r="I504" s="54"/>
      <c r="J504" s="54"/>
    </row>
    <row r="505" spans="1:10" ht="26.1" customHeight="1">
      <c r="A505" s="57" t="s">
        <v>599</v>
      </c>
      <c r="B505" s="58" t="s">
        <v>1381</v>
      </c>
      <c r="C505" s="57" t="s">
        <v>47</v>
      </c>
      <c r="D505" s="57" t="s">
        <v>1380</v>
      </c>
      <c r="E505" s="291" t="s">
        <v>596</v>
      </c>
      <c r="F505" s="291"/>
      <c r="G505" s="56" t="s">
        <v>55</v>
      </c>
      <c r="H505" s="55">
        <v>1</v>
      </c>
      <c r="I505" s="54"/>
      <c r="J505" s="54"/>
    </row>
    <row r="506" spans="1:10">
      <c r="A506" s="44"/>
      <c r="B506" s="44"/>
      <c r="C506" s="44"/>
      <c r="D506" s="44"/>
      <c r="E506" s="44" t="s">
        <v>562</v>
      </c>
      <c r="F506" s="43">
        <v>163.36000000000001</v>
      </c>
      <c r="G506" s="44" t="s">
        <v>561</v>
      </c>
      <c r="H506" s="43">
        <v>184.16</v>
      </c>
      <c r="I506" s="44" t="s">
        <v>560</v>
      </c>
      <c r="J506" s="43"/>
    </row>
    <row r="507" spans="1:10">
      <c r="A507" s="44"/>
      <c r="B507" s="44"/>
      <c r="C507" s="44"/>
      <c r="D507" s="44"/>
      <c r="E507" s="44" t="s">
        <v>559</v>
      </c>
      <c r="F507" s="43">
        <v>413.9</v>
      </c>
      <c r="G507" s="44"/>
      <c r="H507" s="295" t="s">
        <v>558</v>
      </c>
      <c r="I507" s="295"/>
      <c r="J507" s="43"/>
    </row>
    <row r="508" spans="1:10" ht="50.1" customHeight="1" thickBot="1">
      <c r="A508" s="22"/>
      <c r="B508" s="22"/>
      <c r="C508" s="22"/>
      <c r="D508" s="22"/>
      <c r="E508" s="22"/>
      <c r="F508" s="22"/>
      <c r="G508" s="22" t="s">
        <v>557</v>
      </c>
      <c r="H508" s="42" t="s">
        <v>556</v>
      </c>
      <c r="I508" s="22" t="s">
        <v>555</v>
      </c>
      <c r="J508" s="41"/>
    </row>
    <row r="509" spans="1:10" ht="0.95" customHeight="1" thickTop="1">
      <c r="A509" s="40"/>
      <c r="B509" s="40"/>
      <c r="C509" s="40"/>
      <c r="D509" s="40"/>
      <c r="E509" s="40"/>
      <c r="F509" s="40"/>
      <c r="G509" s="40"/>
      <c r="H509" s="40"/>
      <c r="I509" s="40"/>
      <c r="J509" s="40"/>
    </row>
    <row r="510" spans="1:10" ht="24" customHeight="1">
      <c r="A510" s="34" t="s">
        <v>22</v>
      </c>
      <c r="B510" s="34"/>
      <c r="C510" s="34"/>
      <c r="D510" s="34" t="s">
        <v>23</v>
      </c>
      <c r="E510" s="34"/>
      <c r="F510" s="292"/>
      <c r="G510" s="292"/>
      <c r="H510" s="32"/>
      <c r="I510" s="34"/>
      <c r="J510" s="31"/>
    </row>
    <row r="511" spans="1:10" ht="24" customHeight="1">
      <c r="A511" s="34" t="s">
        <v>443</v>
      </c>
      <c r="B511" s="34"/>
      <c r="C511" s="34"/>
      <c r="D511" s="34" t="s">
        <v>442</v>
      </c>
      <c r="E511" s="34"/>
      <c r="F511" s="292"/>
      <c r="G511" s="292"/>
      <c r="H511" s="32"/>
      <c r="I511" s="34"/>
      <c r="J511" s="31"/>
    </row>
    <row r="512" spans="1:10" ht="18" customHeight="1">
      <c r="A512" s="53" t="s">
        <v>441</v>
      </c>
      <c r="B512" s="51" t="s">
        <v>553</v>
      </c>
      <c r="C512" s="53" t="s">
        <v>552</v>
      </c>
      <c r="D512" s="53" t="s">
        <v>2</v>
      </c>
      <c r="E512" s="293" t="s">
        <v>581</v>
      </c>
      <c r="F512" s="293"/>
      <c r="G512" s="52" t="s">
        <v>551</v>
      </c>
      <c r="H512" s="51" t="s">
        <v>3</v>
      </c>
      <c r="I512" s="51" t="s">
        <v>550</v>
      </c>
      <c r="J512" s="51" t="s">
        <v>4</v>
      </c>
    </row>
    <row r="513" spans="1:10" ht="26.1" customHeight="1">
      <c r="A513" s="29" t="s">
        <v>580</v>
      </c>
      <c r="B513" s="27" t="s">
        <v>440</v>
      </c>
      <c r="C513" s="29" t="s">
        <v>47</v>
      </c>
      <c r="D513" s="29" t="s">
        <v>439</v>
      </c>
      <c r="E513" s="294" t="s">
        <v>726</v>
      </c>
      <c r="F513" s="294"/>
      <c r="G513" s="28" t="s">
        <v>84</v>
      </c>
      <c r="H513" s="50">
        <v>1</v>
      </c>
      <c r="I513" s="26"/>
      <c r="J513" s="26"/>
    </row>
    <row r="514" spans="1:10" ht="24" customHeight="1">
      <c r="A514" s="48" t="s">
        <v>567</v>
      </c>
      <c r="B514" s="49" t="s">
        <v>684</v>
      </c>
      <c r="C514" s="48" t="s">
        <v>47</v>
      </c>
      <c r="D514" s="48" t="s">
        <v>683</v>
      </c>
      <c r="E514" s="290" t="s">
        <v>587</v>
      </c>
      <c r="F514" s="290"/>
      <c r="G514" s="47" t="s">
        <v>528</v>
      </c>
      <c r="H514" s="46">
        <v>9.7000000000000003E-2</v>
      </c>
      <c r="I514" s="45"/>
      <c r="J514" s="45"/>
    </row>
    <row r="515" spans="1:10" ht="26.1" customHeight="1">
      <c r="A515" s="48" t="s">
        <v>567</v>
      </c>
      <c r="B515" s="49" t="s">
        <v>695</v>
      </c>
      <c r="C515" s="48" t="s">
        <v>47</v>
      </c>
      <c r="D515" s="48" t="s">
        <v>694</v>
      </c>
      <c r="E515" s="290" t="s">
        <v>680</v>
      </c>
      <c r="F515" s="290"/>
      <c r="G515" s="47" t="s">
        <v>84</v>
      </c>
      <c r="H515" s="46">
        <v>1</v>
      </c>
      <c r="I515" s="45"/>
      <c r="J515" s="45"/>
    </row>
    <row r="516" spans="1:10" ht="24" customHeight="1">
      <c r="A516" s="48" t="s">
        <v>567</v>
      </c>
      <c r="B516" s="49" t="s">
        <v>686</v>
      </c>
      <c r="C516" s="48" t="s">
        <v>47</v>
      </c>
      <c r="D516" s="48" t="s">
        <v>685</v>
      </c>
      <c r="E516" s="290" t="s">
        <v>587</v>
      </c>
      <c r="F516" s="290"/>
      <c r="G516" s="47" t="s">
        <v>528</v>
      </c>
      <c r="H516" s="46">
        <v>0.252</v>
      </c>
      <c r="I516" s="45"/>
      <c r="J516" s="45"/>
    </row>
    <row r="517" spans="1:10" ht="39" customHeight="1">
      <c r="A517" s="57" t="s">
        <v>599</v>
      </c>
      <c r="B517" s="58" t="s">
        <v>677</v>
      </c>
      <c r="C517" s="57" t="s">
        <v>47</v>
      </c>
      <c r="D517" s="57" t="s">
        <v>676</v>
      </c>
      <c r="E517" s="291" t="s">
        <v>596</v>
      </c>
      <c r="F517" s="291"/>
      <c r="G517" s="56" t="s">
        <v>55</v>
      </c>
      <c r="H517" s="55">
        <v>1.143</v>
      </c>
      <c r="I517" s="54"/>
      <c r="J517" s="54"/>
    </row>
    <row r="518" spans="1:10" ht="26.1" customHeight="1">
      <c r="A518" s="57" t="s">
        <v>599</v>
      </c>
      <c r="B518" s="58" t="s">
        <v>679</v>
      </c>
      <c r="C518" s="57" t="s">
        <v>47</v>
      </c>
      <c r="D518" s="57" t="s">
        <v>678</v>
      </c>
      <c r="E518" s="291" t="s">
        <v>596</v>
      </c>
      <c r="F518" s="291"/>
      <c r="G518" s="56" t="s">
        <v>84</v>
      </c>
      <c r="H518" s="55">
        <v>2.5000000000000001E-2</v>
      </c>
      <c r="I518" s="54"/>
      <c r="J518" s="54"/>
    </row>
    <row r="519" spans="1:10">
      <c r="A519" s="44"/>
      <c r="B519" s="44"/>
      <c r="C519" s="44"/>
      <c r="D519" s="44"/>
      <c r="E519" s="44" t="s">
        <v>562</v>
      </c>
      <c r="F519" s="43">
        <v>3.92</v>
      </c>
      <c r="G519" s="44" t="s">
        <v>561</v>
      </c>
      <c r="H519" s="43">
        <v>4.42</v>
      </c>
      <c r="I519" s="44" t="s">
        <v>560</v>
      </c>
      <c r="J519" s="43"/>
    </row>
    <row r="520" spans="1:10">
      <c r="A520" s="44"/>
      <c r="B520" s="44"/>
      <c r="C520" s="44"/>
      <c r="D520" s="44"/>
      <c r="E520" s="44" t="s">
        <v>559</v>
      </c>
      <c r="F520" s="43">
        <v>5.01</v>
      </c>
      <c r="G520" s="44"/>
      <c r="H520" s="295" t="s">
        <v>558</v>
      </c>
      <c r="I520" s="295"/>
      <c r="J520" s="43"/>
    </row>
    <row r="521" spans="1:10" ht="50.1" customHeight="1" thickBot="1">
      <c r="A521" s="22"/>
      <c r="B521" s="22"/>
      <c r="C521" s="22"/>
      <c r="D521" s="22"/>
      <c r="E521" s="22"/>
      <c r="F521" s="22"/>
      <c r="G521" s="22" t="s">
        <v>557</v>
      </c>
      <c r="H521" s="42" t="s">
        <v>1379</v>
      </c>
      <c r="I521" s="22" t="s">
        <v>555</v>
      </c>
      <c r="J521" s="41"/>
    </row>
    <row r="522" spans="1:10" ht="0.95" customHeight="1" thickTop="1">
      <c r="A522" s="40"/>
      <c r="B522" s="40"/>
      <c r="C522" s="40"/>
      <c r="D522" s="40"/>
      <c r="E522" s="40"/>
      <c r="F522" s="40"/>
      <c r="G522" s="40"/>
      <c r="H522" s="40"/>
      <c r="I522" s="40"/>
      <c r="J522" s="40"/>
    </row>
    <row r="523" spans="1:10" ht="18" customHeight="1">
      <c r="A523" s="53" t="s">
        <v>438</v>
      </c>
      <c r="B523" s="51" t="s">
        <v>553</v>
      </c>
      <c r="C523" s="53" t="s">
        <v>552</v>
      </c>
      <c r="D523" s="53" t="s">
        <v>2</v>
      </c>
      <c r="E523" s="293" t="s">
        <v>581</v>
      </c>
      <c r="F523" s="293"/>
      <c r="G523" s="52" t="s">
        <v>551</v>
      </c>
      <c r="H523" s="51" t="s">
        <v>3</v>
      </c>
      <c r="I523" s="51" t="s">
        <v>550</v>
      </c>
      <c r="J523" s="51" t="s">
        <v>4</v>
      </c>
    </row>
    <row r="524" spans="1:10" ht="26.1" customHeight="1">
      <c r="A524" s="29" t="s">
        <v>580</v>
      </c>
      <c r="B524" s="27" t="s">
        <v>130</v>
      </c>
      <c r="C524" s="29" t="s">
        <v>47</v>
      </c>
      <c r="D524" s="29" t="s">
        <v>129</v>
      </c>
      <c r="E524" s="294" t="s">
        <v>726</v>
      </c>
      <c r="F524" s="294"/>
      <c r="G524" s="28" t="s">
        <v>84</v>
      </c>
      <c r="H524" s="50">
        <v>1</v>
      </c>
      <c r="I524" s="26"/>
      <c r="J524" s="26"/>
    </row>
    <row r="525" spans="1:10" ht="26.1" customHeight="1">
      <c r="A525" s="48" t="s">
        <v>567</v>
      </c>
      <c r="B525" s="49" t="s">
        <v>682</v>
      </c>
      <c r="C525" s="48" t="s">
        <v>47</v>
      </c>
      <c r="D525" s="48" t="s">
        <v>681</v>
      </c>
      <c r="E525" s="290" t="s">
        <v>680</v>
      </c>
      <c r="F525" s="290"/>
      <c r="G525" s="47" t="s">
        <v>84</v>
      </c>
      <c r="H525" s="46">
        <v>1</v>
      </c>
      <c r="I525" s="45"/>
      <c r="J525" s="45"/>
    </row>
    <row r="526" spans="1:10" ht="24" customHeight="1">
      <c r="A526" s="48" t="s">
        <v>567</v>
      </c>
      <c r="B526" s="49" t="s">
        <v>684</v>
      </c>
      <c r="C526" s="48" t="s">
        <v>47</v>
      </c>
      <c r="D526" s="48" t="s">
        <v>683</v>
      </c>
      <c r="E526" s="290" t="s">
        <v>587</v>
      </c>
      <c r="F526" s="290"/>
      <c r="G526" s="47" t="s">
        <v>528</v>
      </c>
      <c r="H526" s="46">
        <v>5.7000000000000002E-2</v>
      </c>
      <c r="I526" s="45"/>
      <c r="J526" s="45"/>
    </row>
    <row r="527" spans="1:10" ht="24" customHeight="1">
      <c r="A527" s="48" t="s">
        <v>567</v>
      </c>
      <c r="B527" s="49" t="s">
        <v>686</v>
      </c>
      <c r="C527" s="48" t="s">
        <v>47</v>
      </c>
      <c r="D527" s="48" t="s">
        <v>685</v>
      </c>
      <c r="E527" s="290" t="s">
        <v>587</v>
      </c>
      <c r="F527" s="290"/>
      <c r="G527" s="47" t="s">
        <v>528</v>
      </c>
      <c r="H527" s="46">
        <v>0.15</v>
      </c>
      <c r="I527" s="45"/>
      <c r="J527" s="45"/>
    </row>
    <row r="528" spans="1:10" ht="26.1" customHeight="1">
      <c r="A528" s="57" t="s">
        <v>599</v>
      </c>
      <c r="B528" s="58" t="s">
        <v>679</v>
      </c>
      <c r="C528" s="57" t="s">
        <v>47</v>
      </c>
      <c r="D528" s="57" t="s">
        <v>678</v>
      </c>
      <c r="E528" s="291" t="s">
        <v>596</v>
      </c>
      <c r="F528" s="291"/>
      <c r="G528" s="56" t="s">
        <v>84</v>
      </c>
      <c r="H528" s="55">
        <v>2.5000000000000001E-2</v>
      </c>
      <c r="I528" s="54"/>
      <c r="J528" s="54"/>
    </row>
    <row r="529" spans="1:10" ht="39" customHeight="1">
      <c r="A529" s="57" t="s">
        <v>599</v>
      </c>
      <c r="B529" s="58" t="s">
        <v>677</v>
      </c>
      <c r="C529" s="57" t="s">
        <v>47</v>
      </c>
      <c r="D529" s="57" t="s">
        <v>676</v>
      </c>
      <c r="E529" s="291" t="s">
        <v>596</v>
      </c>
      <c r="F529" s="291"/>
      <c r="G529" s="56" t="s">
        <v>55</v>
      </c>
      <c r="H529" s="55">
        <v>0.63500000000000001</v>
      </c>
      <c r="I529" s="54"/>
      <c r="J529" s="54"/>
    </row>
    <row r="530" spans="1:10">
      <c r="A530" s="44"/>
      <c r="B530" s="44"/>
      <c r="C530" s="44"/>
      <c r="D530" s="44"/>
      <c r="E530" s="44" t="s">
        <v>562</v>
      </c>
      <c r="F530" s="43">
        <v>2.11</v>
      </c>
      <c r="G530" s="44" t="s">
        <v>561</v>
      </c>
      <c r="H530" s="43">
        <v>2.39</v>
      </c>
      <c r="I530" s="44" t="s">
        <v>560</v>
      </c>
      <c r="J530" s="43"/>
    </row>
    <row r="531" spans="1:10">
      <c r="A531" s="44"/>
      <c r="B531" s="44"/>
      <c r="C531" s="44"/>
      <c r="D531" s="44"/>
      <c r="E531" s="44" t="s">
        <v>559</v>
      </c>
      <c r="F531" s="43">
        <v>3.93</v>
      </c>
      <c r="G531" s="44"/>
      <c r="H531" s="295" t="s">
        <v>558</v>
      </c>
      <c r="I531" s="295"/>
      <c r="J531" s="43"/>
    </row>
    <row r="532" spans="1:10" ht="50.1" customHeight="1" thickBot="1">
      <c r="A532" s="22"/>
      <c r="B532" s="22"/>
      <c r="C532" s="22"/>
      <c r="D532" s="22"/>
      <c r="E532" s="22"/>
      <c r="F532" s="22"/>
      <c r="G532" s="22" t="s">
        <v>557</v>
      </c>
      <c r="H532" s="42" t="s">
        <v>1378</v>
      </c>
      <c r="I532" s="22" t="s">
        <v>555</v>
      </c>
      <c r="J532" s="41"/>
    </row>
    <row r="533" spans="1:10" ht="0.95" customHeight="1" thickTop="1">
      <c r="A533" s="40"/>
      <c r="B533" s="40"/>
      <c r="C533" s="40"/>
      <c r="D533" s="40"/>
      <c r="E533" s="40"/>
      <c r="F533" s="40"/>
      <c r="G533" s="40"/>
      <c r="H533" s="40"/>
      <c r="I533" s="40"/>
      <c r="J533" s="40"/>
    </row>
    <row r="534" spans="1:10" ht="18" customHeight="1">
      <c r="A534" s="53" t="s">
        <v>437</v>
      </c>
      <c r="B534" s="51" t="s">
        <v>553</v>
      </c>
      <c r="C534" s="53" t="s">
        <v>552</v>
      </c>
      <c r="D534" s="53" t="s">
        <v>2</v>
      </c>
      <c r="E534" s="293" t="s">
        <v>581</v>
      </c>
      <c r="F534" s="293"/>
      <c r="G534" s="52" t="s">
        <v>551</v>
      </c>
      <c r="H534" s="51" t="s">
        <v>3</v>
      </c>
      <c r="I534" s="51" t="s">
        <v>550</v>
      </c>
      <c r="J534" s="51" t="s">
        <v>4</v>
      </c>
    </row>
    <row r="535" spans="1:10" ht="26.1" customHeight="1">
      <c r="A535" s="29" t="s">
        <v>580</v>
      </c>
      <c r="B535" s="27" t="s">
        <v>127</v>
      </c>
      <c r="C535" s="29" t="s">
        <v>47</v>
      </c>
      <c r="D535" s="29" t="s">
        <v>126</v>
      </c>
      <c r="E535" s="294" t="s">
        <v>726</v>
      </c>
      <c r="F535" s="294"/>
      <c r="G535" s="28" t="s">
        <v>84</v>
      </c>
      <c r="H535" s="50">
        <v>1</v>
      </c>
      <c r="I535" s="26"/>
      <c r="J535" s="26"/>
    </row>
    <row r="536" spans="1:10" ht="24" customHeight="1">
      <c r="A536" s="48" t="s">
        <v>567</v>
      </c>
      <c r="B536" s="49" t="s">
        <v>684</v>
      </c>
      <c r="C536" s="48" t="s">
        <v>47</v>
      </c>
      <c r="D536" s="48" t="s">
        <v>683</v>
      </c>
      <c r="E536" s="290" t="s">
        <v>587</v>
      </c>
      <c r="F536" s="290"/>
      <c r="G536" s="47" t="s">
        <v>528</v>
      </c>
      <c r="H536" s="46">
        <v>4.3999999999999997E-2</v>
      </c>
      <c r="I536" s="45"/>
      <c r="J536" s="45"/>
    </row>
    <row r="537" spans="1:10" ht="24" customHeight="1">
      <c r="A537" s="48" t="s">
        <v>567</v>
      </c>
      <c r="B537" s="49" t="s">
        <v>686</v>
      </c>
      <c r="C537" s="48" t="s">
        <v>47</v>
      </c>
      <c r="D537" s="48" t="s">
        <v>685</v>
      </c>
      <c r="E537" s="290" t="s">
        <v>587</v>
      </c>
      <c r="F537" s="290"/>
      <c r="G537" s="47" t="s">
        <v>528</v>
      </c>
      <c r="H537" s="46">
        <v>0.11600000000000001</v>
      </c>
      <c r="I537" s="45"/>
      <c r="J537" s="45"/>
    </row>
    <row r="538" spans="1:10" ht="26.1" customHeight="1">
      <c r="A538" s="48" t="s">
        <v>567</v>
      </c>
      <c r="B538" s="49" t="s">
        <v>698</v>
      </c>
      <c r="C538" s="48" t="s">
        <v>47</v>
      </c>
      <c r="D538" s="48" t="s">
        <v>697</v>
      </c>
      <c r="E538" s="290" t="s">
        <v>680</v>
      </c>
      <c r="F538" s="290"/>
      <c r="G538" s="47" t="s">
        <v>84</v>
      </c>
      <c r="H538" s="46">
        <v>1</v>
      </c>
      <c r="I538" s="45"/>
      <c r="J538" s="45"/>
    </row>
    <row r="539" spans="1:10" ht="39" customHeight="1">
      <c r="A539" s="57" t="s">
        <v>599</v>
      </c>
      <c r="B539" s="58" t="s">
        <v>677</v>
      </c>
      <c r="C539" s="57" t="s">
        <v>47</v>
      </c>
      <c r="D539" s="57" t="s">
        <v>676</v>
      </c>
      <c r="E539" s="291" t="s">
        <v>596</v>
      </c>
      <c r="F539" s="291"/>
      <c r="G539" s="56" t="s">
        <v>55</v>
      </c>
      <c r="H539" s="55">
        <v>0.48</v>
      </c>
      <c r="I539" s="54"/>
      <c r="J539" s="54"/>
    </row>
    <row r="540" spans="1:10" ht="26.1" customHeight="1">
      <c r="A540" s="57" t="s">
        <v>599</v>
      </c>
      <c r="B540" s="58" t="s">
        <v>679</v>
      </c>
      <c r="C540" s="57" t="s">
        <v>47</v>
      </c>
      <c r="D540" s="57" t="s">
        <v>678</v>
      </c>
      <c r="E540" s="291" t="s">
        <v>596</v>
      </c>
      <c r="F540" s="291"/>
      <c r="G540" s="56" t="s">
        <v>84</v>
      </c>
      <c r="H540" s="55">
        <v>2.5000000000000001E-2</v>
      </c>
      <c r="I540" s="54"/>
      <c r="J540" s="54"/>
    </row>
    <row r="541" spans="1:10">
      <c r="A541" s="44"/>
      <c r="B541" s="44"/>
      <c r="C541" s="44"/>
      <c r="D541" s="44"/>
      <c r="E541" s="44" t="s">
        <v>562</v>
      </c>
      <c r="F541" s="43">
        <v>1.59</v>
      </c>
      <c r="G541" s="44" t="s">
        <v>561</v>
      </c>
      <c r="H541" s="43">
        <v>1.8</v>
      </c>
      <c r="I541" s="44" t="s">
        <v>560</v>
      </c>
      <c r="J541" s="43"/>
    </row>
    <row r="542" spans="1:10">
      <c r="A542" s="44"/>
      <c r="B542" s="44"/>
      <c r="C542" s="44"/>
      <c r="D542" s="44"/>
      <c r="E542" s="44" t="s">
        <v>559</v>
      </c>
      <c r="F542" s="43">
        <v>3.4</v>
      </c>
      <c r="G542" s="44"/>
      <c r="H542" s="295" t="s">
        <v>558</v>
      </c>
      <c r="I542" s="295"/>
      <c r="J542" s="43"/>
    </row>
    <row r="543" spans="1:10" ht="50.1" customHeight="1" thickBot="1">
      <c r="A543" s="22"/>
      <c r="B543" s="22"/>
      <c r="C543" s="22"/>
      <c r="D543" s="22"/>
      <c r="E543" s="22"/>
      <c r="F543" s="22"/>
      <c r="G543" s="22" t="s">
        <v>557</v>
      </c>
      <c r="H543" s="42" t="s">
        <v>1377</v>
      </c>
      <c r="I543" s="22" t="s">
        <v>555</v>
      </c>
      <c r="J543" s="41"/>
    </row>
    <row r="544" spans="1:10" ht="0.95" customHeight="1" thickTop="1">
      <c r="A544" s="40"/>
      <c r="B544" s="40"/>
      <c r="C544" s="40"/>
      <c r="D544" s="40"/>
      <c r="E544" s="40"/>
      <c r="F544" s="40"/>
      <c r="G544" s="40"/>
      <c r="H544" s="40"/>
      <c r="I544" s="40"/>
      <c r="J544" s="40"/>
    </row>
    <row r="545" spans="1:10" ht="18" customHeight="1">
      <c r="A545" s="53" t="s">
        <v>436</v>
      </c>
      <c r="B545" s="51" t="s">
        <v>553</v>
      </c>
      <c r="C545" s="53" t="s">
        <v>552</v>
      </c>
      <c r="D545" s="53" t="s">
        <v>2</v>
      </c>
      <c r="E545" s="293" t="s">
        <v>581</v>
      </c>
      <c r="F545" s="293"/>
      <c r="G545" s="52" t="s">
        <v>551</v>
      </c>
      <c r="H545" s="51" t="s">
        <v>3</v>
      </c>
      <c r="I545" s="51" t="s">
        <v>550</v>
      </c>
      <c r="J545" s="51" t="s">
        <v>4</v>
      </c>
    </row>
    <row r="546" spans="1:10" ht="39" customHeight="1">
      <c r="A546" s="29" t="s">
        <v>580</v>
      </c>
      <c r="B546" s="27" t="s">
        <v>435</v>
      </c>
      <c r="C546" s="29" t="s">
        <v>47</v>
      </c>
      <c r="D546" s="29" t="s">
        <v>434</v>
      </c>
      <c r="E546" s="294" t="s">
        <v>726</v>
      </c>
      <c r="F546" s="294"/>
      <c r="G546" s="28" t="s">
        <v>45</v>
      </c>
      <c r="H546" s="50">
        <v>1</v>
      </c>
      <c r="I546" s="26"/>
      <c r="J546" s="26"/>
    </row>
    <row r="547" spans="1:10" ht="26.1" customHeight="1">
      <c r="A547" s="48" t="s">
        <v>567</v>
      </c>
      <c r="B547" s="49" t="s">
        <v>709</v>
      </c>
      <c r="C547" s="48" t="s">
        <v>47</v>
      </c>
      <c r="D547" s="48" t="s">
        <v>708</v>
      </c>
      <c r="E547" s="290" t="s">
        <v>587</v>
      </c>
      <c r="F547" s="290"/>
      <c r="G547" s="47" t="s">
        <v>528</v>
      </c>
      <c r="H547" s="46">
        <v>1.387</v>
      </c>
      <c r="I547" s="45"/>
      <c r="J547" s="45"/>
    </row>
    <row r="548" spans="1:10" ht="24" customHeight="1">
      <c r="A548" s="48" t="s">
        <v>567</v>
      </c>
      <c r="B548" s="49" t="s">
        <v>670</v>
      </c>
      <c r="C548" s="48" t="s">
        <v>47</v>
      </c>
      <c r="D548" s="48" t="s">
        <v>669</v>
      </c>
      <c r="E548" s="290" t="s">
        <v>587</v>
      </c>
      <c r="F548" s="290"/>
      <c r="G548" s="47" t="s">
        <v>528</v>
      </c>
      <c r="H548" s="46">
        <v>3.395</v>
      </c>
      <c r="I548" s="45"/>
      <c r="J548" s="45"/>
    </row>
    <row r="549" spans="1:10" ht="39" customHeight="1">
      <c r="A549" s="48" t="s">
        <v>567</v>
      </c>
      <c r="B549" s="49" t="s">
        <v>739</v>
      </c>
      <c r="C549" s="48" t="s">
        <v>47</v>
      </c>
      <c r="D549" s="48" t="s">
        <v>738</v>
      </c>
      <c r="E549" s="290" t="s">
        <v>564</v>
      </c>
      <c r="F549" s="290"/>
      <c r="G549" s="47" t="s">
        <v>563</v>
      </c>
      <c r="H549" s="46">
        <v>0.23899999999999999</v>
      </c>
      <c r="I549" s="45"/>
      <c r="J549" s="45"/>
    </row>
    <row r="550" spans="1:10" ht="39" customHeight="1">
      <c r="A550" s="48" t="s">
        <v>567</v>
      </c>
      <c r="B550" s="49" t="s">
        <v>737</v>
      </c>
      <c r="C550" s="48" t="s">
        <v>47</v>
      </c>
      <c r="D550" s="48" t="s">
        <v>736</v>
      </c>
      <c r="E550" s="290" t="s">
        <v>564</v>
      </c>
      <c r="F550" s="290"/>
      <c r="G550" s="47" t="s">
        <v>568</v>
      </c>
      <c r="H550" s="46">
        <v>0.06</v>
      </c>
      <c r="I550" s="45"/>
      <c r="J550" s="45"/>
    </row>
    <row r="551" spans="1:10" ht="26.1" customHeight="1">
      <c r="A551" s="57" t="s">
        <v>599</v>
      </c>
      <c r="B551" s="58" t="s">
        <v>735</v>
      </c>
      <c r="C551" s="57" t="s">
        <v>47</v>
      </c>
      <c r="D551" s="57" t="s">
        <v>734</v>
      </c>
      <c r="E551" s="291" t="s">
        <v>596</v>
      </c>
      <c r="F551" s="291"/>
      <c r="G551" s="56" t="s">
        <v>59</v>
      </c>
      <c r="H551" s="55">
        <v>5.4009999999999998</v>
      </c>
      <c r="I551" s="54"/>
      <c r="J551" s="54"/>
    </row>
    <row r="552" spans="1:10" ht="26.1" customHeight="1">
      <c r="A552" s="57" t="s">
        <v>599</v>
      </c>
      <c r="B552" s="58" t="s">
        <v>731</v>
      </c>
      <c r="C552" s="57" t="s">
        <v>47</v>
      </c>
      <c r="D552" s="57" t="s">
        <v>730</v>
      </c>
      <c r="E552" s="291" t="s">
        <v>596</v>
      </c>
      <c r="F552" s="291"/>
      <c r="G552" s="56" t="s">
        <v>84</v>
      </c>
      <c r="H552" s="55">
        <v>5.0000000000000001E-3</v>
      </c>
      <c r="I552" s="54"/>
      <c r="J552" s="54"/>
    </row>
    <row r="553" spans="1:10" ht="26.1" customHeight="1">
      <c r="A553" s="57" t="s">
        <v>599</v>
      </c>
      <c r="B553" s="58" t="s">
        <v>705</v>
      </c>
      <c r="C553" s="57" t="s">
        <v>47</v>
      </c>
      <c r="D553" s="57" t="s">
        <v>704</v>
      </c>
      <c r="E553" s="291" t="s">
        <v>596</v>
      </c>
      <c r="F553" s="291"/>
      <c r="G553" s="56" t="s">
        <v>84</v>
      </c>
      <c r="H553" s="55">
        <v>0.11899999999999999</v>
      </c>
      <c r="I553" s="54"/>
      <c r="J553" s="54"/>
    </row>
    <row r="554" spans="1:10" ht="26.1" customHeight="1">
      <c r="A554" s="57" t="s">
        <v>599</v>
      </c>
      <c r="B554" s="58" t="s">
        <v>733</v>
      </c>
      <c r="C554" s="57" t="s">
        <v>47</v>
      </c>
      <c r="D554" s="57" t="s">
        <v>732</v>
      </c>
      <c r="E554" s="291" t="s">
        <v>596</v>
      </c>
      <c r="F554" s="291"/>
      <c r="G554" s="56" t="s">
        <v>84</v>
      </c>
      <c r="H554" s="55">
        <v>5.5E-2</v>
      </c>
      <c r="I554" s="54"/>
      <c r="J554" s="54"/>
    </row>
    <row r="555" spans="1:10" ht="26.1" customHeight="1">
      <c r="A555" s="57" t="s">
        <v>599</v>
      </c>
      <c r="B555" s="58" t="s">
        <v>1138</v>
      </c>
      <c r="C555" s="57" t="s">
        <v>47</v>
      </c>
      <c r="D555" s="57" t="s">
        <v>1137</v>
      </c>
      <c r="E555" s="291" t="s">
        <v>596</v>
      </c>
      <c r="F555" s="291"/>
      <c r="G555" s="56" t="s">
        <v>59</v>
      </c>
      <c r="H555" s="55">
        <v>0.73299999999999998</v>
      </c>
      <c r="I555" s="54"/>
      <c r="J555" s="54"/>
    </row>
    <row r="556" spans="1:10" ht="26.1" customHeight="1">
      <c r="A556" s="57" t="s">
        <v>599</v>
      </c>
      <c r="B556" s="58" t="s">
        <v>707</v>
      </c>
      <c r="C556" s="57" t="s">
        <v>47</v>
      </c>
      <c r="D556" s="57" t="s">
        <v>706</v>
      </c>
      <c r="E556" s="291" t="s">
        <v>596</v>
      </c>
      <c r="F556" s="291"/>
      <c r="G556" s="56" t="s">
        <v>644</v>
      </c>
      <c r="H556" s="55">
        <v>9.5499999999999995E-3</v>
      </c>
      <c r="I556" s="54"/>
      <c r="J556" s="54"/>
    </row>
    <row r="557" spans="1:10" ht="26.1" customHeight="1">
      <c r="A557" s="57" t="s">
        <v>599</v>
      </c>
      <c r="B557" s="58" t="s">
        <v>1030</v>
      </c>
      <c r="C557" s="57" t="s">
        <v>47</v>
      </c>
      <c r="D557" s="57" t="s">
        <v>1029</v>
      </c>
      <c r="E557" s="291" t="s">
        <v>596</v>
      </c>
      <c r="F557" s="291"/>
      <c r="G557" s="56" t="s">
        <v>84</v>
      </c>
      <c r="H557" s="55">
        <v>2.1999999999999999E-2</v>
      </c>
      <c r="I557" s="54"/>
      <c r="J557" s="54"/>
    </row>
    <row r="558" spans="1:10" ht="39" customHeight="1">
      <c r="A558" s="57" t="s">
        <v>599</v>
      </c>
      <c r="B558" s="58" t="s">
        <v>1376</v>
      </c>
      <c r="C558" s="57" t="s">
        <v>47</v>
      </c>
      <c r="D558" s="57" t="s">
        <v>1375</v>
      </c>
      <c r="E558" s="291" t="s">
        <v>596</v>
      </c>
      <c r="F558" s="291"/>
      <c r="G558" s="56" t="s">
        <v>45</v>
      </c>
      <c r="H558" s="55">
        <v>0.33600000000000002</v>
      </c>
      <c r="I558" s="54"/>
      <c r="J558" s="54"/>
    </row>
    <row r="559" spans="1:10">
      <c r="A559" s="44"/>
      <c r="B559" s="44"/>
      <c r="C559" s="44"/>
      <c r="D559" s="44"/>
      <c r="E559" s="44" t="s">
        <v>562</v>
      </c>
      <c r="F559" s="43">
        <v>47.95</v>
      </c>
      <c r="G559" s="44" t="s">
        <v>561</v>
      </c>
      <c r="H559" s="43">
        <v>54.06</v>
      </c>
      <c r="I559" s="44" t="s">
        <v>560</v>
      </c>
      <c r="J559" s="43"/>
    </row>
    <row r="560" spans="1:10">
      <c r="A560" s="44"/>
      <c r="B560" s="44"/>
      <c r="C560" s="44"/>
      <c r="D560" s="44"/>
      <c r="E560" s="44" t="s">
        <v>559</v>
      </c>
      <c r="F560" s="43">
        <v>49.79</v>
      </c>
      <c r="G560" s="44"/>
      <c r="H560" s="295" t="s">
        <v>558</v>
      </c>
      <c r="I560" s="295"/>
      <c r="J560" s="43"/>
    </row>
    <row r="561" spans="1:10" ht="50.1" customHeight="1" thickBot="1">
      <c r="A561" s="22"/>
      <c r="B561" s="22"/>
      <c r="C561" s="22"/>
      <c r="D561" s="22"/>
      <c r="E561" s="22"/>
      <c r="F561" s="22"/>
      <c r="G561" s="22" t="s">
        <v>557</v>
      </c>
      <c r="H561" s="42" t="s">
        <v>1371</v>
      </c>
      <c r="I561" s="22" t="s">
        <v>555</v>
      </c>
      <c r="J561" s="41"/>
    </row>
    <row r="562" spans="1:10" ht="0.95" customHeight="1" thickTop="1">
      <c r="A562" s="40"/>
      <c r="B562" s="40"/>
      <c r="C562" s="40"/>
      <c r="D562" s="40"/>
      <c r="E562" s="40"/>
      <c r="F562" s="40"/>
      <c r="G562" s="40"/>
      <c r="H562" s="40"/>
      <c r="I562" s="40"/>
      <c r="J562" s="40"/>
    </row>
    <row r="563" spans="1:10" ht="18" customHeight="1">
      <c r="A563" s="53" t="s">
        <v>433</v>
      </c>
      <c r="B563" s="51" t="s">
        <v>553</v>
      </c>
      <c r="C563" s="53" t="s">
        <v>552</v>
      </c>
      <c r="D563" s="53" t="s">
        <v>2</v>
      </c>
      <c r="E563" s="293" t="s">
        <v>581</v>
      </c>
      <c r="F563" s="293"/>
      <c r="G563" s="52" t="s">
        <v>551</v>
      </c>
      <c r="H563" s="51" t="s">
        <v>3</v>
      </c>
      <c r="I563" s="51" t="s">
        <v>550</v>
      </c>
      <c r="J563" s="51" t="s">
        <v>4</v>
      </c>
    </row>
    <row r="564" spans="1:10" ht="39" customHeight="1">
      <c r="A564" s="29" t="s">
        <v>580</v>
      </c>
      <c r="B564" s="27" t="s">
        <v>118</v>
      </c>
      <c r="C564" s="29" t="s">
        <v>47</v>
      </c>
      <c r="D564" s="29" t="s">
        <v>117</v>
      </c>
      <c r="E564" s="294" t="s">
        <v>726</v>
      </c>
      <c r="F564" s="294"/>
      <c r="G564" s="28" t="s">
        <v>77</v>
      </c>
      <c r="H564" s="50">
        <v>1</v>
      </c>
      <c r="I564" s="26"/>
      <c r="J564" s="26"/>
    </row>
    <row r="565" spans="1:10" ht="39" customHeight="1">
      <c r="A565" s="48" t="s">
        <v>567</v>
      </c>
      <c r="B565" s="49" t="s">
        <v>725</v>
      </c>
      <c r="C565" s="48" t="s">
        <v>47</v>
      </c>
      <c r="D565" s="48" t="s">
        <v>724</v>
      </c>
      <c r="E565" s="290" t="s">
        <v>602</v>
      </c>
      <c r="F565" s="290"/>
      <c r="G565" s="47" t="s">
        <v>77</v>
      </c>
      <c r="H565" s="46">
        <v>1.19</v>
      </c>
      <c r="I565" s="45"/>
      <c r="J565" s="45"/>
    </row>
    <row r="566" spans="1:10" ht="24" customHeight="1">
      <c r="A566" s="48" t="s">
        <v>567</v>
      </c>
      <c r="B566" s="49" t="s">
        <v>606</v>
      </c>
      <c r="C566" s="48" t="s">
        <v>47</v>
      </c>
      <c r="D566" s="48" t="s">
        <v>605</v>
      </c>
      <c r="E566" s="290" t="s">
        <v>587</v>
      </c>
      <c r="F566" s="290"/>
      <c r="G566" s="47" t="s">
        <v>528</v>
      </c>
      <c r="H566" s="46">
        <v>5.5979999999999999</v>
      </c>
      <c r="I566" s="45"/>
      <c r="J566" s="45"/>
    </row>
    <row r="567" spans="1:10" ht="24" customHeight="1">
      <c r="A567" s="48" t="s">
        <v>567</v>
      </c>
      <c r="B567" s="49" t="s">
        <v>589</v>
      </c>
      <c r="C567" s="48" t="s">
        <v>47</v>
      </c>
      <c r="D567" s="48" t="s">
        <v>588</v>
      </c>
      <c r="E567" s="290" t="s">
        <v>587</v>
      </c>
      <c r="F567" s="290"/>
      <c r="G567" s="47" t="s">
        <v>528</v>
      </c>
      <c r="H567" s="46">
        <v>5.0709999999999997</v>
      </c>
      <c r="I567" s="45"/>
      <c r="J567" s="45"/>
    </row>
    <row r="568" spans="1:10" ht="39" customHeight="1">
      <c r="A568" s="48" t="s">
        <v>567</v>
      </c>
      <c r="B568" s="49" t="s">
        <v>668</v>
      </c>
      <c r="C568" s="48" t="s">
        <v>47</v>
      </c>
      <c r="D568" s="48" t="s">
        <v>667</v>
      </c>
      <c r="E568" s="290" t="s">
        <v>564</v>
      </c>
      <c r="F568" s="290"/>
      <c r="G568" s="47" t="s">
        <v>568</v>
      </c>
      <c r="H568" s="46">
        <v>0.59799999999999998</v>
      </c>
      <c r="I568" s="45"/>
      <c r="J568" s="45"/>
    </row>
    <row r="569" spans="1:10" ht="39" customHeight="1">
      <c r="A569" s="48" t="s">
        <v>567</v>
      </c>
      <c r="B569" s="49" t="s">
        <v>672</v>
      </c>
      <c r="C569" s="48" t="s">
        <v>47</v>
      </c>
      <c r="D569" s="48" t="s">
        <v>671</v>
      </c>
      <c r="E569" s="290" t="s">
        <v>564</v>
      </c>
      <c r="F569" s="290"/>
      <c r="G569" s="47" t="s">
        <v>563</v>
      </c>
      <c r="H569" s="46">
        <v>1.9379999999999999</v>
      </c>
      <c r="I569" s="45"/>
      <c r="J569" s="45"/>
    </row>
    <row r="570" spans="1:10">
      <c r="A570" s="44"/>
      <c r="B570" s="44"/>
      <c r="C570" s="44"/>
      <c r="D570" s="44"/>
      <c r="E570" s="44" t="s">
        <v>562</v>
      </c>
      <c r="F570" s="43">
        <v>122.47</v>
      </c>
      <c r="G570" s="44" t="s">
        <v>561</v>
      </c>
      <c r="H570" s="43">
        <v>138.08000000000001</v>
      </c>
      <c r="I570" s="44" t="s">
        <v>560</v>
      </c>
      <c r="J570" s="43"/>
    </row>
    <row r="571" spans="1:10">
      <c r="A571" s="44"/>
      <c r="B571" s="44"/>
      <c r="C571" s="44"/>
      <c r="D571" s="44"/>
      <c r="E571" s="44" t="s">
        <v>559</v>
      </c>
      <c r="F571" s="43">
        <v>260.45</v>
      </c>
      <c r="G571" s="44"/>
      <c r="H571" s="295" t="s">
        <v>558</v>
      </c>
      <c r="I571" s="295"/>
      <c r="J571" s="43"/>
    </row>
    <row r="572" spans="1:10" ht="50.1" customHeight="1" thickBot="1">
      <c r="A572" s="22"/>
      <c r="B572" s="22"/>
      <c r="C572" s="22"/>
      <c r="D572" s="22"/>
      <c r="E572" s="22"/>
      <c r="F572" s="22"/>
      <c r="G572" s="22" t="s">
        <v>557</v>
      </c>
      <c r="H572" s="42" t="s">
        <v>1374</v>
      </c>
      <c r="I572" s="22" t="s">
        <v>555</v>
      </c>
      <c r="J572" s="41"/>
    </row>
    <row r="573" spans="1:10" ht="0.95" customHeight="1" thickTop="1">
      <c r="A573" s="40"/>
      <c r="B573" s="40"/>
      <c r="C573" s="40"/>
      <c r="D573" s="40"/>
      <c r="E573" s="40"/>
      <c r="F573" s="40"/>
      <c r="G573" s="40"/>
      <c r="H573" s="40"/>
      <c r="I573" s="40"/>
      <c r="J573" s="40"/>
    </row>
    <row r="574" spans="1:10" ht="18" customHeight="1">
      <c r="A574" s="53" t="s">
        <v>432</v>
      </c>
      <c r="B574" s="51" t="s">
        <v>553</v>
      </c>
      <c r="C574" s="53" t="s">
        <v>552</v>
      </c>
      <c r="D574" s="53" t="s">
        <v>2</v>
      </c>
      <c r="E574" s="293" t="s">
        <v>581</v>
      </c>
      <c r="F574" s="293"/>
      <c r="G574" s="52" t="s">
        <v>551</v>
      </c>
      <c r="H574" s="51" t="s">
        <v>3</v>
      </c>
      <c r="I574" s="51" t="s">
        <v>550</v>
      </c>
      <c r="J574" s="51" t="s">
        <v>4</v>
      </c>
    </row>
    <row r="575" spans="1:10" ht="39" customHeight="1">
      <c r="A575" s="29" t="s">
        <v>580</v>
      </c>
      <c r="B575" s="27" t="s">
        <v>431</v>
      </c>
      <c r="C575" s="29" t="s">
        <v>47</v>
      </c>
      <c r="D575" s="29" t="s">
        <v>430</v>
      </c>
      <c r="E575" s="294" t="s">
        <v>1356</v>
      </c>
      <c r="F575" s="294"/>
      <c r="G575" s="28" t="s">
        <v>45</v>
      </c>
      <c r="H575" s="50">
        <v>1</v>
      </c>
      <c r="I575" s="26"/>
      <c r="J575" s="26"/>
    </row>
    <row r="576" spans="1:10" ht="24" customHeight="1">
      <c r="A576" s="48" t="s">
        <v>567</v>
      </c>
      <c r="B576" s="49" t="s">
        <v>589</v>
      </c>
      <c r="C576" s="48" t="s">
        <v>47</v>
      </c>
      <c r="D576" s="48" t="s">
        <v>588</v>
      </c>
      <c r="E576" s="290" t="s">
        <v>587</v>
      </c>
      <c r="F576" s="290"/>
      <c r="G576" s="47" t="s">
        <v>528</v>
      </c>
      <c r="H576" s="46">
        <v>0.22320000000000001</v>
      </c>
      <c r="I576" s="45"/>
      <c r="J576" s="45"/>
    </row>
    <row r="577" spans="1:10" ht="39" customHeight="1">
      <c r="A577" s="48" t="s">
        <v>567</v>
      </c>
      <c r="B577" s="49" t="s">
        <v>662</v>
      </c>
      <c r="C577" s="48" t="s">
        <v>47</v>
      </c>
      <c r="D577" s="48" t="s">
        <v>661</v>
      </c>
      <c r="E577" s="290" t="s">
        <v>660</v>
      </c>
      <c r="F577" s="290"/>
      <c r="G577" s="47" t="s">
        <v>77</v>
      </c>
      <c r="H577" s="46">
        <v>0.02</v>
      </c>
      <c r="I577" s="45"/>
      <c r="J577" s="45"/>
    </row>
    <row r="578" spans="1:10" ht="24" customHeight="1">
      <c r="A578" s="48" t="s">
        <v>567</v>
      </c>
      <c r="B578" s="49" t="s">
        <v>606</v>
      </c>
      <c r="C578" s="48" t="s">
        <v>47</v>
      </c>
      <c r="D578" s="48" t="s">
        <v>605</v>
      </c>
      <c r="E578" s="290" t="s">
        <v>587</v>
      </c>
      <c r="F578" s="290"/>
      <c r="G578" s="47" t="s">
        <v>528</v>
      </c>
      <c r="H578" s="46">
        <v>0.98970000000000002</v>
      </c>
      <c r="I578" s="45"/>
      <c r="J578" s="45"/>
    </row>
    <row r="579" spans="1:10" ht="39" customHeight="1">
      <c r="A579" s="57" t="s">
        <v>599</v>
      </c>
      <c r="B579" s="58" t="s">
        <v>1373</v>
      </c>
      <c r="C579" s="57" t="s">
        <v>47</v>
      </c>
      <c r="D579" s="57" t="s">
        <v>1372</v>
      </c>
      <c r="E579" s="291" t="s">
        <v>596</v>
      </c>
      <c r="F579" s="291"/>
      <c r="G579" s="56" t="s">
        <v>644</v>
      </c>
      <c r="H579" s="55">
        <v>0.4405</v>
      </c>
      <c r="I579" s="54"/>
      <c r="J579" s="54"/>
    </row>
    <row r="580" spans="1:10">
      <c r="A580" s="44"/>
      <c r="B580" s="44"/>
      <c r="C580" s="44"/>
      <c r="D580" s="44"/>
      <c r="E580" s="44" t="s">
        <v>562</v>
      </c>
      <c r="F580" s="43">
        <v>12.35</v>
      </c>
      <c r="G580" s="44" t="s">
        <v>561</v>
      </c>
      <c r="H580" s="43">
        <v>13.94</v>
      </c>
      <c r="I580" s="44" t="s">
        <v>560</v>
      </c>
      <c r="J580" s="43"/>
    </row>
    <row r="581" spans="1:10">
      <c r="A581" s="44"/>
      <c r="B581" s="44"/>
      <c r="C581" s="44"/>
      <c r="D581" s="44"/>
      <c r="E581" s="44" t="s">
        <v>559</v>
      </c>
      <c r="F581" s="43">
        <v>14.17</v>
      </c>
      <c r="G581" s="44"/>
      <c r="H581" s="295" t="s">
        <v>558</v>
      </c>
      <c r="I581" s="295"/>
      <c r="J581" s="43"/>
    </row>
    <row r="582" spans="1:10" ht="50.1" customHeight="1" thickBot="1">
      <c r="A582" s="22"/>
      <c r="B582" s="22"/>
      <c r="C582" s="22"/>
      <c r="D582" s="22"/>
      <c r="E582" s="22"/>
      <c r="F582" s="22"/>
      <c r="G582" s="22" t="s">
        <v>557</v>
      </c>
      <c r="H582" s="42" t="s">
        <v>1371</v>
      </c>
      <c r="I582" s="22" t="s">
        <v>555</v>
      </c>
      <c r="J582" s="41"/>
    </row>
    <row r="583" spans="1:10" ht="0.95" customHeight="1" thickTop="1">
      <c r="A583" s="40"/>
      <c r="B583" s="40"/>
      <c r="C583" s="40"/>
      <c r="D583" s="40"/>
      <c r="E583" s="40"/>
      <c r="F583" s="40"/>
      <c r="G583" s="40"/>
      <c r="H583" s="40"/>
      <c r="I583" s="40"/>
      <c r="J583" s="40"/>
    </row>
    <row r="584" spans="1:10" ht="24" customHeight="1">
      <c r="A584" s="34" t="s">
        <v>429</v>
      </c>
      <c r="B584" s="34"/>
      <c r="C584" s="34"/>
      <c r="D584" s="34" t="s">
        <v>115</v>
      </c>
      <c r="E584" s="34"/>
      <c r="F584" s="292"/>
      <c r="G584" s="292"/>
      <c r="H584" s="32"/>
      <c r="I584" s="34"/>
      <c r="J584" s="31"/>
    </row>
    <row r="585" spans="1:10" ht="18" customHeight="1">
      <c r="A585" s="53" t="s">
        <v>428</v>
      </c>
      <c r="B585" s="51" t="s">
        <v>553</v>
      </c>
      <c r="C585" s="53" t="s">
        <v>552</v>
      </c>
      <c r="D585" s="53" t="s">
        <v>2</v>
      </c>
      <c r="E585" s="293" t="s">
        <v>581</v>
      </c>
      <c r="F585" s="293"/>
      <c r="G585" s="52" t="s">
        <v>551</v>
      </c>
      <c r="H585" s="51" t="s">
        <v>3</v>
      </c>
      <c r="I585" s="51" t="s">
        <v>550</v>
      </c>
      <c r="J585" s="51" t="s">
        <v>4</v>
      </c>
    </row>
    <row r="586" spans="1:10" ht="39" customHeight="1">
      <c r="A586" s="29" t="s">
        <v>580</v>
      </c>
      <c r="B586" s="27" t="s">
        <v>427</v>
      </c>
      <c r="C586" s="29" t="s">
        <v>47</v>
      </c>
      <c r="D586" s="29" t="s">
        <v>426</v>
      </c>
      <c r="E586" s="294" t="s">
        <v>710</v>
      </c>
      <c r="F586" s="294"/>
      <c r="G586" s="28" t="s">
        <v>45</v>
      </c>
      <c r="H586" s="50">
        <v>1</v>
      </c>
      <c r="I586" s="26"/>
      <c r="J586" s="26"/>
    </row>
    <row r="587" spans="1:10" ht="26.1" customHeight="1">
      <c r="A587" s="48" t="s">
        <v>567</v>
      </c>
      <c r="B587" s="49" t="s">
        <v>709</v>
      </c>
      <c r="C587" s="48" t="s">
        <v>47</v>
      </c>
      <c r="D587" s="48" t="s">
        <v>708</v>
      </c>
      <c r="E587" s="290" t="s">
        <v>587</v>
      </c>
      <c r="F587" s="290"/>
      <c r="G587" s="47" t="s">
        <v>528</v>
      </c>
      <c r="H587" s="46">
        <v>0.48899999999999999</v>
      </c>
      <c r="I587" s="45"/>
      <c r="J587" s="45"/>
    </row>
    <row r="588" spans="1:10" ht="26.1" customHeight="1">
      <c r="A588" s="48" t="s">
        <v>567</v>
      </c>
      <c r="B588" s="49" t="s">
        <v>722</v>
      </c>
      <c r="C588" s="48" t="s">
        <v>47</v>
      </c>
      <c r="D588" s="48" t="s">
        <v>721</v>
      </c>
      <c r="E588" s="290" t="s">
        <v>710</v>
      </c>
      <c r="F588" s="290"/>
      <c r="G588" s="47" t="s">
        <v>45</v>
      </c>
      <c r="H588" s="46">
        <v>0.53</v>
      </c>
      <c r="I588" s="45"/>
      <c r="J588" s="45"/>
    </row>
    <row r="589" spans="1:10" ht="24" customHeight="1">
      <c r="A589" s="48" t="s">
        <v>567</v>
      </c>
      <c r="B589" s="49" t="s">
        <v>670</v>
      </c>
      <c r="C589" s="48" t="s">
        <v>47</v>
      </c>
      <c r="D589" s="48" t="s">
        <v>669</v>
      </c>
      <c r="E589" s="290" t="s">
        <v>587</v>
      </c>
      <c r="F589" s="290"/>
      <c r="G589" s="47" t="s">
        <v>528</v>
      </c>
      <c r="H589" s="46">
        <v>2.6680000000000001</v>
      </c>
      <c r="I589" s="45"/>
      <c r="J589" s="45"/>
    </row>
    <row r="590" spans="1:10" ht="26.1" customHeight="1">
      <c r="A590" s="57" t="s">
        <v>599</v>
      </c>
      <c r="B590" s="58" t="s">
        <v>707</v>
      </c>
      <c r="C590" s="57" t="s">
        <v>47</v>
      </c>
      <c r="D590" s="57" t="s">
        <v>706</v>
      </c>
      <c r="E590" s="291" t="s">
        <v>596</v>
      </c>
      <c r="F590" s="291"/>
      <c r="G590" s="56" t="s">
        <v>644</v>
      </c>
      <c r="H590" s="55">
        <v>1.7000000000000001E-2</v>
      </c>
      <c r="I590" s="54"/>
      <c r="J590" s="54"/>
    </row>
    <row r="591" spans="1:10" ht="26.1" customHeight="1">
      <c r="A591" s="57" t="s">
        <v>599</v>
      </c>
      <c r="B591" s="58" t="s">
        <v>705</v>
      </c>
      <c r="C591" s="57" t="s">
        <v>47</v>
      </c>
      <c r="D591" s="57" t="s">
        <v>704</v>
      </c>
      <c r="E591" s="291" t="s">
        <v>596</v>
      </c>
      <c r="F591" s="291"/>
      <c r="G591" s="56" t="s">
        <v>84</v>
      </c>
      <c r="H591" s="55">
        <v>2.7E-2</v>
      </c>
      <c r="I591" s="54"/>
      <c r="J591" s="54"/>
    </row>
    <row r="592" spans="1:10">
      <c r="A592" s="44"/>
      <c r="B592" s="44"/>
      <c r="C592" s="44"/>
      <c r="D592" s="44"/>
      <c r="E592" s="44" t="s">
        <v>562</v>
      </c>
      <c r="F592" s="43">
        <v>35.79</v>
      </c>
      <c r="G592" s="44" t="s">
        <v>561</v>
      </c>
      <c r="H592" s="43">
        <v>40.36</v>
      </c>
      <c r="I592" s="44" t="s">
        <v>560</v>
      </c>
      <c r="J592" s="43"/>
    </row>
    <row r="593" spans="1:10">
      <c r="A593" s="44"/>
      <c r="B593" s="44"/>
      <c r="C593" s="44"/>
      <c r="D593" s="44"/>
      <c r="E593" s="44" t="s">
        <v>559</v>
      </c>
      <c r="F593" s="43">
        <v>47.79</v>
      </c>
      <c r="G593" s="44"/>
      <c r="H593" s="295" t="s">
        <v>558</v>
      </c>
      <c r="I593" s="295"/>
      <c r="J593" s="43"/>
    </row>
    <row r="594" spans="1:10" ht="50.1" customHeight="1" thickBot="1">
      <c r="A594" s="22"/>
      <c r="B594" s="22"/>
      <c r="C594" s="22"/>
      <c r="D594" s="22"/>
      <c r="E594" s="22"/>
      <c r="F594" s="22"/>
      <c r="G594" s="22" t="s">
        <v>557</v>
      </c>
      <c r="H594" s="42" t="s">
        <v>1370</v>
      </c>
      <c r="I594" s="22" t="s">
        <v>555</v>
      </c>
      <c r="J594" s="41"/>
    </row>
    <row r="595" spans="1:10" ht="0.95" customHeight="1" thickTop="1">
      <c r="A595" s="40"/>
      <c r="B595" s="40"/>
      <c r="C595" s="40"/>
      <c r="D595" s="40"/>
      <c r="E595" s="40"/>
      <c r="F595" s="40"/>
      <c r="G595" s="40"/>
      <c r="H595" s="40"/>
      <c r="I595" s="40"/>
      <c r="J595" s="40"/>
    </row>
    <row r="596" spans="1:10" ht="18" customHeight="1">
      <c r="A596" s="53" t="s">
        <v>425</v>
      </c>
      <c r="B596" s="51" t="s">
        <v>553</v>
      </c>
      <c r="C596" s="53" t="s">
        <v>552</v>
      </c>
      <c r="D596" s="53" t="s">
        <v>2</v>
      </c>
      <c r="E596" s="293" t="s">
        <v>581</v>
      </c>
      <c r="F596" s="293"/>
      <c r="G596" s="52" t="s">
        <v>551</v>
      </c>
      <c r="H596" s="51" t="s">
        <v>3</v>
      </c>
      <c r="I596" s="51" t="s">
        <v>550</v>
      </c>
      <c r="J596" s="51" t="s">
        <v>4</v>
      </c>
    </row>
    <row r="597" spans="1:10" ht="51.95" customHeight="1">
      <c r="A597" s="29" t="s">
        <v>580</v>
      </c>
      <c r="B597" s="27" t="s">
        <v>424</v>
      </c>
      <c r="C597" s="29" t="s">
        <v>47</v>
      </c>
      <c r="D597" s="29" t="s">
        <v>423</v>
      </c>
      <c r="E597" s="294" t="s">
        <v>710</v>
      </c>
      <c r="F597" s="294"/>
      <c r="G597" s="28" t="s">
        <v>45</v>
      </c>
      <c r="H597" s="50">
        <v>1</v>
      </c>
      <c r="I597" s="26"/>
      <c r="J597" s="26"/>
    </row>
    <row r="598" spans="1:10" ht="26.1" customHeight="1">
      <c r="A598" s="48" t="s">
        <v>567</v>
      </c>
      <c r="B598" s="49" t="s">
        <v>719</v>
      </c>
      <c r="C598" s="48" t="s">
        <v>47</v>
      </c>
      <c r="D598" s="48" t="s">
        <v>718</v>
      </c>
      <c r="E598" s="290" t="s">
        <v>710</v>
      </c>
      <c r="F598" s="290"/>
      <c r="G598" s="47" t="s">
        <v>45</v>
      </c>
      <c r="H598" s="46">
        <v>0.626</v>
      </c>
      <c r="I598" s="45"/>
      <c r="J598" s="45"/>
    </row>
    <row r="599" spans="1:10" ht="26.1" customHeight="1">
      <c r="A599" s="48" t="s">
        <v>567</v>
      </c>
      <c r="B599" s="49" t="s">
        <v>709</v>
      </c>
      <c r="C599" s="48" t="s">
        <v>47</v>
      </c>
      <c r="D599" s="48" t="s">
        <v>708</v>
      </c>
      <c r="E599" s="290" t="s">
        <v>587</v>
      </c>
      <c r="F599" s="290"/>
      <c r="G599" s="47" t="s">
        <v>528</v>
      </c>
      <c r="H599" s="46">
        <v>0.20499999999999999</v>
      </c>
      <c r="I599" s="45"/>
      <c r="J599" s="45"/>
    </row>
    <row r="600" spans="1:10" ht="26.1" customHeight="1">
      <c r="A600" s="48" t="s">
        <v>567</v>
      </c>
      <c r="B600" s="49" t="s">
        <v>717</v>
      </c>
      <c r="C600" s="48" t="s">
        <v>47</v>
      </c>
      <c r="D600" s="48" t="s">
        <v>716</v>
      </c>
      <c r="E600" s="290" t="s">
        <v>710</v>
      </c>
      <c r="F600" s="290"/>
      <c r="G600" s="47" t="s">
        <v>59</v>
      </c>
      <c r="H600" s="46">
        <v>1.8160000000000001</v>
      </c>
      <c r="I600" s="45"/>
      <c r="J600" s="45"/>
    </row>
    <row r="601" spans="1:10" ht="24" customHeight="1">
      <c r="A601" s="48" t="s">
        <v>567</v>
      </c>
      <c r="B601" s="49" t="s">
        <v>670</v>
      </c>
      <c r="C601" s="48" t="s">
        <v>47</v>
      </c>
      <c r="D601" s="48" t="s">
        <v>669</v>
      </c>
      <c r="E601" s="290" t="s">
        <v>587</v>
      </c>
      <c r="F601" s="290"/>
      <c r="G601" s="47" t="s">
        <v>528</v>
      </c>
      <c r="H601" s="46">
        <v>1.1200000000000001</v>
      </c>
      <c r="I601" s="45"/>
      <c r="J601" s="45"/>
    </row>
    <row r="602" spans="1:10" ht="26.1" customHeight="1">
      <c r="A602" s="57" t="s">
        <v>599</v>
      </c>
      <c r="B602" s="58" t="s">
        <v>707</v>
      </c>
      <c r="C602" s="57" t="s">
        <v>47</v>
      </c>
      <c r="D602" s="57" t="s">
        <v>706</v>
      </c>
      <c r="E602" s="291" t="s">
        <v>596</v>
      </c>
      <c r="F602" s="291"/>
      <c r="G602" s="56" t="s">
        <v>644</v>
      </c>
      <c r="H602" s="55">
        <v>0.01</v>
      </c>
      <c r="I602" s="54"/>
      <c r="J602" s="54"/>
    </row>
    <row r="603" spans="1:10" ht="39" customHeight="1">
      <c r="A603" s="57" t="s">
        <v>599</v>
      </c>
      <c r="B603" s="58" t="s">
        <v>703</v>
      </c>
      <c r="C603" s="57" t="s">
        <v>47</v>
      </c>
      <c r="D603" s="57" t="s">
        <v>702</v>
      </c>
      <c r="E603" s="291" t="s">
        <v>596</v>
      </c>
      <c r="F603" s="291"/>
      <c r="G603" s="56" t="s">
        <v>59</v>
      </c>
      <c r="H603" s="55">
        <v>0.47399999999999998</v>
      </c>
      <c r="I603" s="54"/>
      <c r="J603" s="54"/>
    </row>
    <row r="604" spans="1:10" ht="26.1" customHeight="1">
      <c r="A604" s="57" t="s">
        <v>599</v>
      </c>
      <c r="B604" s="58" t="s">
        <v>705</v>
      </c>
      <c r="C604" s="57" t="s">
        <v>47</v>
      </c>
      <c r="D604" s="57" t="s">
        <v>704</v>
      </c>
      <c r="E604" s="291" t="s">
        <v>596</v>
      </c>
      <c r="F604" s="291"/>
      <c r="G604" s="56" t="s">
        <v>84</v>
      </c>
      <c r="H604" s="55">
        <v>4.9000000000000002E-2</v>
      </c>
      <c r="I604" s="54"/>
      <c r="J604" s="54"/>
    </row>
    <row r="605" spans="1:10">
      <c r="A605" s="44"/>
      <c r="B605" s="44"/>
      <c r="C605" s="44"/>
      <c r="D605" s="44"/>
      <c r="E605" s="44" t="s">
        <v>562</v>
      </c>
      <c r="F605" s="43">
        <v>25.56</v>
      </c>
      <c r="G605" s="44" t="s">
        <v>561</v>
      </c>
      <c r="H605" s="43">
        <v>28.82</v>
      </c>
      <c r="I605" s="44" t="s">
        <v>560</v>
      </c>
      <c r="J605" s="43"/>
    </row>
    <row r="606" spans="1:10">
      <c r="A606" s="44"/>
      <c r="B606" s="44"/>
      <c r="C606" s="44"/>
      <c r="D606" s="44"/>
      <c r="E606" s="44" t="s">
        <v>559</v>
      </c>
      <c r="F606" s="43">
        <v>55.49</v>
      </c>
      <c r="G606" s="44"/>
      <c r="H606" s="295" t="s">
        <v>558</v>
      </c>
      <c r="I606" s="295"/>
      <c r="J606" s="43"/>
    </row>
    <row r="607" spans="1:10" ht="50.1" customHeight="1" thickBot="1">
      <c r="A607" s="22"/>
      <c r="B607" s="22"/>
      <c r="C607" s="22"/>
      <c r="D607" s="22"/>
      <c r="E607" s="22"/>
      <c r="F607" s="22"/>
      <c r="G607" s="22" t="s">
        <v>557</v>
      </c>
      <c r="H607" s="42" t="s">
        <v>1369</v>
      </c>
      <c r="I607" s="22" t="s">
        <v>555</v>
      </c>
      <c r="J607" s="41"/>
    </row>
    <row r="608" spans="1:10" ht="0.95" customHeight="1" thickTop="1">
      <c r="A608" s="40"/>
      <c r="B608" s="40"/>
      <c r="C608" s="40"/>
      <c r="D608" s="40"/>
      <c r="E608" s="40"/>
      <c r="F608" s="40"/>
      <c r="G608" s="40"/>
      <c r="H608" s="40"/>
      <c r="I608" s="40"/>
      <c r="J608" s="40"/>
    </row>
    <row r="609" spans="1:10" ht="18" customHeight="1">
      <c r="A609" s="53" t="s">
        <v>422</v>
      </c>
      <c r="B609" s="51" t="s">
        <v>553</v>
      </c>
      <c r="C609" s="53" t="s">
        <v>552</v>
      </c>
      <c r="D609" s="53" t="s">
        <v>2</v>
      </c>
      <c r="E609" s="293" t="s">
        <v>581</v>
      </c>
      <c r="F609" s="293"/>
      <c r="G609" s="52" t="s">
        <v>551</v>
      </c>
      <c r="H609" s="51" t="s">
        <v>3</v>
      </c>
      <c r="I609" s="51" t="s">
        <v>550</v>
      </c>
      <c r="J609" s="51" t="s">
        <v>4</v>
      </c>
    </row>
    <row r="610" spans="1:10" ht="51.95" customHeight="1">
      <c r="A610" s="29" t="s">
        <v>580</v>
      </c>
      <c r="B610" s="27" t="s">
        <v>421</v>
      </c>
      <c r="C610" s="29" t="s">
        <v>47</v>
      </c>
      <c r="D610" s="29" t="s">
        <v>420</v>
      </c>
      <c r="E610" s="294" t="s">
        <v>710</v>
      </c>
      <c r="F610" s="294"/>
      <c r="G610" s="28" t="s">
        <v>45</v>
      </c>
      <c r="H610" s="50">
        <v>1</v>
      </c>
      <c r="I610" s="26"/>
      <c r="J610" s="26"/>
    </row>
    <row r="611" spans="1:10" ht="26.1" customHeight="1">
      <c r="A611" s="48" t="s">
        <v>567</v>
      </c>
      <c r="B611" s="49" t="s">
        <v>1368</v>
      </c>
      <c r="C611" s="48" t="s">
        <v>47</v>
      </c>
      <c r="D611" s="48" t="s">
        <v>1367</v>
      </c>
      <c r="E611" s="290" t="s">
        <v>710</v>
      </c>
      <c r="F611" s="290"/>
      <c r="G611" s="47" t="s">
        <v>45</v>
      </c>
      <c r="H611" s="46">
        <v>0.57699999999999996</v>
      </c>
      <c r="I611" s="45"/>
      <c r="J611" s="45"/>
    </row>
    <row r="612" spans="1:10" ht="26.1" customHeight="1">
      <c r="A612" s="48" t="s">
        <v>567</v>
      </c>
      <c r="B612" s="49" t="s">
        <v>712</v>
      </c>
      <c r="C612" s="48" t="s">
        <v>47</v>
      </c>
      <c r="D612" s="48" t="s">
        <v>711</v>
      </c>
      <c r="E612" s="290" t="s">
        <v>710</v>
      </c>
      <c r="F612" s="290"/>
      <c r="G612" s="47" t="s">
        <v>59</v>
      </c>
      <c r="H612" s="46">
        <v>0.91100000000000003</v>
      </c>
      <c r="I612" s="45"/>
      <c r="J612" s="45"/>
    </row>
    <row r="613" spans="1:10" ht="24" customHeight="1">
      <c r="A613" s="48" t="s">
        <v>567</v>
      </c>
      <c r="B613" s="49" t="s">
        <v>670</v>
      </c>
      <c r="C613" s="48" t="s">
        <v>47</v>
      </c>
      <c r="D613" s="48" t="s">
        <v>669</v>
      </c>
      <c r="E613" s="290" t="s">
        <v>587</v>
      </c>
      <c r="F613" s="290"/>
      <c r="G613" s="47" t="s">
        <v>528</v>
      </c>
      <c r="H613" s="46">
        <v>1.0109999999999999</v>
      </c>
      <c r="I613" s="45"/>
      <c r="J613" s="45"/>
    </row>
    <row r="614" spans="1:10" ht="26.1" customHeight="1">
      <c r="A614" s="48" t="s">
        <v>567</v>
      </c>
      <c r="B614" s="49" t="s">
        <v>709</v>
      </c>
      <c r="C614" s="48" t="s">
        <v>47</v>
      </c>
      <c r="D614" s="48" t="s">
        <v>708</v>
      </c>
      <c r="E614" s="290" t="s">
        <v>587</v>
      </c>
      <c r="F614" s="290"/>
      <c r="G614" s="47" t="s">
        <v>528</v>
      </c>
      <c r="H614" s="46">
        <v>0.185</v>
      </c>
      <c r="I614" s="45"/>
      <c r="J614" s="45"/>
    </row>
    <row r="615" spans="1:10" ht="39" customHeight="1">
      <c r="A615" s="57" t="s">
        <v>599</v>
      </c>
      <c r="B615" s="58" t="s">
        <v>786</v>
      </c>
      <c r="C615" s="57" t="s">
        <v>47</v>
      </c>
      <c r="D615" s="57" t="s">
        <v>785</v>
      </c>
      <c r="E615" s="291" t="s">
        <v>596</v>
      </c>
      <c r="F615" s="291"/>
      <c r="G615" s="56" t="s">
        <v>59</v>
      </c>
      <c r="H615" s="55">
        <v>0.77500000000000002</v>
      </c>
      <c r="I615" s="54"/>
      <c r="J615" s="54"/>
    </row>
    <row r="616" spans="1:10" ht="26.1" customHeight="1">
      <c r="A616" s="57" t="s">
        <v>599</v>
      </c>
      <c r="B616" s="58" t="s">
        <v>705</v>
      </c>
      <c r="C616" s="57" t="s">
        <v>47</v>
      </c>
      <c r="D616" s="57" t="s">
        <v>704</v>
      </c>
      <c r="E616" s="291" t="s">
        <v>596</v>
      </c>
      <c r="F616" s="291"/>
      <c r="G616" s="56" t="s">
        <v>84</v>
      </c>
      <c r="H616" s="55">
        <v>7.8E-2</v>
      </c>
      <c r="I616" s="54"/>
      <c r="J616" s="54"/>
    </row>
    <row r="617" spans="1:10" ht="26.1" customHeight="1">
      <c r="A617" s="57" t="s">
        <v>599</v>
      </c>
      <c r="B617" s="58" t="s">
        <v>707</v>
      </c>
      <c r="C617" s="57" t="s">
        <v>47</v>
      </c>
      <c r="D617" s="57" t="s">
        <v>706</v>
      </c>
      <c r="E617" s="291" t="s">
        <v>596</v>
      </c>
      <c r="F617" s="291"/>
      <c r="G617" s="56" t="s">
        <v>644</v>
      </c>
      <c r="H617" s="55">
        <v>0.01</v>
      </c>
      <c r="I617" s="54"/>
      <c r="J617" s="54"/>
    </row>
    <row r="618" spans="1:10" ht="39" customHeight="1">
      <c r="A618" s="57" t="s">
        <v>599</v>
      </c>
      <c r="B618" s="58" t="s">
        <v>703</v>
      </c>
      <c r="C618" s="57" t="s">
        <v>47</v>
      </c>
      <c r="D618" s="57" t="s">
        <v>702</v>
      </c>
      <c r="E618" s="291" t="s">
        <v>596</v>
      </c>
      <c r="F618" s="291"/>
      <c r="G618" s="56" t="s">
        <v>59</v>
      </c>
      <c r="H618" s="55">
        <v>0.94</v>
      </c>
      <c r="I618" s="54"/>
      <c r="J618" s="54"/>
    </row>
    <row r="619" spans="1:10">
      <c r="A619" s="44"/>
      <c r="B619" s="44"/>
      <c r="C619" s="44"/>
      <c r="D619" s="44"/>
      <c r="E619" s="44" t="s">
        <v>562</v>
      </c>
      <c r="F619" s="43">
        <v>13.11</v>
      </c>
      <c r="G619" s="44" t="s">
        <v>561</v>
      </c>
      <c r="H619" s="43">
        <v>14.8</v>
      </c>
      <c r="I619" s="44" t="s">
        <v>560</v>
      </c>
      <c r="J619" s="43"/>
    </row>
    <row r="620" spans="1:10">
      <c r="A620" s="44"/>
      <c r="B620" s="44"/>
      <c r="C620" s="44"/>
      <c r="D620" s="44"/>
      <c r="E620" s="44" t="s">
        <v>559</v>
      </c>
      <c r="F620" s="43">
        <v>31.31</v>
      </c>
      <c r="G620" s="44"/>
      <c r="H620" s="295" t="s">
        <v>558</v>
      </c>
      <c r="I620" s="295"/>
      <c r="J620" s="43"/>
    </row>
    <row r="621" spans="1:10" ht="50.1" customHeight="1" thickBot="1">
      <c r="A621" s="22"/>
      <c r="B621" s="22"/>
      <c r="C621" s="22"/>
      <c r="D621" s="22"/>
      <c r="E621" s="22"/>
      <c r="F621" s="22"/>
      <c r="G621" s="22" t="s">
        <v>557</v>
      </c>
      <c r="H621" s="42" t="s">
        <v>1366</v>
      </c>
      <c r="I621" s="22" t="s">
        <v>555</v>
      </c>
      <c r="J621" s="41"/>
    </row>
    <row r="622" spans="1:10" ht="0.95" customHeight="1" thickTop="1">
      <c r="A622" s="40"/>
      <c r="B622" s="40"/>
      <c r="C622" s="40"/>
      <c r="D622" s="40"/>
      <c r="E622" s="40"/>
      <c r="F622" s="40"/>
      <c r="G622" s="40"/>
      <c r="H622" s="40"/>
      <c r="I622" s="40"/>
      <c r="J622" s="40"/>
    </row>
    <row r="623" spans="1:10" ht="18" customHeight="1">
      <c r="A623" s="53" t="s">
        <v>419</v>
      </c>
      <c r="B623" s="51" t="s">
        <v>553</v>
      </c>
      <c r="C623" s="53" t="s">
        <v>552</v>
      </c>
      <c r="D623" s="53" t="s">
        <v>2</v>
      </c>
      <c r="E623" s="293" t="s">
        <v>581</v>
      </c>
      <c r="F623" s="293"/>
      <c r="G623" s="52" t="s">
        <v>551</v>
      </c>
      <c r="H623" s="51" t="s">
        <v>3</v>
      </c>
      <c r="I623" s="51" t="s">
        <v>550</v>
      </c>
      <c r="J623" s="51" t="s">
        <v>4</v>
      </c>
    </row>
    <row r="624" spans="1:10" ht="39" customHeight="1">
      <c r="A624" s="29" t="s">
        <v>580</v>
      </c>
      <c r="B624" s="27" t="s">
        <v>104</v>
      </c>
      <c r="C624" s="29" t="s">
        <v>47</v>
      </c>
      <c r="D624" s="29" t="s">
        <v>103</v>
      </c>
      <c r="E624" s="294" t="s">
        <v>680</v>
      </c>
      <c r="F624" s="294"/>
      <c r="G624" s="28" t="s">
        <v>84</v>
      </c>
      <c r="H624" s="50">
        <v>1</v>
      </c>
      <c r="I624" s="26"/>
      <c r="J624" s="26"/>
    </row>
    <row r="625" spans="1:10" ht="24" customHeight="1">
      <c r="A625" s="48" t="s">
        <v>567</v>
      </c>
      <c r="B625" s="49" t="s">
        <v>686</v>
      </c>
      <c r="C625" s="48" t="s">
        <v>47</v>
      </c>
      <c r="D625" s="48" t="s">
        <v>685</v>
      </c>
      <c r="E625" s="290" t="s">
        <v>587</v>
      </c>
      <c r="F625" s="290"/>
      <c r="G625" s="47" t="s">
        <v>528</v>
      </c>
      <c r="H625" s="46">
        <v>0.1069</v>
      </c>
      <c r="I625" s="45"/>
      <c r="J625" s="45"/>
    </row>
    <row r="626" spans="1:10" ht="24" customHeight="1">
      <c r="A626" s="48" t="s">
        <v>567</v>
      </c>
      <c r="B626" s="49" t="s">
        <v>684</v>
      </c>
      <c r="C626" s="48" t="s">
        <v>47</v>
      </c>
      <c r="D626" s="48" t="s">
        <v>683</v>
      </c>
      <c r="E626" s="290" t="s">
        <v>587</v>
      </c>
      <c r="F626" s="290"/>
      <c r="G626" s="47" t="s">
        <v>528</v>
      </c>
      <c r="H626" s="46">
        <v>1.7500000000000002E-2</v>
      </c>
      <c r="I626" s="45"/>
      <c r="J626" s="45"/>
    </row>
    <row r="627" spans="1:10" ht="26.1" customHeight="1">
      <c r="A627" s="48" t="s">
        <v>567</v>
      </c>
      <c r="B627" s="49" t="s">
        <v>695</v>
      </c>
      <c r="C627" s="48" t="s">
        <v>47</v>
      </c>
      <c r="D627" s="48" t="s">
        <v>694</v>
      </c>
      <c r="E627" s="290" t="s">
        <v>680</v>
      </c>
      <c r="F627" s="290"/>
      <c r="G627" s="47" t="s">
        <v>84</v>
      </c>
      <c r="H627" s="46">
        <v>1</v>
      </c>
      <c r="I627" s="45"/>
      <c r="J627" s="45"/>
    </row>
    <row r="628" spans="1:10" ht="39" customHeight="1">
      <c r="A628" s="57" t="s">
        <v>599</v>
      </c>
      <c r="B628" s="58" t="s">
        <v>677</v>
      </c>
      <c r="C628" s="57" t="s">
        <v>47</v>
      </c>
      <c r="D628" s="57" t="s">
        <v>676</v>
      </c>
      <c r="E628" s="291" t="s">
        <v>596</v>
      </c>
      <c r="F628" s="291"/>
      <c r="G628" s="56" t="s">
        <v>55</v>
      </c>
      <c r="H628" s="55">
        <v>1.19</v>
      </c>
      <c r="I628" s="54"/>
      <c r="J628" s="54"/>
    </row>
    <row r="629" spans="1:10" ht="26.1" customHeight="1">
      <c r="A629" s="57" t="s">
        <v>599</v>
      </c>
      <c r="B629" s="58" t="s">
        <v>679</v>
      </c>
      <c r="C629" s="57" t="s">
        <v>47</v>
      </c>
      <c r="D629" s="57" t="s">
        <v>678</v>
      </c>
      <c r="E629" s="291" t="s">
        <v>596</v>
      </c>
      <c r="F629" s="291"/>
      <c r="G629" s="56" t="s">
        <v>84</v>
      </c>
      <c r="H629" s="55">
        <v>2.5000000000000001E-2</v>
      </c>
      <c r="I629" s="54"/>
      <c r="J629" s="54"/>
    </row>
    <row r="630" spans="1:10">
      <c r="A630" s="44"/>
      <c r="B630" s="44"/>
      <c r="C630" s="44"/>
      <c r="D630" s="44"/>
      <c r="E630" s="44" t="s">
        <v>562</v>
      </c>
      <c r="F630" s="43">
        <v>1.85</v>
      </c>
      <c r="G630" s="44" t="s">
        <v>561</v>
      </c>
      <c r="H630" s="43">
        <v>2.1</v>
      </c>
      <c r="I630" s="44" t="s">
        <v>560</v>
      </c>
      <c r="J630" s="43"/>
    </row>
    <row r="631" spans="1:10">
      <c r="A631" s="44"/>
      <c r="B631" s="44"/>
      <c r="C631" s="44"/>
      <c r="D631" s="44"/>
      <c r="E631" s="44" t="s">
        <v>559</v>
      </c>
      <c r="F631" s="43">
        <v>3.45</v>
      </c>
      <c r="G631" s="44"/>
      <c r="H631" s="295" t="s">
        <v>558</v>
      </c>
      <c r="I631" s="295"/>
      <c r="J631" s="43"/>
    </row>
    <row r="632" spans="1:10" ht="50.1" customHeight="1" thickBot="1">
      <c r="A632" s="22"/>
      <c r="B632" s="22"/>
      <c r="C632" s="22"/>
      <c r="D632" s="22"/>
      <c r="E632" s="22"/>
      <c r="F632" s="22"/>
      <c r="G632" s="22" t="s">
        <v>557</v>
      </c>
      <c r="H632" s="42" t="s">
        <v>1365</v>
      </c>
      <c r="I632" s="22" t="s">
        <v>555</v>
      </c>
      <c r="J632" s="41"/>
    </row>
    <row r="633" spans="1:10" ht="0.95" customHeight="1" thickTop="1">
      <c r="A633" s="40"/>
      <c r="B633" s="40"/>
      <c r="C633" s="40"/>
      <c r="D633" s="40"/>
      <c r="E633" s="40"/>
      <c r="F633" s="40"/>
      <c r="G633" s="40"/>
      <c r="H633" s="40"/>
      <c r="I633" s="40"/>
      <c r="J633" s="40"/>
    </row>
    <row r="634" spans="1:10" ht="18" customHeight="1">
      <c r="A634" s="53" t="s">
        <v>418</v>
      </c>
      <c r="B634" s="51" t="s">
        <v>553</v>
      </c>
      <c r="C634" s="53" t="s">
        <v>552</v>
      </c>
      <c r="D634" s="53" t="s">
        <v>2</v>
      </c>
      <c r="E634" s="293" t="s">
        <v>581</v>
      </c>
      <c r="F634" s="293"/>
      <c r="G634" s="52" t="s">
        <v>551</v>
      </c>
      <c r="H634" s="51" t="s">
        <v>3</v>
      </c>
      <c r="I634" s="51" t="s">
        <v>550</v>
      </c>
      <c r="J634" s="51" t="s">
        <v>4</v>
      </c>
    </row>
    <row r="635" spans="1:10" ht="39" customHeight="1">
      <c r="A635" s="29" t="s">
        <v>580</v>
      </c>
      <c r="B635" s="27" t="s">
        <v>101</v>
      </c>
      <c r="C635" s="29" t="s">
        <v>47</v>
      </c>
      <c r="D635" s="29" t="s">
        <v>100</v>
      </c>
      <c r="E635" s="294" t="s">
        <v>680</v>
      </c>
      <c r="F635" s="294"/>
      <c r="G635" s="28" t="s">
        <v>84</v>
      </c>
      <c r="H635" s="50">
        <v>1</v>
      </c>
      <c r="I635" s="26"/>
      <c r="J635" s="26"/>
    </row>
    <row r="636" spans="1:10" ht="26.1" customHeight="1">
      <c r="A636" s="48" t="s">
        <v>567</v>
      </c>
      <c r="B636" s="49" t="s">
        <v>682</v>
      </c>
      <c r="C636" s="48" t="s">
        <v>47</v>
      </c>
      <c r="D636" s="48" t="s">
        <v>681</v>
      </c>
      <c r="E636" s="290" t="s">
        <v>680</v>
      </c>
      <c r="F636" s="290"/>
      <c r="G636" s="47" t="s">
        <v>84</v>
      </c>
      <c r="H636" s="46">
        <v>1</v>
      </c>
      <c r="I636" s="45"/>
      <c r="J636" s="45"/>
    </row>
    <row r="637" spans="1:10" ht="24" customHeight="1">
      <c r="A637" s="48" t="s">
        <v>567</v>
      </c>
      <c r="B637" s="49" t="s">
        <v>684</v>
      </c>
      <c r="C637" s="48" t="s">
        <v>47</v>
      </c>
      <c r="D637" s="48" t="s">
        <v>683</v>
      </c>
      <c r="E637" s="290" t="s">
        <v>587</v>
      </c>
      <c r="F637" s="290"/>
      <c r="G637" s="47" t="s">
        <v>528</v>
      </c>
      <c r="H637" s="46">
        <v>9.1999999999999998E-3</v>
      </c>
      <c r="I637" s="45"/>
      <c r="J637" s="45"/>
    </row>
    <row r="638" spans="1:10" ht="24" customHeight="1">
      <c r="A638" s="48" t="s">
        <v>567</v>
      </c>
      <c r="B638" s="49" t="s">
        <v>686</v>
      </c>
      <c r="C638" s="48" t="s">
        <v>47</v>
      </c>
      <c r="D638" s="48" t="s">
        <v>685</v>
      </c>
      <c r="E638" s="290" t="s">
        <v>587</v>
      </c>
      <c r="F638" s="290"/>
      <c r="G638" s="47" t="s">
        <v>528</v>
      </c>
      <c r="H638" s="46">
        <v>5.6099999999999997E-2</v>
      </c>
      <c r="I638" s="45"/>
      <c r="J638" s="45"/>
    </row>
    <row r="639" spans="1:10" ht="39" customHeight="1">
      <c r="A639" s="57" t="s">
        <v>599</v>
      </c>
      <c r="B639" s="58" t="s">
        <v>677</v>
      </c>
      <c r="C639" s="57" t="s">
        <v>47</v>
      </c>
      <c r="D639" s="57" t="s">
        <v>676</v>
      </c>
      <c r="E639" s="291" t="s">
        <v>596</v>
      </c>
      <c r="F639" s="291"/>
      <c r="G639" s="56" t="s">
        <v>55</v>
      </c>
      <c r="H639" s="55">
        <v>0.74299999999999999</v>
      </c>
      <c r="I639" s="54"/>
      <c r="J639" s="54"/>
    </row>
    <row r="640" spans="1:10" ht="26.1" customHeight="1">
      <c r="A640" s="57" t="s">
        <v>599</v>
      </c>
      <c r="B640" s="58" t="s">
        <v>679</v>
      </c>
      <c r="C640" s="57" t="s">
        <v>47</v>
      </c>
      <c r="D640" s="57" t="s">
        <v>678</v>
      </c>
      <c r="E640" s="291" t="s">
        <v>596</v>
      </c>
      <c r="F640" s="291"/>
      <c r="G640" s="56" t="s">
        <v>84</v>
      </c>
      <c r="H640" s="55">
        <v>2.5000000000000001E-2</v>
      </c>
      <c r="I640" s="54"/>
      <c r="J640" s="54"/>
    </row>
    <row r="641" spans="1:10">
      <c r="A641" s="44"/>
      <c r="B641" s="44"/>
      <c r="C641" s="44"/>
      <c r="D641" s="44"/>
      <c r="E641" s="44" t="s">
        <v>562</v>
      </c>
      <c r="F641" s="43">
        <v>0.8</v>
      </c>
      <c r="G641" s="44" t="s">
        <v>561</v>
      </c>
      <c r="H641" s="43">
        <v>0.91</v>
      </c>
      <c r="I641" s="44" t="s">
        <v>560</v>
      </c>
      <c r="J641" s="43"/>
    </row>
    <row r="642" spans="1:10">
      <c r="A642" s="44"/>
      <c r="B642" s="44"/>
      <c r="C642" s="44"/>
      <c r="D642" s="44"/>
      <c r="E642" s="44" t="s">
        <v>559</v>
      </c>
      <c r="F642" s="43">
        <v>2.94</v>
      </c>
      <c r="G642" s="44"/>
      <c r="H642" s="295" t="s">
        <v>558</v>
      </c>
      <c r="I642" s="295"/>
      <c r="J642" s="43"/>
    </row>
    <row r="643" spans="1:10" ht="50.1" customHeight="1" thickBot="1">
      <c r="A643" s="22"/>
      <c r="B643" s="22"/>
      <c r="C643" s="22"/>
      <c r="D643" s="22"/>
      <c r="E643" s="22"/>
      <c r="F643" s="22"/>
      <c r="G643" s="22" t="s">
        <v>557</v>
      </c>
      <c r="H643" s="42" t="s">
        <v>1364</v>
      </c>
      <c r="I643" s="22" t="s">
        <v>555</v>
      </c>
      <c r="J643" s="41"/>
    </row>
    <row r="644" spans="1:10" ht="0.95" customHeight="1" thickTop="1">
      <c r="A644" s="40"/>
      <c r="B644" s="40"/>
      <c r="C644" s="40"/>
      <c r="D644" s="40"/>
      <c r="E644" s="40"/>
      <c r="F644" s="40"/>
      <c r="G644" s="40"/>
      <c r="H644" s="40"/>
      <c r="I644" s="40"/>
      <c r="J644" s="40"/>
    </row>
    <row r="645" spans="1:10" ht="18" customHeight="1">
      <c r="A645" s="53" t="s">
        <v>417</v>
      </c>
      <c r="B645" s="51" t="s">
        <v>553</v>
      </c>
      <c r="C645" s="53" t="s">
        <v>552</v>
      </c>
      <c r="D645" s="53" t="s">
        <v>2</v>
      </c>
      <c r="E645" s="293" t="s">
        <v>581</v>
      </c>
      <c r="F645" s="293"/>
      <c r="G645" s="52" t="s">
        <v>551</v>
      </c>
      <c r="H645" s="51" t="s">
        <v>3</v>
      </c>
      <c r="I645" s="51" t="s">
        <v>550</v>
      </c>
      <c r="J645" s="51" t="s">
        <v>4</v>
      </c>
    </row>
    <row r="646" spans="1:10" ht="39" customHeight="1">
      <c r="A646" s="29" t="s">
        <v>580</v>
      </c>
      <c r="B646" s="27" t="s">
        <v>98</v>
      </c>
      <c r="C646" s="29" t="s">
        <v>47</v>
      </c>
      <c r="D646" s="29" t="s">
        <v>97</v>
      </c>
      <c r="E646" s="294" t="s">
        <v>680</v>
      </c>
      <c r="F646" s="294"/>
      <c r="G646" s="28" t="s">
        <v>84</v>
      </c>
      <c r="H646" s="50">
        <v>1</v>
      </c>
      <c r="I646" s="26"/>
      <c r="J646" s="26"/>
    </row>
    <row r="647" spans="1:10" ht="26.1" customHeight="1">
      <c r="A647" s="48" t="s">
        <v>567</v>
      </c>
      <c r="B647" s="49" t="s">
        <v>698</v>
      </c>
      <c r="C647" s="48" t="s">
        <v>47</v>
      </c>
      <c r="D647" s="48" t="s">
        <v>697</v>
      </c>
      <c r="E647" s="290" t="s">
        <v>680</v>
      </c>
      <c r="F647" s="290"/>
      <c r="G647" s="47" t="s">
        <v>84</v>
      </c>
      <c r="H647" s="46">
        <v>1</v>
      </c>
      <c r="I647" s="45"/>
      <c r="J647" s="45"/>
    </row>
    <row r="648" spans="1:10" ht="24" customHeight="1">
      <c r="A648" s="48" t="s">
        <v>567</v>
      </c>
      <c r="B648" s="49" t="s">
        <v>686</v>
      </c>
      <c r="C648" s="48" t="s">
        <v>47</v>
      </c>
      <c r="D648" s="48" t="s">
        <v>685</v>
      </c>
      <c r="E648" s="290" t="s">
        <v>587</v>
      </c>
      <c r="F648" s="290"/>
      <c r="G648" s="47" t="s">
        <v>528</v>
      </c>
      <c r="H648" s="46">
        <v>3.9199999999999999E-2</v>
      </c>
      <c r="I648" s="45"/>
      <c r="J648" s="45"/>
    </row>
    <row r="649" spans="1:10" ht="24" customHeight="1">
      <c r="A649" s="48" t="s">
        <v>567</v>
      </c>
      <c r="B649" s="49" t="s">
        <v>684</v>
      </c>
      <c r="C649" s="48" t="s">
        <v>47</v>
      </c>
      <c r="D649" s="48" t="s">
        <v>683</v>
      </c>
      <c r="E649" s="290" t="s">
        <v>587</v>
      </c>
      <c r="F649" s="290"/>
      <c r="G649" s="47" t="s">
        <v>528</v>
      </c>
      <c r="H649" s="46">
        <v>6.4000000000000003E-3</v>
      </c>
      <c r="I649" s="45"/>
      <c r="J649" s="45"/>
    </row>
    <row r="650" spans="1:10" ht="39" customHeight="1">
      <c r="A650" s="57" t="s">
        <v>599</v>
      </c>
      <c r="B650" s="58" t="s">
        <v>677</v>
      </c>
      <c r="C650" s="57" t="s">
        <v>47</v>
      </c>
      <c r="D650" s="57" t="s">
        <v>676</v>
      </c>
      <c r="E650" s="291" t="s">
        <v>596</v>
      </c>
      <c r="F650" s="291"/>
      <c r="G650" s="56" t="s">
        <v>55</v>
      </c>
      <c r="H650" s="55">
        <v>0.54300000000000004</v>
      </c>
      <c r="I650" s="54"/>
      <c r="J650" s="54"/>
    </row>
    <row r="651" spans="1:10" ht="26.1" customHeight="1">
      <c r="A651" s="57" t="s">
        <v>599</v>
      </c>
      <c r="B651" s="58" t="s">
        <v>679</v>
      </c>
      <c r="C651" s="57" t="s">
        <v>47</v>
      </c>
      <c r="D651" s="57" t="s">
        <v>678</v>
      </c>
      <c r="E651" s="291" t="s">
        <v>596</v>
      </c>
      <c r="F651" s="291"/>
      <c r="G651" s="56" t="s">
        <v>84</v>
      </c>
      <c r="H651" s="55">
        <v>2.5000000000000001E-2</v>
      </c>
      <c r="I651" s="54"/>
      <c r="J651" s="54"/>
    </row>
    <row r="652" spans="1:10">
      <c r="A652" s="44"/>
      <c r="B652" s="44"/>
      <c r="C652" s="44"/>
      <c r="D652" s="44"/>
      <c r="E652" s="44" t="s">
        <v>562</v>
      </c>
      <c r="F652" s="43">
        <v>0.53</v>
      </c>
      <c r="G652" s="44" t="s">
        <v>561</v>
      </c>
      <c r="H652" s="43">
        <v>0.6</v>
      </c>
      <c r="I652" s="44" t="s">
        <v>560</v>
      </c>
      <c r="J652" s="43"/>
    </row>
    <row r="653" spans="1:10">
      <c r="A653" s="44"/>
      <c r="B653" s="44"/>
      <c r="C653" s="44"/>
      <c r="D653" s="44"/>
      <c r="E653" s="44" t="s">
        <v>559</v>
      </c>
      <c r="F653" s="43">
        <v>2.6</v>
      </c>
      <c r="G653" s="44"/>
      <c r="H653" s="295" t="s">
        <v>558</v>
      </c>
      <c r="I653" s="295"/>
      <c r="J653" s="43"/>
    </row>
    <row r="654" spans="1:10" ht="50.1" customHeight="1" thickBot="1">
      <c r="A654" s="22"/>
      <c r="B654" s="22"/>
      <c r="C654" s="22"/>
      <c r="D654" s="22"/>
      <c r="E654" s="22"/>
      <c r="F654" s="22"/>
      <c r="G654" s="22" t="s">
        <v>557</v>
      </c>
      <c r="H654" s="42" t="s">
        <v>1363</v>
      </c>
      <c r="I654" s="22" t="s">
        <v>555</v>
      </c>
      <c r="J654" s="41"/>
    </row>
    <row r="655" spans="1:10" ht="0.95" customHeight="1" thickTop="1">
      <c r="A655" s="40"/>
      <c r="B655" s="40"/>
      <c r="C655" s="40"/>
      <c r="D655" s="40"/>
      <c r="E655" s="40"/>
      <c r="F655" s="40"/>
      <c r="G655" s="40"/>
      <c r="H655" s="40"/>
      <c r="I655" s="40"/>
      <c r="J655" s="40"/>
    </row>
    <row r="656" spans="1:10" ht="18" customHeight="1">
      <c r="A656" s="53" t="s">
        <v>416</v>
      </c>
      <c r="B656" s="51" t="s">
        <v>553</v>
      </c>
      <c r="C656" s="53" t="s">
        <v>552</v>
      </c>
      <c r="D656" s="53" t="s">
        <v>2</v>
      </c>
      <c r="E656" s="293" t="s">
        <v>581</v>
      </c>
      <c r="F656" s="293"/>
      <c r="G656" s="52" t="s">
        <v>551</v>
      </c>
      <c r="H656" s="51" t="s">
        <v>3</v>
      </c>
      <c r="I656" s="51" t="s">
        <v>550</v>
      </c>
      <c r="J656" s="51" t="s">
        <v>4</v>
      </c>
    </row>
    <row r="657" spans="1:10" ht="39" customHeight="1">
      <c r="A657" s="29" t="s">
        <v>580</v>
      </c>
      <c r="B657" s="27" t="s">
        <v>86</v>
      </c>
      <c r="C657" s="29" t="s">
        <v>47</v>
      </c>
      <c r="D657" s="29" t="s">
        <v>85</v>
      </c>
      <c r="E657" s="294" t="s">
        <v>680</v>
      </c>
      <c r="F657" s="294"/>
      <c r="G657" s="28" t="s">
        <v>84</v>
      </c>
      <c r="H657" s="50">
        <v>1</v>
      </c>
      <c r="I657" s="26"/>
      <c r="J657" s="26"/>
    </row>
    <row r="658" spans="1:10" ht="24" customHeight="1">
      <c r="A658" s="48" t="s">
        <v>567</v>
      </c>
      <c r="B658" s="49" t="s">
        <v>686</v>
      </c>
      <c r="C658" s="48" t="s">
        <v>47</v>
      </c>
      <c r="D658" s="48" t="s">
        <v>685</v>
      </c>
      <c r="E658" s="290" t="s">
        <v>587</v>
      </c>
      <c r="F658" s="290"/>
      <c r="G658" s="47" t="s">
        <v>528</v>
      </c>
      <c r="H658" s="46">
        <v>4.0300000000000002E-2</v>
      </c>
      <c r="I658" s="45"/>
      <c r="J658" s="45"/>
    </row>
    <row r="659" spans="1:10" ht="24" customHeight="1">
      <c r="A659" s="48" t="s">
        <v>567</v>
      </c>
      <c r="B659" s="49" t="s">
        <v>684</v>
      </c>
      <c r="C659" s="48" t="s">
        <v>47</v>
      </c>
      <c r="D659" s="48" t="s">
        <v>683</v>
      </c>
      <c r="E659" s="290" t="s">
        <v>587</v>
      </c>
      <c r="F659" s="290"/>
      <c r="G659" s="47" t="s">
        <v>528</v>
      </c>
      <c r="H659" s="46">
        <v>6.6E-3</v>
      </c>
      <c r="I659" s="45"/>
      <c r="J659" s="45"/>
    </row>
    <row r="660" spans="1:10" ht="26.1" customHeight="1">
      <c r="A660" s="48" t="s">
        <v>567</v>
      </c>
      <c r="B660" s="49" t="s">
        <v>682</v>
      </c>
      <c r="C660" s="48" t="s">
        <v>47</v>
      </c>
      <c r="D660" s="48" t="s">
        <v>681</v>
      </c>
      <c r="E660" s="290" t="s">
        <v>680</v>
      </c>
      <c r="F660" s="290"/>
      <c r="G660" s="47" t="s">
        <v>84</v>
      </c>
      <c r="H660" s="46">
        <v>1</v>
      </c>
      <c r="I660" s="45"/>
      <c r="J660" s="45"/>
    </row>
    <row r="661" spans="1:10" ht="26.1" customHeight="1">
      <c r="A661" s="57" t="s">
        <v>599</v>
      </c>
      <c r="B661" s="58" t="s">
        <v>679</v>
      </c>
      <c r="C661" s="57" t="s">
        <v>47</v>
      </c>
      <c r="D661" s="57" t="s">
        <v>678</v>
      </c>
      <c r="E661" s="291" t="s">
        <v>596</v>
      </c>
      <c r="F661" s="291"/>
      <c r="G661" s="56" t="s">
        <v>84</v>
      </c>
      <c r="H661" s="55">
        <v>2.5000000000000001E-2</v>
      </c>
      <c r="I661" s="54"/>
      <c r="J661" s="54"/>
    </row>
    <row r="662" spans="1:10" ht="39" customHeight="1">
      <c r="A662" s="57" t="s">
        <v>599</v>
      </c>
      <c r="B662" s="58" t="s">
        <v>677</v>
      </c>
      <c r="C662" s="57" t="s">
        <v>47</v>
      </c>
      <c r="D662" s="57" t="s">
        <v>676</v>
      </c>
      <c r="E662" s="291" t="s">
        <v>596</v>
      </c>
      <c r="F662" s="291"/>
      <c r="G662" s="56" t="s">
        <v>55</v>
      </c>
      <c r="H662" s="55">
        <v>0.72799999999999998</v>
      </c>
      <c r="I662" s="54"/>
      <c r="J662" s="54"/>
    </row>
    <row r="663" spans="1:10">
      <c r="A663" s="44"/>
      <c r="B663" s="44"/>
      <c r="C663" s="44"/>
      <c r="D663" s="44"/>
      <c r="E663" s="44" t="s">
        <v>562</v>
      </c>
      <c r="F663" s="43">
        <v>0.62</v>
      </c>
      <c r="G663" s="44" t="s">
        <v>561</v>
      </c>
      <c r="H663" s="43">
        <v>0.72</v>
      </c>
      <c r="I663" s="44" t="s">
        <v>560</v>
      </c>
      <c r="J663" s="43"/>
    </row>
    <row r="664" spans="1:10">
      <c r="A664" s="44"/>
      <c r="B664" s="44"/>
      <c r="C664" s="44"/>
      <c r="D664" s="44"/>
      <c r="E664" s="44" t="s">
        <v>559</v>
      </c>
      <c r="F664" s="43">
        <v>2.81</v>
      </c>
      <c r="G664" s="44"/>
      <c r="H664" s="295" t="s">
        <v>558</v>
      </c>
      <c r="I664" s="295"/>
      <c r="J664" s="43"/>
    </row>
    <row r="665" spans="1:10" ht="50.1" customHeight="1" thickBot="1">
      <c r="A665" s="22"/>
      <c r="B665" s="22"/>
      <c r="C665" s="22"/>
      <c r="D665" s="22"/>
      <c r="E665" s="22"/>
      <c r="F665" s="22"/>
      <c r="G665" s="22" t="s">
        <v>557</v>
      </c>
      <c r="H665" s="42" t="s">
        <v>1362</v>
      </c>
      <c r="I665" s="22" t="s">
        <v>555</v>
      </c>
      <c r="J665" s="41"/>
    </row>
    <row r="666" spans="1:10" ht="0.95" customHeight="1" thickTop="1">
      <c r="A666" s="40"/>
      <c r="B666" s="40"/>
      <c r="C666" s="40"/>
      <c r="D666" s="40"/>
      <c r="E666" s="40"/>
      <c r="F666" s="40"/>
      <c r="G666" s="40"/>
      <c r="H666" s="40"/>
      <c r="I666" s="40"/>
      <c r="J666" s="40"/>
    </row>
    <row r="667" spans="1:10" ht="18" customHeight="1">
      <c r="A667" s="53" t="s">
        <v>415</v>
      </c>
      <c r="B667" s="51" t="s">
        <v>553</v>
      </c>
      <c r="C667" s="53" t="s">
        <v>552</v>
      </c>
      <c r="D667" s="53" t="s">
        <v>2</v>
      </c>
      <c r="E667" s="293" t="s">
        <v>581</v>
      </c>
      <c r="F667" s="293"/>
      <c r="G667" s="52" t="s">
        <v>551</v>
      </c>
      <c r="H667" s="51" t="s">
        <v>3</v>
      </c>
      <c r="I667" s="51" t="s">
        <v>550</v>
      </c>
      <c r="J667" s="51" t="s">
        <v>4</v>
      </c>
    </row>
    <row r="668" spans="1:10" ht="39" customHeight="1">
      <c r="A668" s="29" t="s">
        <v>580</v>
      </c>
      <c r="B668" s="27" t="s">
        <v>82</v>
      </c>
      <c r="C668" s="29" t="s">
        <v>47</v>
      </c>
      <c r="D668" s="29" t="s">
        <v>81</v>
      </c>
      <c r="E668" s="294" t="s">
        <v>673</v>
      </c>
      <c r="F668" s="294"/>
      <c r="G668" s="28" t="s">
        <v>77</v>
      </c>
      <c r="H668" s="50">
        <v>1</v>
      </c>
      <c r="I668" s="26"/>
      <c r="J668" s="26"/>
    </row>
    <row r="669" spans="1:10" ht="24" customHeight="1">
      <c r="A669" s="48" t="s">
        <v>567</v>
      </c>
      <c r="B669" s="49" t="s">
        <v>589</v>
      </c>
      <c r="C669" s="48" t="s">
        <v>47</v>
      </c>
      <c r="D669" s="48" t="s">
        <v>588</v>
      </c>
      <c r="E669" s="290" t="s">
        <v>587</v>
      </c>
      <c r="F669" s="290"/>
      <c r="G669" s="47" t="s">
        <v>528</v>
      </c>
      <c r="H669" s="46">
        <v>7.3769999999999998</v>
      </c>
      <c r="I669" s="45"/>
      <c r="J669" s="45"/>
    </row>
    <row r="670" spans="1:10" ht="24" customHeight="1">
      <c r="A670" s="48" t="s">
        <v>567</v>
      </c>
      <c r="B670" s="49" t="s">
        <v>606</v>
      </c>
      <c r="C670" s="48" t="s">
        <v>47</v>
      </c>
      <c r="D670" s="48" t="s">
        <v>605</v>
      </c>
      <c r="E670" s="290" t="s">
        <v>587</v>
      </c>
      <c r="F670" s="290"/>
      <c r="G670" s="47" t="s">
        <v>528</v>
      </c>
      <c r="H670" s="46">
        <v>2.4590000000000001</v>
      </c>
      <c r="I670" s="45"/>
      <c r="J670" s="45"/>
    </row>
    <row r="671" spans="1:10" ht="39" customHeight="1">
      <c r="A671" s="48" t="s">
        <v>567</v>
      </c>
      <c r="B671" s="49" t="s">
        <v>672</v>
      </c>
      <c r="C671" s="48" t="s">
        <v>47</v>
      </c>
      <c r="D671" s="48" t="s">
        <v>671</v>
      </c>
      <c r="E671" s="290" t="s">
        <v>564</v>
      </c>
      <c r="F671" s="290"/>
      <c r="G671" s="47" t="s">
        <v>563</v>
      </c>
      <c r="H671" s="46">
        <v>1.417</v>
      </c>
      <c r="I671" s="45"/>
      <c r="J671" s="45"/>
    </row>
    <row r="672" spans="1:10" ht="24" customHeight="1">
      <c r="A672" s="48" t="s">
        <v>567</v>
      </c>
      <c r="B672" s="49" t="s">
        <v>670</v>
      </c>
      <c r="C672" s="48" t="s">
        <v>47</v>
      </c>
      <c r="D672" s="48" t="s">
        <v>669</v>
      </c>
      <c r="E672" s="290" t="s">
        <v>587</v>
      </c>
      <c r="F672" s="290"/>
      <c r="G672" s="47" t="s">
        <v>528</v>
      </c>
      <c r="H672" s="46">
        <v>2.4590000000000001</v>
      </c>
      <c r="I672" s="45"/>
      <c r="J672" s="45"/>
    </row>
    <row r="673" spans="1:10" ht="39" customHeight="1">
      <c r="A673" s="48" t="s">
        <v>567</v>
      </c>
      <c r="B673" s="49" t="s">
        <v>668</v>
      </c>
      <c r="C673" s="48" t="s">
        <v>47</v>
      </c>
      <c r="D673" s="48" t="s">
        <v>667</v>
      </c>
      <c r="E673" s="290" t="s">
        <v>564</v>
      </c>
      <c r="F673" s="290"/>
      <c r="G673" s="47" t="s">
        <v>568</v>
      </c>
      <c r="H673" s="46">
        <v>1.042</v>
      </c>
      <c r="I673" s="45"/>
      <c r="J673" s="45"/>
    </row>
    <row r="674" spans="1:10" ht="39" customHeight="1">
      <c r="A674" s="57" t="s">
        <v>599</v>
      </c>
      <c r="B674" s="58" t="s">
        <v>666</v>
      </c>
      <c r="C674" s="57" t="s">
        <v>47</v>
      </c>
      <c r="D674" s="57" t="s">
        <v>665</v>
      </c>
      <c r="E674" s="291" t="s">
        <v>596</v>
      </c>
      <c r="F674" s="291"/>
      <c r="G674" s="56" t="s">
        <v>77</v>
      </c>
      <c r="H674" s="55">
        <v>1.103</v>
      </c>
      <c r="I674" s="54"/>
      <c r="J674" s="54"/>
    </row>
    <row r="675" spans="1:10">
      <c r="A675" s="44"/>
      <c r="B675" s="44"/>
      <c r="C675" s="44"/>
      <c r="D675" s="44"/>
      <c r="E675" s="44" t="s">
        <v>562</v>
      </c>
      <c r="F675" s="43">
        <v>103.4</v>
      </c>
      <c r="G675" s="44" t="s">
        <v>561</v>
      </c>
      <c r="H675" s="43">
        <v>116.57</v>
      </c>
      <c r="I675" s="44" t="s">
        <v>560</v>
      </c>
      <c r="J675" s="43"/>
    </row>
    <row r="676" spans="1:10">
      <c r="A676" s="44"/>
      <c r="B676" s="44"/>
      <c r="C676" s="44"/>
      <c r="D676" s="44"/>
      <c r="E676" s="44" t="s">
        <v>559</v>
      </c>
      <c r="F676" s="43">
        <v>283.37</v>
      </c>
      <c r="G676" s="44"/>
      <c r="H676" s="295" t="s">
        <v>558</v>
      </c>
      <c r="I676" s="295"/>
      <c r="J676" s="43"/>
    </row>
    <row r="677" spans="1:10" ht="50.1" customHeight="1" thickBot="1">
      <c r="A677" s="22"/>
      <c r="B677" s="22"/>
      <c r="C677" s="22"/>
      <c r="D677" s="22"/>
      <c r="E677" s="22"/>
      <c r="F677" s="22"/>
      <c r="G677" s="22" t="s">
        <v>557</v>
      </c>
      <c r="H677" s="42" t="s">
        <v>1361</v>
      </c>
      <c r="I677" s="22" t="s">
        <v>555</v>
      </c>
      <c r="J677" s="41"/>
    </row>
    <row r="678" spans="1:10" ht="0.95" customHeight="1" thickTop="1">
      <c r="A678" s="40"/>
      <c r="B678" s="40"/>
      <c r="C678" s="40"/>
      <c r="D678" s="40"/>
      <c r="E678" s="40"/>
      <c r="F678" s="40"/>
      <c r="G678" s="40"/>
      <c r="H678" s="40"/>
      <c r="I678" s="40"/>
      <c r="J678" s="40"/>
    </row>
    <row r="679" spans="1:10" ht="18" customHeight="1">
      <c r="A679" s="53" t="s">
        <v>414</v>
      </c>
      <c r="B679" s="51" t="s">
        <v>553</v>
      </c>
      <c r="C679" s="53" t="s">
        <v>552</v>
      </c>
      <c r="D679" s="53" t="s">
        <v>2</v>
      </c>
      <c r="E679" s="293" t="s">
        <v>581</v>
      </c>
      <c r="F679" s="293"/>
      <c r="G679" s="52" t="s">
        <v>551</v>
      </c>
      <c r="H679" s="51" t="s">
        <v>3</v>
      </c>
      <c r="I679" s="51" t="s">
        <v>550</v>
      </c>
      <c r="J679" s="51" t="s">
        <v>4</v>
      </c>
    </row>
    <row r="680" spans="1:10" ht="51.95" customHeight="1">
      <c r="A680" s="29" t="s">
        <v>580</v>
      </c>
      <c r="B680" s="27" t="s">
        <v>79</v>
      </c>
      <c r="C680" s="29" t="s">
        <v>47</v>
      </c>
      <c r="D680" s="29" t="s">
        <v>78</v>
      </c>
      <c r="E680" s="294" t="s">
        <v>673</v>
      </c>
      <c r="F680" s="294"/>
      <c r="G680" s="28" t="s">
        <v>77</v>
      </c>
      <c r="H680" s="50">
        <v>1</v>
      </c>
      <c r="I680" s="26"/>
      <c r="J680" s="26"/>
    </row>
    <row r="681" spans="1:10" ht="39" customHeight="1">
      <c r="A681" s="48" t="s">
        <v>567</v>
      </c>
      <c r="B681" s="49" t="s">
        <v>672</v>
      </c>
      <c r="C681" s="48" t="s">
        <v>47</v>
      </c>
      <c r="D681" s="48" t="s">
        <v>671</v>
      </c>
      <c r="E681" s="290" t="s">
        <v>564</v>
      </c>
      <c r="F681" s="290"/>
      <c r="G681" s="47" t="s">
        <v>563</v>
      </c>
      <c r="H681" s="46">
        <v>0.249</v>
      </c>
      <c r="I681" s="45"/>
      <c r="J681" s="45"/>
    </row>
    <row r="682" spans="1:10" ht="24" customHeight="1">
      <c r="A682" s="48" t="s">
        <v>567</v>
      </c>
      <c r="B682" s="49" t="s">
        <v>670</v>
      </c>
      <c r="C682" s="48" t="s">
        <v>47</v>
      </c>
      <c r="D682" s="48" t="s">
        <v>669</v>
      </c>
      <c r="E682" s="290" t="s">
        <v>587</v>
      </c>
      <c r="F682" s="290"/>
      <c r="G682" s="47" t="s">
        <v>528</v>
      </c>
      <c r="H682" s="46">
        <v>1.19</v>
      </c>
      <c r="I682" s="45"/>
      <c r="J682" s="45"/>
    </row>
    <row r="683" spans="1:10" ht="24" customHeight="1">
      <c r="A683" s="48" t="s">
        <v>567</v>
      </c>
      <c r="B683" s="49" t="s">
        <v>606</v>
      </c>
      <c r="C683" s="48" t="s">
        <v>47</v>
      </c>
      <c r="D683" s="48" t="s">
        <v>605</v>
      </c>
      <c r="E683" s="290" t="s">
        <v>587</v>
      </c>
      <c r="F683" s="290"/>
      <c r="G683" s="47" t="s">
        <v>528</v>
      </c>
      <c r="H683" s="46">
        <v>3.5710000000000002</v>
      </c>
      <c r="I683" s="45"/>
      <c r="J683" s="45"/>
    </row>
    <row r="684" spans="1:10" ht="39" customHeight="1">
      <c r="A684" s="48" t="s">
        <v>567</v>
      </c>
      <c r="B684" s="49" t="s">
        <v>668</v>
      </c>
      <c r="C684" s="48" t="s">
        <v>47</v>
      </c>
      <c r="D684" s="48" t="s">
        <v>667</v>
      </c>
      <c r="E684" s="290" t="s">
        <v>564</v>
      </c>
      <c r="F684" s="290"/>
      <c r="G684" s="47" t="s">
        <v>568</v>
      </c>
      <c r="H684" s="46">
        <v>0.94199999999999995</v>
      </c>
      <c r="I684" s="45"/>
      <c r="J684" s="45"/>
    </row>
    <row r="685" spans="1:10" ht="24" customHeight="1">
      <c r="A685" s="48" t="s">
        <v>567</v>
      </c>
      <c r="B685" s="49" t="s">
        <v>589</v>
      </c>
      <c r="C685" s="48" t="s">
        <v>47</v>
      </c>
      <c r="D685" s="48" t="s">
        <v>588</v>
      </c>
      <c r="E685" s="290" t="s">
        <v>587</v>
      </c>
      <c r="F685" s="290"/>
      <c r="G685" s="47" t="s">
        <v>528</v>
      </c>
      <c r="H685" s="46">
        <v>8.407</v>
      </c>
      <c r="I685" s="45"/>
      <c r="J685" s="45"/>
    </row>
    <row r="686" spans="1:10" ht="39" customHeight="1">
      <c r="A686" s="57" t="s">
        <v>599</v>
      </c>
      <c r="B686" s="58" t="s">
        <v>666</v>
      </c>
      <c r="C686" s="57" t="s">
        <v>47</v>
      </c>
      <c r="D686" s="57" t="s">
        <v>665</v>
      </c>
      <c r="E686" s="291" t="s">
        <v>596</v>
      </c>
      <c r="F686" s="291"/>
      <c r="G686" s="56" t="s">
        <v>77</v>
      </c>
      <c r="H686" s="55">
        <v>1.103</v>
      </c>
      <c r="I686" s="54"/>
      <c r="J686" s="54"/>
    </row>
    <row r="687" spans="1:10">
      <c r="A687" s="44"/>
      <c r="B687" s="44"/>
      <c r="C687" s="44"/>
      <c r="D687" s="44"/>
      <c r="E687" s="44" t="s">
        <v>562</v>
      </c>
      <c r="F687" s="43">
        <v>109.43</v>
      </c>
      <c r="G687" s="44" t="s">
        <v>561</v>
      </c>
      <c r="H687" s="43">
        <v>123.37</v>
      </c>
      <c r="I687" s="44" t="s">
        <v>560</v>
      </c>
      <c r="J687" s="43"/>
    </row>
    <row r="688" spans="1:10">
      <c r="A688" s="44"/>
      <c r="B688" s="44"/>
      <c r="C688" s="44"/>
      <c r="D688" s="44"/>
      <c r="E688" s="44" t="s">
        <v>559</v>
      </c>
      <c r="F688" s="43">
        <v>288.27</v>
      </c>
      <c r="G688" s="44"/>
      <c r="H688" s="295" t="s">
        <v>558</v>
      </c>
      <c r="I688" s="295"/>
      <c r="J688" s="43"/>
    </row>
    <row r="689" spans="1:10" ht="50.1" customHeight="1" thickBot="1">
      <c r="A689" s="22"/>
      <c r="B689" s="22"/>
      <c r="C689" s="22"/>
      <c r="D689" s="22"/>
      <c r="E689" s="22"/>
      <c r="F689" s="22"/>
      <c r="G689" s="22" t="s">
        <v>557</v>
      </c>
      <c r="H689" s="42" t="s">
        <v>871</v>
      </c>
      <c r="I689" s="22" t="s">
        <v>555</v>
      </c>
      <c r="J689" s="41"/>
    </row>
    <row r="690" spans="1:10" ht="0.95" customHeight="1" thickTop="1">
      <c r="A690" s="40"/>
      <c r="B690" s="40"/>
      <c r="C690" s="40"/>
      <c r="D690" s="40"/>
      <c r="E690" s="40"/>
      <c r="F690" s="40"/>
      <c r="G690" s="40"/>
      <c r="H690" s="40"/>
      <c r="I690" s="40"/>
      <c r="J690" s="40"/>
    </row>
    <row r="691" spans="1:10" ht="18" customHeight="1">
      <c r="A691" s="53" t="s">
        <v>413</v>
      </c>
      <c r="B691" s="51" t="s">
        <v>553</v>
      </c>
      <c r="C691" s="53" t="s">
        <v>552</v>
      </c>
      <c r="D691" s="53" t="s">
        <v>2</v>
      </c>
      <c r="E691" s="293" t="s">
        <v>581</v>
      </c>
      <c r="F691" s="293"/>
      <c r="G691" s="52" t="s">
        <v>551</v>
      </c>
      <c r="H691" s="51" t="s">
        <v>3</v>
      </c>
      <c r="I691" s="51" t="s">
        <v>550</v>
      </c>
      <c r="J691" s="51" t="s">
        <v>4</v>
      </c>
    </row>
    <row r="692" spans="1:10" ht="26.1" customHeight="1">
      <c r="A692" s="29" t="s">
        <v>580</v>
      </c>
      <c r="B692" s="27" t="s">
        <v>412</v>
      </c>
      <c r="C692" s="29" t="s">
        <v>47</v>
      </c>
      <c r="D692" s="29" t="s">
        <v>411</v>
      </c>
      <c r="E692" s="294" t="s">
        <v>1333</v>
      </c>
      <c r="F692" s="294"/>
      <c r="G692" s="28" t="s">
        <v>59</v>
      </c>
      <c r="H692" s="50">
        <v>1</v>
      </c>
      <c r="I692" s="26"/>
      <c r="J692" s="26"/>
    </row>
    <row r="693" spans="1:10" ht="24" customHeight="1">
      <c r="A693" s="48" t="s">
        <v>567</v>
      </c>
      <c r="B693" s="49" t="s">
        <v>606</v>
      </c>
      <c r="C693" s="48" t="s">
        <v>47</v>
      </c>
      <c r="D693" s="48" t="s">
        <v>605</v>
      </c>
      <c r="E693" s="290" t="s">
        <v>587</v>
      </c>
      <c r="F693" s="290"/>
      <c r="G693" s="47" t="s">
        <v>528</v>
      </c>
      <c r="H693" s="46">
        <v>5.6000000000000001E-2</v>
      </c>
      <c r="I693" s="45"/>
      <c r="J693" s="45"/>
    </row>
    <row r="694" spans="1:10" ht="26.1" customHeight="1">
      <c r="A694" s="48" t="s">
        <v>567</v>
      </c>
      <c r="B694" s="49" t="s">
        <v>1360</v>
      </c>
      <c r="C694" s="48" t="s">
        <v>47</v>
      </c>
      <c r="D694" s="48" t="s">
        <v>1359</v>
      </c>
      <c r="E694" s="290" t="s">
        <v>710</v>
      </c>
      <c r="F694" s="290"/>
      <c r="G694" s="47" t="s">
        <v>45</v>
      </c>
      <c r="H694" s="46">
        <v>4.2000000000000003E-2</v>
      </c>
      <c r="I694" s="45"/>
      <c r="J694" s="45"/>
    </row>
    <row r="695" spans="1:10" ht="24" customHeight="1">
      <c r="A695" s="48" t="s">
        <v>567</v>
      </c>
      <c r="B695" s="49" t="s">
        <v>589</v>
      </c>
      <c r="C695" s="48" t="s">
        <v>47</v>
      </c>
      <c r="D695" s="48" t="s">
        <v>588</v>
      </c>
      <c r="E695" s="290" t="s">
        <v>587</v>
      </c>
      <c r="F695" s="290"/>
      <c r="G695" s="47" t="s">
        <v>528</v>
      </c>
      <c r="H695" s="46">
        <v>8.8999999999999996E-2</v>
      </c>
      <c r="I695" s="45"/>
      <c r="J695" s="45"/>
    </row>
    <row r="696" spans="1:10" ht="26.1" customHeight="1">
      <c r="A696" s="48" t="s">
        <v>567</v>
      </c>
      <c r="B696" s="49" t="s">
        <v>689</v>
      </c>
      <c r="C696" s="48" t="s">
        <v>47</v>
      </c>
      <c r="D696" s="48" t="s">
        <v>688</v>
      </c>
      <c r="E696" s="290" t="s">
        <v>680</v>
      </c>
      <c r="F696" s="290"/>
      <c r="G696" s="47" t="s">
        <v>84</v>
      </c>
      <c r="H696" s="46">
        <v>0.49</v>
      </c>
      <c r="I696" s="45"/>
      <c r="J696" s="45"/>
    </row>
    <row r="697" spans="1:10" ht="39" customHeight="1">
      <c r="A697" s="48" t="s">
        <v>567</v>
      </c>
      <c r="B697" s="49" t="s">
        <v>1358</v>
      </c>
      <c r="C697" s="48" t="s">
        <v>47</v>
      </c>
      <c r="D697" s="48" t="s">
        <v>1357</v>
      </c>
      <c r="E697" s="290" t="s">
        <v>602</v>
      </c>
      <c r="F697" s="290"/>
      <c r="G697" s="47" t="s">
        <v>77</v>
      </c>
      <c r="H697" s="46">
        <v>2.1000000000000001E-2</v>
      </c>
      <c r="I697" s="45"/>
      <c r="J697" s="45"/>
    </row>
    <row r="698" spans="1:10" ht="51.95" customHeight="1">
      <c r="A698" s="48" t="s">
        <v>567</v>
      </c>
      <c r="B698" s="49" t="s">
        <v>1332</v>
      </c>
      <c r="C698" s="48" t="s">
        <v>47</v>
      </c>
      <c r="D698" s="48" t="s">
        <v>1331</v>
      </c>
      <c r="E698" s="290" t="s">
        <v>660</v>
      </c>
      <c r="F698" s="290"/>
      <c r="G698" s="47" t="s">
        <v>77</v>
      </c>
      <c r="H698" s="46">
        <v>1.9E-3</v>
      </c>
      <c r="I698" s="45"/>
      <c r="J698" s="45"/>
    </row>
    <row r="699" spans="1:10" ht="39" customHeight="1">
      <c r="A699" s="57" t="s">
        <v>599</v>
      </c>
      <c r="B699" s="58" t="s">
        <v>677</v>
      </c>
      <c r="C699" s="57" t="s">
        <v>47</v>
      </c>
      <c r="D699" s="57" t="s">
        <v>676</v>
      </c>
      <c r="E699" s="291" t="s">
        <v>596</v>
      </c>
      <c r="F699" s="291"/>
      <c r="G699" s="56" t="s">
        <v>55</v>
      </c>
      <c r="H699" s="55">
        <v>6</v>
      </c>
      <c r="I699" s="54"/>
      <c r="J699" s="54"/>
    </row>
    <row r="700" spans="1:10" ht="26.1" customHeight="1">
      <c r="A700" s="57" t="s">
        <v>599</v>
      </c>
      <c r="B700" s="58" t="s">
        <v>707</v>
      </c>
      <c r="C700" s="57" t="s">
        <v>47</v>
      </c>
      <c r="D700" s="57" t="s">
        <v>706</v>
      </c>
      <c r="E700" s="291" t="s">
        <v>596</v>
      </c>
      <c r="F700" s="291"/>
      <c r="G700" s="56" t="s">
        <v>644</v>
      </c>
      <c r="H700" s="55">
        <v>6.0000000000000001E-3</v>
      </c>
      <c r="I700" s="54"/>
      <c r="J700" s="54"/>
    </row>
    <row r="701" spans="1:10">
      <c r="A701" s="44"/>
      <c r="B701" s="44"/>
      <c r="C701" s="44"/>
      <c r="D701" s="44"/>
      <c r="E701" s="44" t="s">
        <v>562</v>
      </c>
      <c r="F701" s="43">
        <v>2.61</v>
      </c>
      <c r="G701" s="44" t="s">
        <v>561</v>
      </c>
      <c r="H701" s="43">
        <v>2.95</v>
      </c>
      <c r="I701" s="44" t="s">
        <v>560</v>
      </c>
      <c r="J701" s="43"/>
    </row>
    <row r="702" spans="1:10">
      <c r="A702" s="44"/>
      <c r="B702" s="44"/>
      <c r="C702" s="44"/>
      <c r="D702" s="44"/>
      <c r="E702" s="44" t="s">
        <v>559</v>
      </c>
      <c r="F702" s="43">
        <v>7.71</v>
      </c>
      <c r="G702" s="44"/>
      <c r="H702" s="295" t="s">
        <v>558</v>
      </c>
      <c r="I702" s="295"/>
      <c r="J702" s="43"/>
    </row>
    <row r="703" spans="1:10" ht="50.1" customHeight="1" thickBot="1">
      <c r="A703" s="22"/>
      <c r="B703" s="22"/>
      <c r="C703" s="22"/>
      <c r="D703" s="22"/>
      <c r="E703" s="22"/>
      <c r="F703" s="22"/>
      <c r="G703" s="22" t="s">
        <v>557</v>
      </c>
      <c r="H703" s="42" t="s">
        <v>1175</v>
      </c>
      <c r="I703" s="22" t="s">
        <v>555</v>
      </c>
      <c r="J703" s="41"/>
    </row>
    <row r="704" spans="1:10" ht="0.95" customHeight="1" thickTop="1">
      <c r="A704" s="40"/>
      <c r="B704" s="40"/>
      <c r="C704" s="40"/>
      <c r="D704" s="40"/>
      <c r="E704" s="40"/>
      <c r="F704" s="40"/>
      <c r="G704" s="40"/>
      <c r="H704" s="40"/>
      <c r="I704" s="40"/>
      <c r="J704" s="40"/>
    </row>
    <row r="705" spans="1:10" ht="18" customHeight="1">
      <c r="A705" s="53" t="s">
        <v>410</v>
      </c>
      <c r="B705" s="51" t="s">
        <v>553</v>
      </c>
      <c r="C705" s="53" t="s">
        <v>552</v>
      </c>
      <c r="D705" s="53" t="s">
        <v>2</v>
      </c>
      <c r="E705" s="293" t="s">
        <v>581</v>
      </c>
      <c r="F705" s="293"/>
      <c r="G705" s="52" t="s">
        <v>551</v>
      </c>
      <c r="H705" s="51" t="s">
        <v>3</v>
      </c>
      <c r="I705" s="51" t="s">
        <v>550</v>
      </c>
      <c r="J705" s="51" t="s">
        <v>4</v>
      </c>
    </row>
    <row r="706" spans="1:10" ht="39" customHeight="1">
      <c r="A706" s="29" t="s">
        <v>580</v>
      </c>
      <c r="B706" s="27" t="s">
        <v>409</v>
      </c>
      <c r="C706" s="29" t="s">
        <v>47</v>
      </c>
      <c r="D706" s="29" t="s">
        <v>408</v>
      </c>
      <c r="E706" s="294" t="s">
        <v>1356</v>
      </c>
      <c r="F706" s="294"/>
      <c r="G706" s="28" t="s">
        <v>45</v>
      </c>
      <c r="H706" s="50">
        <v>1</v>
      </c>
      <c r="I706" s="26"/>
      <c r="J706" s="26"/>
    </row>
    <row r="707" spans="1:10" ht="26.1" customHeight="1">
      <c r="A707" s="48" t="s">
        <v>567</v>
      </c>
      <c r="B707" s="49" t="s">
        <v>1355</v>
      </c>
      <c r="C707" s="48" t="s">
        <v>47</v>
      </c>
      <c r="D707" s="48" t="s">
        <v>1354</v>
      </c>
      <c r="E707" s="290" t="s">
        <v>587</v>
      </c>
      <c r="F707" s="290"/>
      <c r="G707" s="47" t="s">
        <v>528</v>
      </c>
      <c r="H707" s="46">
        <v>0.33479999999999999</v>
      </c>
      <c r="I707" s="45"/>
      <c r="J707" s="45"/>
    </row>
    <row r="708" spans="1:10" ht="24" customHeight="1">
      <c r="A708" s="48" t="s">
        <v>567</v>
      </c>
      <c r="B708" s="49" t="s">
        <v>1353</v>
      </c>
      <c r="C708" s="48" t="s">
        <v>47</v>
      </c>
      <c r="D708" s="48" t="s">
        <v>1352</v>
      </c>
      <c r="E708" s="290" t="s">
        <v>587</v>
      </c>
      <c r="F708" s="290"/>
      <c r="G708" s="47" t="s">
        <v>528</v>
      </c>
      <c r="H708" s="46">
        <v>1.4849000000000001</v>
      </c>
      <c r="I708" s="45"/>
      <c r="J708" s="45"/>
    </row>
    <row r="709" spans="1:10" ht="24" customHeight="1">
      <c r="A709" s="57" t="s">
        <v>599</v>
      </c>
      <c r="B709" s="58" t="s">
        <v>1351</v>
      </c>
      <c r="C709" s="57" t="s">
        <v>47</v>
      </c>
      <c r="D709" s="57" t="s">
        <v>1350</v>
      </c>
      <c r="E709" s="291" t="s">
        <v>596</v>
      </c>
      <c r="F709" s="291"/>
      <c r="G709" s="56" t="s">
        <v>84</v>
      </c>
      <c r="H709" s="55">
        <v>0.52</v>
      </c>
      <c r="I709" s="54"/>
      <c r="J709" s="54"/>
    </row>
    <row r="710" spans="1:10" ht="26.1" customHeight="1">
      <c r="A710" s="57" t="s">
        <v>599</v>
      </c>
      <c r="B710" s="58" t="s">
        <v>1349</v>
      </c>
      <c r="C710" s="57" t="s">
        <v>47</v>
      </c>
      <c r="D710" s="57" t="s">
        <v>1348</v>
      </c>
      <c r="E710" s="291" t="s">
        <v>596</v>
      </c>
      <c r="F710" s="291"/>
      <c r="G710" s="56" t="s">
        <v>45</v>
      </c>
      <c r="H710" s="55">
        <v>1.1318999999999999</v>
      </c>
      <c r="I710" s="54"/>
      <c r="J710" s="54"/>
    </row>
    <row r="711" spans="1:10" ht="26.1" customHeight="1">
      <c r="A711" s="57" t="s">
        <v>599</v>
      </c>
      <c r="B711" s="58" t="s">
        <v>1347</v>
      </c>
      <c r="C711" s="57" t="s">
        <v>47</v>
      </c>
      <c r="D711" s="57" t="s">
        <v>1346</v>
      </c>
      <c r="E711" s="291" t="s">
        <v>596</v>
      </c>
      <c r="F711" s="291"/>
      <c r="G711" s="56" t="s">
        <v>45</v>
      </c>
      <c r="H711" s="55">
        <v>1.1318999999999999</v>
      </c>
      <c r="I711" s="54"/>
      <c r="J711" s="54"/>
    </row>
    <row r="712" spans="1:10" ht="26.1" customHeight="1">
      <c r="A712" s="57" t="s">
        <v>599</v>
      </c>
      <c r="B712" s="58" t="s">
        <v>1345</v>
      </c>
      <c r="C712" s="57" t="s">
        <v>47</v>
      </c>
      <c r="D712" s="57" t="s">
        <v>1344</v>
      </c>
      <c r="E712" s="291" t="s">
        <v>596</v>
      </c>
      <c r="F712" s="291"/>
      <c r="G712" s="56" t="s">
        <v>644</v>
      </c>
      <c r="H712" s="55">
        <v>0.58720000000000006</v>
      </c>
      <c r="I712" s="54"/>
      <c r="J712" s="54"/>
    </row>
    <row r="713" spans="1:10">
      <c r="A713" s="44"/>
      <c r="B713" s="44"/>
      <c r="C713" s="44"/>
      <c r="D713" s="44"/>
      <c r="E713" s="44" t="s">
        <v>562</v>
      </c>
      <c r="F713" s="43">
        <v>17.64</v>
      </c>
      <c r="G713" s="44" t="s">
        <v>561</v>
      </c>
      <c r="H713" s="43">
        <v>19.899999999999999</v>
      </c>
      <c r="I713" s="44" t="s">
        <v>560</v>
      </c>
      <c r="J713" s="43"/>
    </row>
    <row r="714" spans="1:10">
      <c r="A714" s="44"/>
      <c r="B714" s="44"/>
      <c r="C714" s="44"/>
      <c r="D714" s="44"/>
      <c r="E714" s="44" t="s">
        <v>559</v>
      </c>
      <c r="F714" s="43">
        <v>52.74</v>
      </c>
      <c r="G714" s="44"/>
      <c r="H714" s="295" t="s">
        <v>558</v>
      </c>
      <c r="I714" s="295"/>
      <c r="J714" s="43"/>
    </row>
    <row r="715" spans="1:10" ht="50.1" customHeight="1" thickBot="1">
      <c r="A715" s="22"/>
      <c r="B715" s="22"/>
      <c r="C715" s="22"/>
      <c r="D715" s="22"/>
      <c r="E715" s="22"/>
      <c r="F715" s="22"/>
      <c r="G715" s="22" t="s">
        <v>557</v>
      </c>
      <c r="H715" s="42" t="s">
        <v>1343</v>
      </c>
      <c r="I715" s="22" t="s">
        <v>555</v>
      </c>
      <c r="J715" s="41"/>
    </row>
    <row r="716" spans="1:10" ht="0.95" customHeight="1" thickTop="1">
      <c r="A716" s="40"/>
      <c r="B716" s="40"/>
      <c r="C716" s="40"/>
      <c r="D716" s="40"/>
      <c r="E716" s="40"/>
      <c r="F716" s="40"/>
      <c r="G716" s="40"/>
      <c r="H716" s="40"/>
      <c r="I716" s="40"/>
      <c r="J716" s="40"/>
    </row>
    <row r="717" spans="1:10" ht="24" customHeight="1">
      <c r="A717" s="34" t="s">
        <v>407</v>
      </c>
      <c r="B717" s="34"/>
      <c r="C717" s="34"/>
      <c r="D717" s="34" t="s">
        <v>406</v>
      </c>
      <c r="E717" s="34"/>
      <c r="F717" s="292"/>
      <c r="G717" s="292"/>
      <c r="H717" s="32"/>
      <c r="I717" s="34"/>
      <c r="J717" s="31"/>
    </row>
    <row r="718" spans="1:10" ht="18" customHeight="1">
      <c r="A718" s="53" t="s">
        <v>405</v>
      </c>
      <c r="B718" s="51" t="s">
        <v>553</v>
      </c>
      <c r="C718" s="53" t="s">
        <v>552</v>
      </c>
      <c r="D718" s="53" t="s">
        <v>2</v>
      </c>
      <c r="E718" s="293" t="s">
        <v>581</v>
      </c>
      <c r="F718" s="293"/>
      <c r="G718" s="52" t="s">
        <v>551</v>
      </c>
      <c r="H718" s="51" t="s">
        <v>3</v>
      </c>
      <c r="I718" s="51" t="s">
        <v>550</v>
      </c>
      <c r="J718" s="51" t="s">
        <v>4</v>
      </c>
    </row>
    <row r="719" spans="1:10" ht="51.95" customHeight="1">
      <c r="A719" s="29" t="s">
        <v>580</v>
      </c>
      <c r="B719" s="27" t="s">
        <v>404</v>
      </c>
      <c r="C719" s="29" t="s">
        <v>47</v>
      </c>
      <c r="D719" s="29" t="s">
        <v>403</v>
      </c>
      <c r="E719" s="294" t="s">
        <v>625</v>
      </c>
      <c r="F719" s="294"/>
      <c r="G719" s="28" t="s">
        <v>45</v>
      </c>
      <c r="H719" s="50">
        <v>1</v>
      </c>
      <c r="I719" s="26"/>
      <c r="J719" s="26"/>
    </row>
    <row r="720" spans="1:10" ht="24" customHeight="1">
      <c r="A720" s="48" t="s">
        <v>567</v>
      </c>
      <c r="B720" s="49" t="s">
        <v>606</v>
      </c>
      <c r="C720" s="48" t="s">
        <v>47</v>
      </c>
      <c r="D720" s="48" t="s">
        <v>605</v>
      </c>
      <c r="E720" s="290" t="s">
        <v>587</v>
      </c>
      <c r="F720" s="290"/>
      <c r="G720" s="47" t="s">
        <v>528</v>
      </c>
      <c r="H720" s="46">
        <v>1.1299999999999999</v>
      </c>
      <c r="I720" s="45"/>
      <c r="J720" s="45"/>
    </row>
    <row r="721" spans="1:10" ht="24" customHeight="1">
      <c r="A721" s="48" t="s">
        <v>567</v>
      </c>
      <c r="B721" s="49" t="s">
        <v>589</v>
      </c>
      <c r="C721" s="48" t="s">
        <v>47</v>
      </c>
      <c r="D721" s="48" t="s">
        <v>588</v>
      </c>
      <c r="E721" s="290" t="s">
        <v>587</v>
      </c>
      <c r="F721" s="290"/>
      <c r="G721" s="47" t="s">
        <v>528</v>
      </c>
      <c r="H721" s="46">
        <v>0.56499999999999995</v>
      </c>
      <c r="I721" s="45"/>
      <c r="J721" s="45"/>
    </row>
    <row r="722" spans="1:10" ht="51.95" customHeight="1">
      <c r="A722" s="48" t="s">
        <v>567</v>
      </c>
      <c r="B722" s="49" t="s">
        <v>1342</v>
      </c>
      <c r="C722" s="48" t="s">
        <v>47</v>
      </c>
      <c r="D722" s="48" t="s">
        <v>1341</v>
      </c>
      <c r="E722" s="290" t="s">
        <v>660</v>
      </c>
      <c r="F722" s="290"/>
      <c r="G722" s="47" t="s">
        <v>77</v>
      </c>
      <c r="H722" s="46">
        <v>1.2999999999999999E-2</v>
      </c>
      <c r="I722" s="45"/>
      <c r="J722" s="45"/>
    </row>
    <row r="723" spans="1:10" ht="39" customHeight="1">
      <c r="A723" s="57" t="s">
        <v>599</v>
      </c>
      <c r="B723" s="58" t="s">
        <v>1340</v>
      </c>
      <c r="C723" s="57" t="s">
        <v>47</v>
      </c>
      <c r="D723" s="57" t="s">
        <v>1339</v>
      </c>
      <c r="E723" s="291" t="s">
        <v>596</v>
      </c>
      <c r="F723" s="291"/>
      <c r="G723" s="56" t="s">
        <v>55</v>
      </c>
      <c r="H723" s="55">
        <v>18.14</v>
      </c>
      <c r="I723" s="54"/>
      <c r="J723" s="54"/>
    </row>
    <row r="724" spans="1:10" ht="39" customHeight="1">
      <c r="A724" s="57" t="s">
        <v>599</v>
      </c>
      <c r="B724" s="58" t="s">
        <v>1338</v>
      </c>
      <c r="C724" s="57" t="s">
        <v>47</v>
      </c>
      <c r="D724" s="57" t="s">
        <v>1337</v>
      </c>
      <c r="E724" s="291" t="s">
        <v>596</v>
      </c>
      <c r="F724" s="291"/>
      <c r="G724" s="56" t="s">
        <v>59</v>
      </c>
      <c r="H724" s="55">
        <v>0.42</v>
      </c>
      <c r="I724" s="54"/>
      <c r="J724" s="54"/>
    </row>
    <row r="725" spans="1:10" ht="24" customHeight="1">
      <c r="A725" s="57" t="s">
        <v>599</v>
      </c>
      <c r="B725" s="58" t="s">
        <v>1336</v>
      </c>
      <c r="C725" s="57" t="s">
        <v>47</v>
      </c>
      <c r="D725" s="57" t="s">
        <v>1335</v>
      </c>
      <c r="E725" s="291" t="s">
        <v>596</v>
      </c>
      <c r="F725" s="291"/>
      <c r="G725" s="56" t="s">
        <v>1082</v>
      </c>
      <c r="H725" s="55">
        <v>0.01</v>
      </c>
      <c r="I725" s="54"/>
      <c r="J725" s="54"/>
    </row>
    <row r="726" spans="1:10">
      <c r="A726" s="44"/>
      <c r="B726" s="44"/>
      <c r="C726" s="44"/>
      <c r="D726" s="44"/>
      <c r="E726" s="44" t="s">
        <v>562</v>
      </c>
      <c r="F726" s="43">
        <v>16.03</v>
      </c>
      <c r="G726" s="44" t="s">
        <v>561</v>
      </c>
      <c r="H726" s="43">
        <v>18.079999999999998</v>
      </c>
      <c r="I726" s="44" t="s">
        <v>560</v>
      </c>
      <c r="J726" s="43"/>
    </row>
    <row r="727" spans="1:10">
      <c r="A727" s="44"/>
      <c r="B727" s="44"/>
      <c r="C727" s="44"/>
      <c r="D727" s="44"/>
      <c r="E727" s="44" t="s">
        <v>559</v>
      </c>
      <c r="F727" s="43">
        <v>24.01</v>
      </c>
      <c r="G727" s="44"/>
      <c r="H727" s="295" t="s">
        <v>558</v>
      </c>
      <c r="I727" s="295"/>
      <c r="J727" s="43"/>
    </row>
    <row r="728" spans="1:10" ht="50.1" customHeight="1" thickBot="1">
      <c r="A728" s="22"/>
      <c r="B728" s="22"/>
      <c r="C728" s="22"/>
      <c r="D728" s="22"/>
      <c r="E728" s="22"/>
      <c r="F728" s="22"/>
      <c r="G728" s="22" t="s">
        <v>557</v>
      </c>
      <c r="H728" s="42" t="s">
        <v>1334</v>
      </c>
      <c r="I728" s="22" t="s">
        <v>555</v>
      </c>
      <c r="J728" s="41"/>
    </row>
    <row r="729" spans="1:10" ht="0.95" customHeight="1" thickTop="1">
      <c r="A729" s="40"/>
      <c r="B729" s="40"/>
      <c r="C729" s="40"/>
      <c r="D729" s="40"/>
      <c r="E729" s="40"/>
      <c r="F729" s="40"/>
      <c r="G729" s="40"/>
      <c r="H729" s="40"/>
      <c r="I729" s="40"/>
      <c r="J729" s="40"/>
    </row>
    <row r="730" spans="1:10" ht="18" customHeight="1">
      <c r="A730" s="53" t="s">
        <v>402</v>
      </c>
      <c r="B730" s="51" t="s">
        <v>553</v>
      </c>
      <c r="C730" s="53" t="s">
        <v>552</v>
      </c>
      <c r="D730" s="53" t="s">
        <v>2</v>
      </c>
      <c r="E730" s="293" t="s">
        <v>581</v>
      </c>
      <c r="F730" s="293"/>
      <c r="G730" s="52" t="s">
        <v>551</v>
      </c>
      <c r="H730" s="51" t="s">
        <v>3</v>
      </c>
      <c r="I730" s="51" t="s">
        <v>550</v>
      </c>
      <c r="J730" s="51" t="s">
        <v>4</v>
      </c>
    </row>
    <row r="731" spans="1:10" ht="26.1" customHeight="1">
      <c r="A731" s="29" t="s">
        <v>580</v>
      </c>
      <c r="B731" s="27" t="s">
        <v>401</v>
      </c>
      <c r="C731" s="29" t="s">
        <v>47</v>
      </c>
      <c r="D731" s="29" t="s">
        <v>400</v>
      </c>
      <c r="E731" s="294" t="s">
        <v>1333</v>
      </c>
      <c r="F731" s="294"/>
      <c r="G731" s="28" t="s">
        <v>59</v>
      </c>
      <c r="H731" s="50">
        <v>1</v>
      </c>
      <c r="I731" s="26"/>
      <c r="J731" s="26"/>
    </row>
    <row r="732" spans="1:10" ht="24" customHeight="1">
      <c r="A732" s="48" t="s">
        <v>567</v>
      </c>
      <c r="B732" s="49" t="s">
        <v>606</v>
      </c>
      <c r="C732" s="48" t="s">
        <v>47</v>
      </c>
      <c r="D732" s="48" t="s">
        <v>605</v>
      </c>
      <c r="E732" s="290" t="s">
        <v>587</v>
      </c>
      <c r="F732" s="290"/>
      <c r="G732" s="47" t="s">
        <v>528</v>
      </c>
      <c r="H732" s="46">
        <v>0.29099999999999998</v>
      </c>
      <c r="I732" s="45"/>
      <c r="J732" s="45"/>
    </row>
    <row r="733" spans="1:10" ht="51.95" customHeight="1">
      <c r="A733" s="48" t="s">
        <v>567</v>
      </c>
      <c r="B733" s="49" t="s">
        <v>1332</v>
      </c>
      <c r="C733" s="48" t="s">
        <v>47</v>
      </c>
      <c r="D733" s="48" t="s">
        <v>1331</v>
      </c>
      <c r="E733" s="290" t="s">
        <v>660</v>
      </c>
      <c r="F733" s="290"/>
      <c r="G733" s="47" t="s">
        <v>77</v>
      </c>
      <c r="H733" s="46">
        <v>4.0000000000000001E-3</v>
      </c>
      <c r="I733" s="45"/>
      <c r="J733" s="45"/>
    </row>
    <row r="734" spans="1:10" ht="24" customHeight="1">
      <c r="A734" s="48" t="s">
        <v>567</v>
      </c>
      <c r="B734" s="49" t="s">
        <v>589</v>
      </c>
      <c r="C734" s="48" t="s">
        <v>47</v>
      </c>
      <c r="D734" s="48" t="s">
        <v>588</v>
      </c>
      <c r="E734" s="290" t="s">
        <v>587</v>
      </c>
      <c r="F734" s="290"/>
      <c r="G734" s="47" t="s">
        <v>528</v>
      </c>
      <c r="H734" s="46">
        <v>5.5E-2</v>
      </c>
      <c r="I734" s="45"/>
      <c r="J734" s="45"/>
    </row>
    <row r="735" spans="1:10">
      <c r="A735" s="44"/>
      <c r="B735" s="44"/>
      <c r="C735" s="44"/>
      <c r="D735" s="44"/>
      <c r="E735" s="44" t="s">
        <v>562</v>
      </c>
      <c r="F735" s="43">
        <v>3.48</v>
      </c>
      <c r="G735" s="44" t="s">
        <v>561</v>
      </c>
      <c r="H735" s="43">
        <v>3.93</v>
      </c>
      <c r="I735" s="44" t="s">
        <v>560</v>
      </c>
      <c r="J735" s="43"/>
    </row>
    <row r="736" spans="1:10">
      <c r="A736" s="44"/>
      <c r="B736" s="44"/>
      <c r="C736" s="44"/>
      <c r="D736" s="44"/>
      <c r="E736" s="44" t="s">
        <v>559</v>
      </c>
      <c r="F736" s="43">
        <v>3.18</v>
      </c>
      <c r="G736" s="44"/>
      <c r="H736" s="295" t="s">
        <v>558</v>
      </c>
      <c r="I736" s="295"/>
      <c r="J736" s="43"/>
    </row>
    <row r="737" spans="1:10" ht="50.1" customHeight="1" thickBot="1">
      <c r="A737" s="22"/>
      <c r="B737" s="22"/>
      <c r="C737" s="22"/>
      <c r="D737" s="22"/>
      <c r="E737" s="22"/>
      <c r="F737" s="22"/>
      <c r="G737" s="22" t="s">
        <v>557</v>
      </c>
      <c r="H737" s="42" t="s">
        <v>1330</v>
      </c>
      <c r="I737" s="22" t="s">
        <v>555</v>
      </c>
      <c r="J737" s="41"/>
    </row>
    <row r="738" spans="1:10" ht="0.95" customHeight="1" thickTop="1">
      <c r="A738" s="40"/>
      <c r="B738" s="40"/>
      <c r="C738" s="40"/>
      <c r="D738" s="40"/>
      <c r="E738" s="40"/>
      <c r="F738" s="40"/>
      <c r="G738" s="40"/>
      <c r="H738" s="40"/>
      <c r="I738" s="40"/>
      <c r="J738" s="40"/>
    </row>
    <row r="739" spans="1:10" ht="24" customHeight="1">
      <c r="A739" s="34" t="s">
        <v>399</v>
      </c>
      <c r="B739" s="34"/>
      <c r="C739" s="34"/>
      <c r="D739" s="34" t="s">
        <v>21</v>
      </c>
      <c r="E739" s="34"/>
      <c r="F739" s="292"/>
      <c r="G739" s="292"/>
      <c r="H739" s="32"/>
      <c r="I739" s="34"/>
      <c r="J739" s="31"/>
    </row>
    <row r="740" spans="1:10" ht="18" customHeight="1">
      <c r="A740" s="53" t="s">
        <v>398</v>
      </c>
      <c r="B740" s="51" t="s">
        <v>553</v>
      </c>
      <c r="C740" s="53" t="s">
        <v>552</v>
      </c>
      <c r="D740" s="53" t="s">
        <v>2</v>
      </c>
      <c r="E740" s="293" t="s">
        <v>581</v>
      </c>
      <c r="F740" s="293"/>
      <c r="G740" s="52" t="s">
        <v>551</v>
      </c>
      <c r="H740" s="51" t="s">
        <v>3</v>
      </c>
      <c r="I740" s="51" t="s">
        <v>550</v>
      </c>
      <c r="J740" s="51" t="s">
        <v>4</v>
      </c>
    </row>
    <row r="741" spans="1:10" ht="51.95" customHeight="1">
      <c r="A741" s="29" t="s">
        <v>580</v>
      </c>
      <c r="B741" s="27" t="s">
        <v>397</v>
      </c>
      <c r="C741" s="29" t="s">
        <v>47</v>
      </c>
      <c r="D741" s="29" t="s">
        <v>396</v>
      </c>
      <c r="E741" s="294" t="s">
        <v>1314</v>
      </c>
      <c r="F741" s="294"/>
      <c r="G741" s="28" t="s">
        <v>55</v>
      </c>
      <c r="H741" s="50">
        <v>1</v>
      </c>
      <c r="I741" s="26"/>
      <c r="J741" s="26"/>
    </row>
    <row r="742" spans="1:10" ht="51.95" customHeight="1">
      <c r="A742" s="48" t="s">
        <v>567</v>
      </c>
      <c r="B742" s="49" t="s">
        <v>1329</v>
      </c>
      <c r="C742" s="48" t="s">
        <v>47</v>
      </c>
      <c r="D742" s="48" t="s">
        <v>1328</v>
      </c>
      <c r="E742" s="290" t="s">
        <v>660</v>
      </c>
      <c r="F742" s="290"/>
      <c r="G742" s="47" t="s">
        <v>77</v>
      </c>
      <c r="H742" s="46">
        <v>1.17E-2</v>
      </c>
      <c r="I742" s="45"/>
      <c r="J742" s="45"/>
    </row>
    <row r="743" spans="1:10" ht="26.1" customHeight="1">
      <c r="A743" s="48" t="s">
        <v>567</v>
      </c>
      <c r="B743" s="49" t="s">
        <v>1265</v>
      </c>
      <c r="C743" s="48" t="s">
        <v>47</v>
      </c>
      <c r="D743" s="48" t="s">
        <v>1264</v>
      </c>
      <c r="E743" s="290" t="s">
        <v>587</v>
      </c>
      <c r="F743" s="290"/>
      <c r="G743" s="47" t="s">
        <v>528</v>
      </c>
      <c r="H743" s="46">
        <v>1.4514</v>
      </c>
      <c r="I743" s="45"/>
      <c r="J743" s="45"/>
    </row>
    <row r="744" spans="1:10" ht="24" customHeight="1">
      <c r="A744" s="48" t="s">
        <v>567</v>
      </c>
      <c r="B744" s="49" t="s">
        <v>1263</v>
      </c>
      <c r="C744" s="48" t="s">
        <v>47</v>
      </c>
      <c r="D744" s="48" t="s">
        <v>1262</v>
      </c>
      <c r="E744" s="290" t="s">
        <v>587</v>
      </c>
      <c r="F744" s="290"/>
      <c r="G744" s="47" t="s">
        <v>528</v>
      </c>
      <c r="H744" s="46">
        <v>1.4514</v>
      </c>
      <c r="I744" s="45"/>
      <c r="J744" s="45"/>
    </row>
    <row r="745" spans="1:10" ht="39" customHeight="1">
      <c r="A745" s="57" t="s">
        <v>599</v>
      </c>
      <c r="B745" s="58" t="s">
        <v>1327</v>
      </c>
      <c r="C745" s="57" t="s">
        <v>47</v>
      </c>
      <c r="D745" s="57" t="s">
        <v>1326</v>
      </c>
      <c r="E745" s="291" t="s">
        <v>596</v>
      </c>
      <c r="F745" s="291"/>
      <c r="G745" s="56" t="s">
        <v>55</v>
      </c>
      <c r="H745" s="55">
        <v>1</v>
      </c>
      <c r="I745" s="54"/>
      <c r="J745" s="54"/>
    </row>
    <row r="746" spans="1:10">
      <c r="A746" s="44"/>
      <c r="B746" s="44"/>
      <c r="C746" s="44"/>
      <c r="D746" s="44"/>
      <c r="E746" s="44" t="s">
        <v>562</v>
      </c>
      <c r="F746" s="43">
        <v>27.23</v>
      </c>
      <c r="G746" s="44" t="s">
        <v>561</v>
      </c>
      <c r="H746" s="43">
        <v>30.7</v>
      </c>
      <c r="I746" s="44" t="s">
        <v>560</v>
      </c>
      <c r="J746" s="43"/>
    </row>
    <row r="747" spans="1:10">
      <c r="A747" s="44"/>
      <c r="B747" s="44"/>
      <c r="C747" s="44"/>
      <c r="D747" s="44"/>
      <c r="E747" s="44" t="s">
        <v>559</v>
      </c>
      <c r="F747" s="43">
        <v>98.13</v>
      </c>
      <c r="G747" s="44"/>
      <c r="H747" s="295" t="s">
        <v>558</v>
      </c>
      <c r="I747" s="295"/>
      <c r="J747" s="43"/>
    </row>
    <row r="748" spans="1:10" ht="50.1" customHeight="1" thickBot="1">
      <c r="A748" s="22"/>
      <c r="B748" s="22"/>
      <c r="C748" s="22"/>
      <c r="D748" s="22"/>
      <c r="E748" s="22"/>
      <c r="F748" s="22"/>
      <c r="G748" s="22" t="s">
        <v>557</v>
      </c>
      <c r="H748" s="42" t="s">
        <v>790</v>
      </c>
      <c r="I748" s="22" t="s">
        <v>555</v>
      </c>
      <c r="J748" s="41"/>
    </row>
    <row r="749" spans="1:10" ht="0.95" customHeight="1" thickTop="1">
      <c r="A749" s="40"/>
      <c r="B749" s="40"/>
      <c r="C749" s="40"/>
      <c r="D749" s="40"/>
      <c r="E749" s="40"/>
      <c r="F749" s="40"/>
      <c r="G749" s="40"/>
      <c r="H749" s="40"/>
      <c r="I749" s="40"/>
      <c r="J749" s="40"/>
    </row>
    <row r="750" spans="1:10" ht="18" customHeight="1">
      <c r="A750" s="53" t="s">
        <v>395</v>
      </c>
      <c r="B750" s="51" t="s">
        <v>553</v>
      </c>
      <c r="C750" s="53" t="s">
        <v>552</v>
      </c>
      <c r="D750" s="53" t="s">
        <v>2</v>
      </c>
      <c r="E750" s="293" t="s">
        <v>581</v>
      </c>
      <c r="F750" s="293"/>
      <c r="G750" s="52" t="s">
        <v>551</v>
      </c>
      <c r="H750" s="51" t="s">
        <v>3</v>
      </c>
      <c r="I750" s="51" t="s">
        <v>550</v>
      </c>
      <c r="J750" s="51" t="s">
        <v>4</v>
      </c>
    </row>
    <row r="751" spans="1:10" ht="39" customHeight="1">
      <c r="A751" s="29" t="s">
        <v>580</v>
      </c>
      <c r="B751" s="27" t="s">
        <v>394</v>
      </c>
      <c r="C751" s="29" t="s">
        <v>47</v>
      </c>
      <c r="D751" s="29" t="s">
        <v>393</v>
      </c>
      <c r="E751" s="294" t="s">
        <v>1314</v>
      </c>
      <c r="F751" s="294"/>
      <c r="G751" s="28" t="s">
        <v>55</v>
      </c>
      <c r="H751" s="50">
        <v>1</v>
      </c>
      <c r="I751" s="26"/>
      <c r="J751" s="26"/>
    </row>
    <row r="752" spans="1:10" ht="26.1" customHeight="1">
      <c r="A752" s="48" t="s">
        <v>567</v>
      </c>
      <c r="B752" s="49" t="s">
        <v>1265</v>
      </c>
      <c r="C752" s="48" t="s">
        <v>47</v>
      </c>
      <c r="D752" s="48" t="s">
        <v>1264</v>
      </c>
      <c r="E752" s="290" t="s">
        <v>587</v>
      </c>
      <c r="F752" s="290"/>
      <c r="G752" s="47" t="s">
        <v>528</v>
      </c>
      <c r="H752" s="46">
        <v>0.52171000000000001</v>
      </c>
      <c r="I752" s="45"/>
      <c r="J752" s="45"/>
    </row>
    <row r="753" spans="1:10" ht="24" customHeight="1">
      <c r="A753" s="48" t="s">
        <v>567</v>
      </c>
      <c r="B753" s="49" t="s">
        <v>1263</v>
      </c>
      <c r="C753" s="48" t="s">
        <v>47</v>
      </c>
      <c r="D753" s="48" t="s">
        <v>1262</v>
      </c>
      <c r="E753" s="290" t="s">
        <v>587</v>
      </c>
      <c r="F753" s="290"/>
      <c r="G753" s="47" t="s">
        <v>528</v>
      </c>
      <c r="H753" s="46">
        <v>0.52171000000000001</v>
      </c>
      <c r="I753" s="45"/>
      <c r="J753" s="45"/>
    </row>
    <row r="754" spans="1:10" ht="39" customHeight="1">
      <c r="A754" s="57" t="s">
        <v>599</v>
      </c>
      <c r="B754" s="58" t="s">
        <v>1325</v>
      </c>
      <c r="C754" s="57" t="s">
        <v>47</v>
      </c>
      <c r="D754" s="57" t="s">
        <v>1324</v>
      </c>
      <c r="E754" s="291" t="s">
        <v>596</v>
      </c>
      <c r="F754" s="291"/>
      <c r="G754" s="56" t="s">
        <v>55</v>
      </c>
      <c r="H754" s="55">
        <v>1</v>
      </c>
      <c r="I754" s="54"/>
      <c r="J754" s="54"/>
    </row>
    <row r="755" spans="1:10" ht="39" customHeight="1">
      <c r="A755" s="57" t="s">
        <v>599</v>
      </c>
      <c r="B755" s="58" t="s">
        <v>1323</v>
      </c>
      <c r="C755" s="57" t="s">
        <v>47</v>
      </c>
      <c r="D755" s="57" t="s">
        <v>1322</v>
      </c>
      <c r="E755" s="291" t="s">
        <v>596</v>
      </c>
      <c r="F755" s="291"/>
      <c r="G755" s="56" t="s">
        <v>55</v>
      </c>
      <c r="H755" s="55">
        <v>4</v>
      </c>
      <c r="I755" s="54"/>
      <c r="J755" s="54"/>
    </row>
    <row r="756" spans="1:10">
      <c r="A756" s="44"/>
      <c r="B756" s="44"/>
      <c r="C756" s="44"/>
      <c r="D756" s="44"/>
      <c r="E756" s="44" t="s">
        <v>562</v>
      </c>
      <c r="F756" s="43">
        <v>9.44</v>
      </c>
      <c r="G756" s="44" t="s">
        <v>561</v>
      </c>
      <c r="H756" s="43">
        <v>10.65</v>
      </c>
      <c r="I756" s="44" t="s">
        <v>560</v>
      </c>
      <c r="J756" s="43"/>
    </row>
    <row r="757" spans="1:10">
      <c r="A757" s="44"/>
      <c r="B757" s="44"/>
      <c r="C757" s="44"/>
      <c r="D757" s="44"/>
      <c r="E757" s="44" t="s">
        <v>559</v>
      </c>
      <c r="F757" s="43">
        <v>30.93</v>
      </c>
      <c r="G757" s="44"/>
      <c r="H757" s="295" t="s">
        <v>558</v>
      </c>
      <c r="I757" s="295"/>
      <c r="J757" s="43"/>
    </row>
    <row r="758" spans="1:10" ht="50.1" customHeight="1" thickBot="1">
      <c r="A758" s="22"/>
      <c r="B758" s="22"/>
      <c r="C758" s="22"/>
      <c r="D758" s="22"/>
      <c r="E758" s="22"/>
      <c r="F758" s="22"/>
      <c r="G758" s="22" t="s">
        <v>557</v>
      </c>
      <c r="H758" s="42" t="s">
        <v>790</v>
      </c>
      <c r="I758" s="22" t="s">
        <v>555</v>
      </c>
      <c r="J758" s="41"/>
    </row>
    <row r="759" spans="1:10" ht="0.95" customHeight="1" thickTop="1">
      <c r="A759" s="40"/>
      <c r="B759" s="40"/>
      <c r="C759" s="40"/>
      <c r="D759" s="40"/>
      <c r="E759" s="40"/>
      <c r="F759" s="40"/>
      <c r="G759" s="40"/>
      <c r="H759" s="40"/>
      <c r="I759" s="40"/>
      <c r="J759" s="40"/>
    </row>
    <row r="760" spans="1:10" ht="18" customHeight="1">
      <c r="A760" s="53" t="s">
        <v>392</v>
      </c>
      <c r="B760" s="51" t="s">
        <v>553</v>
      </c>
      <c r="C760" s="53" t="s">
        <v>552</v>
      </c>
      <c r="D760" s="53" t="s">
        <v>2</v>
      </c>
      <c r="E760" s="293" t="s">
        <v>581</v>
      </c>
      <c r="F760" s="293"/>
      <c r="G760" s="52" t="s">
        <v>551</v>
      </c>
      <c r="H760" s="51" t="s">
        <v>3</v>
      </c>
      <c r="I760" s="51" t="s">
        <v>550</v>
      </c>
      <c r="J760" s="51" t="s">
        <v>4</v>
      </c>
    </row>
    <row r="761" spans="1:10" ht="26.1" customHeight="1">
      <c r="A761" s="29" t="s">
        <v>580</v>
      </c>
      <c r="B761" s="27" t="s">
        <v>391</v>
      </c>
      <c r="C761" s="29" t="s">
        <v>47</v>
      </c>
      <c r="D761" s="29" t="s">
        <v>390</v>
      </c>
      <c r="E761" s="294" t="s">
        <v>1314</v>
      </c>
      <c r="F761" s="294"/>
      <c r="G761" s="28" t="s">
        <v>55</v>
      </c>
      <c r="H761" s="50">
        <v>1</v>
      </c>
      <c r="I761" s="26"/>
      <c r="J761" s="26"/>
    </row>
    <row r="762" spans="1:10" ht="24" customHeight="1">
      <c r="A762" s="48" t="s">
        <v>567</v>
      </c>
      <c r="B762" s="49" t="s">
        <v>1263</v>
      </c>
      <c r="C762" s="48" t="s">
        <v>47</v>
      </c>
      <c r="D762" s="48" t="s">
        <v>1262</v>
      </c>
      <c r="E762" s="290" t="s">
        <v>587</v>
      </c>
      <c r="F762" s="290"/>
      <c r="G762" s="47" t="s">
        <v>528</v>
      </c>
      <c r="H762" s="46">
        <v>7.0857000000000003E-2</v>
      </c>
      <c r="I762" s="45"/>
      <c r="J762" s="45"/>
    </row>
    <row r="763" spans="1:10" ht="26.1" customHeight="1">
      <c r="A763" s="48" t="s">
        <v>567</v>
      </c>
      <c r="B763" s="49" t="s">
        <v>1265</v>
      </c>
      <c r="C763" s="48" t="s">
        <v>47</v>
      </c>
      <c r="D763" s="48" t="s">
        <v>1264</v>
      </c>
      <c r="E763" s="290" t="s">
        <v>587</v>
      </c>
      <c r="F763" s="290"/>
      <c r="G763" s="47" t="s">
        <v>528</v>
      </c>
      <c r="H763" s="46">
        <v>7.0857000000000003E-2</v>
      </c>
      <c r="I763" s="45"/>
      <c r="J763" s="45"/>
    </row>
    <row r="764" spans="1:10" ht="26.1" customHeight="1">
      <c r="A764" s="57" t="s">
        <v>599</v>
      </c>
      <c r="B764" s="58" t="s">
        <v>1318</v>
      </c>
      <c r="C764" s="57" t="s">
        <v>47</v>
      </c>
      <c r="D764" s="57" t="s">
        <v>1317</v>
      </c>
      <c r="E764" s="291" t="s">
        <v>596</v>
      </c>
      <c r="F764" s="291"/>
      <c r="G764" s="56" t="s">
        <v>55</v>
      </c>
      <c r="H764" s="55">
        <v>1</v>
      </c>
      <c r="I764" s="54"/>
      <c r="J764" s="54"/>
    </row>
    <row r="765" spans="1:10" ht="39" customHeight="1">
      <c r="A765" s="57" t="s">
        <v>599</v>
      </c>
      <c r="B765" s="58" t="s">
        <v>1321</v>
      </c>
      <c r="C765" s="57" t="s">
        <v>47</v>
      </c>
      <c r="D765" s="57" t="s">
        <v>1320</v>
      </c>
      <c r="E765" s="291" t="s">
        <v>596</v>
      </c>
      <c r="F765" s="291"/>
      <c r="G765" s="56" t="s">
        <v>55</v>
      </c>
      <c r="H765" s="55">
        <v>2</v>
      </c>
      <c r="I765" s="54"/>
      <c r="J765" s="54"/>
    </row>
    <row r="766" spans="1:10">
      <c r="A766" s="44"/>
      <c r="B766" s="44"/>
      <c r="C766" s="44"/>
      <c r="D766" s="44"/>
      <c r="E766" s="44" t="s">
        <v>562</v>
      </c>
      <c r="F766" s="43">
        <v>1.27</v>
      </c>
      <c r="G766" s="44" t="s">
        <v>561</v>
      </c>
      <c r="H766" s="43">
        <v>1.45</v>
      </c>
      <c r="I766" s="44" t="s">
        <v>560</v>
      </c>
      <c r="J766" s="43"/>
    </row>
    <row r="767" spans="1:10">
      <c r="A767" s="44"/>
      <c r="B767" s="44"/>
      <c r="C767" s="44"/>
      <c r="D767" s="44"/>
      <c r="E767" s="44" t="s">
        <v>559</v>
      </c>
      <c r="F767" s="43">
        <v>13</v>
      </c>
      <c r="G767" s="44"/>
      <c r="H767" s="295" t="s">
        <v>558</v>
      </c>
      <c r="I767" s="295"/>
      <c r="J767" s="43"/>
    </row>
    <row r="768" spans="1:10" ht="50.1" customHeight="1" thickBot="1">
      <c r="A768" s="22"/>
      <c r="B768" s="22"/>
      <c r="C768" s="22"/>
      <c r="D768" s="22"/>
      <c r="E768" s="22"/>
      <c r="F768" s="22"/>
      <c r="G768" s="22" t="s">
        <v>557</v>
      </c>
      <c r="H768" s="42" t="s">
        <v>1319</v>
      </c>
      <c r="I768" s="22" t="s">
        <v>555</v>
      </c>
      <c r="J768" s="41"/>
    </row>
    <row r="769" spans="1:10" ht="0.95" customHeight="1" thickTop="1">
      <c r="A769" s="40"/>
      <c r="B769" s="40"/>
      <c r="C769" s="40"/>
      <c r="D769" s="40"/>
      <c r="E769" s="40"/>
      <c r="F769" s="40"/>
      <c r="G769" s="40"/>
      <c r="H769" s="40"/>
      <c r="I769" s="40"/>
      <c r="J769" s="40"/>
    </row>
    <row r="770" spans="1:10" ht="18" customHeight="1">
      <c r="A770" s="53" t="s">
        <v>389</v>
      </c>
      <c r="B770" s="51" t="s">
        <v>553</v>
      </c>
      <c r="C770" s="53" t="s">
        <v>552</v>
      </c>
      <c r="D770" s="53" t="s">
        <v>2</v>
      </c>
      <c r="E770" s="293" t="s">
        <v>581</v>
      </c>
      <c r="F770" s="293"/>
      <c r="G770" s="52" t="s">
        <v>551</v>
      </c>
      <c r="H770" s="51" t="s">
        <v>3</v>
      </c>
      <c r="I770" s="51" t="s">
        <v>550</v>
      </c>
      <c r="J770" s="51" t="s">
        <v>4</v>
      </c>
    </row>
    <row r="771" spans="1:10" ht="26.1" customHeight="1">
      <c r="A771" s="29" t="s">
        <v>580</v>
      </c>
      <c r="B771" s="27" t="s">
        <v>388</v>
      </c>
      <c r="C771" s="29" t="s">
        <v>47</v>
      </c>
      <c r="D771" s="29" t="s">
        <v>387</v>
      </c>
      <c r="E771" s="294" t="s">
        <v>1314</v>
      </c>
      <c r="F771" s="294"/>
      <c r="G771" s="28" t="s">
        <v>55</v>
      </c>
      <c r="H771" s="50">
        <v>1</v>
      </c>
      <c r="I771" s="26"/>
      <c r="J771" s="26"/>
    </row>
    <row r="772" spans="1:10" ht="26.1" customHeight="1">
      <c r="A772" s="48" t="s">
        <v>567</v>
      </c>
      <c r="B772" s="49" t="s">
        <v>1265</v>
      </c>
      <c r="C772" s="48" t="s">
        <v>47</v>
      </c>
      <c r="D772" s="48" t="s">
        <v>1264</v>
      </c>
      <c r="E772" s="290" t="s">
        <v>587</v>
      </c>
      <c r="F772" s="290"/>
      <c r="G772" s="47" t="s">
        <v>528</v>
      </c>
      <c r="H772" s="46">
        <v>9.3685000000000004E-2</v>
      </c>
      <c r="I772" s="45"/>
      <c r="J772" s="45"/>
    </row>
    <row r="773" spans="1:10" ht="24" customHeight="1">
      <c r="A773" s="48" t="s">
        <v>567</v>
      </c>
      <c r="B773" s="49" t="s">
        <v>1263</v>
      </c>
      <c r="C773" s="48" t="s">
        <v>47</v>
      </c>
      <c r="D773" s="48" t="s">
        <v>1262</v>
      </c>
      <c r="E773" s="290" t="s">
        <v>587</v>
      </c>
      <c r="F773" s="290"/>
      <c r="G773" s="47" t="s">
        <v>528</v>
      </c>
      <c r="H773" s="46">
        <v>9.3685000000000004E-2</v>
      </c>
      <c r="I773" s="45"/>
      <c r="J773" s="45"/>
    </row>
    <row r="774" spans="1:10" ht="39" customHeight="1">
      <c r="A774" s="57" t="s">
        <v>599</v>
      </c>
      <c r="B774" s="58" t="s">
        <v>1316</v>
      </c>
      <c r="C774" s="57" t="s">
        <v>47</v>
      </c>
      <c r="D774" s="57" t="s">
        <v>1315</v>
      </c>
      <c r="E774" s="291" t="s">
        <v>596</v>
      </c>
      <c r="F774" s="291"/>
      <c r="G774" s="56" t="s">
        <v>55</v>
      </c>
      <c r="H774" s="55">
        <v>2</v>
      </c>
      <c r="I774" s="54"/>
      <c r="J774" s="54"/>
    </row>
    <row r="775" spans="1:10" ht="26.1" customHeight="1">
      <c r="A775" s="57" t="s">
        <v>599</v>
      </c>
      <c r="B775" s="58" t="s">
        <v>1318</v>
      </c>
      <c r="C775" s="57" t="s">
        <v>47</v>
      </c>
      <c r="D775" s="57" t="s">
        <v>1317</v>
      </c>
      <c r="E775" s="291" t="s">
        <v>596</v>
      </c>
      <c r="F775" s="291"/>
      <c r="G775" s="56" t="s">
        <v>55</v>
      </c>
      <c r="H775" s="55">
        <v>1</v>
      </c>
      <c r="I775" s="54"/>
      <c r="J775" s="54"/>
    </row>
    <row r="776" spans="1:10">
      <c r="A776" s="44"/>
      <c r="B776" s="44"/>
      <c r="C776" s="44"/>
      <c r="D776" s="44"/>
      <c r="E776" s="44" t="s">
        <v>562</v>
      </c>
      <c r="F776" s="43">
        <v>1.69</v>
      </c>
      <c r="G776" s="44" t="s">
        <v>561</v>
      </c>
      <c r="H776" s="43">
        <v>1.91</v>
      </c>
      <c r="I776" s="44" t="s">
        <v>560</v>
      </c>
      <c r="J776" s="43"/>
    </row>
    <row r="777" spans="1:10">
      <c r="A777" s="44"/>
      <c r="B777" s="44"/>
      <c r="C777" s="44"/>
      <c r="D777" s="44"/>
      <c r="E777" s="44" t="s">
        <v>559</v>
      </c>
      <c r="F777" s="43">
        <v>13.48</v>
      </c>
      <c r="G777" s="44"/>
      <c r="H777" s="295" t="s">
        <v>558</v>
      </c>
      <c r="I777" s="295"/>
      <c r="J777" s="43"/>
    </row>
    <row r="778" spans="1:10" ht="50.1" customHeight="1" thickBot="1">
      <c r="A778" s="22"/>
      <c r="B778" s="22"/>
      <c r="C778" s="22"/>
      <c r="D778" s="22"/>
      <c r="E778" s="22"/>
      <c r="F778" s="22"/>
      <c r="G778" s="22" t="s">
        <v>557</v>
      </c>
      <c r="H778" s="42" t="s">
        <v>790</v>
      </c>
      <c r="I778" s="22" t="s">
        <v>555</v>
      </c>
      <c r="J778" s="41"/>
    </row>
    <row r="779" spans="1:10" ht="0.95" customHeight="1" thickTop="1">
      <c r="A779" s="40"/>
      <c r="B779" s="40"/>
      <c r="C779" s="40"/>
      <c r="D779" s="40"/>
      <c r="E779" s="40"/>
      <c r="F779" s="40"/>
      <c r="G779" s="40"/>
      <c r="H779" s="40"/>
      <c r="I779" s="40"/>
      <c r="J779" s="40"/>
    </row>
    <row r="780" spans="1:10" ht="18" customHeight="1">
      <c r="A780" s="53" t="s">
        <v>386</v>
      </c>
      <c r="B780" s="51" t="s">
        <v>553</v>
      </c>
      <c r="C780" s="53" t="s">
        <v>552</v>
      </c>
      <c r="D780" s="53" t="s">
        <v>2</v>
      </c>
      <c r="E780" s="293" t="s">
        <v>581</v>
      </c>
      <c r="F780" s="293"/>
      <c r="G780" s="52" t="s">
        <v>551</v>
      </c>
      <c r="H780" s="51" t="s">
        <v>3</v>
      </c>
      <c r="I780" s="51" t="s">
        <v>550</v>
      </c>
      <c r="J780" s="51" t="s">
        <v>4</v>
      </c>
    </row>
    <row r="781" spans="1:10" ht="26.1" customHeight="1">
      <c r="A781" s="29" t="s">
        <v>580</v>
      </c>
      <c r="B781" s="27" t="s">
        <v>385</v>
      </c>
      <c r="C781" s="29" t="s">
        <v>47</v>
      </c>
      <c r="D781" s="29" t="s">
        <v>384</v>
      </c>
      <c r="E781" s="294" t="s">
        <v>1314</v>
      </c>
      <c r="F781" s="294"/>
      <c r="G781" s="28" t="s">
        <v>55</v>
      </c>
      <c r="H781" s="50">
        <v>1</v>
      </c>
      <c r="I781" s="26"/>
      <c r="J781" s="26"/>
    </row>
    <row r="782" spans="1:10" ht="26.1" customHeight="1">
      <c r="A782" s="48" t="s">
        <v>567</v>
      </c>
      <c r="B782" s="49" t="s">
        <v>1265</v>
      </c>
      <c r="C782" s="48" t="s">
        <v>47</v>
      </c>
      <c r="D782" s="48" t="s">
        <v>1264</v>
      </c>
      <c r="E782" s="290" t="s">
        <v>587</v>
      </c>
      <c r="F782" s="290"/>
      <c r="G782" s="47" t="s">
        <v>528</v>
      </c>
      <c r="H782" s="46">
        <v>0.12792799999999999</v>
      </c>
      <c r="I782" s="45"/>
      <c r="J782" s="45"/>
    </row>
    <row r="783" spans="1:10" ht="24" customHeight="1">
      <c r="A783" s="48" t="s">
        <v>567</v>
      </c>
      <c r="B783" s="49" t="s">
        <v>1263</v>
      </c>
      <c r="C783" s="48" t="s">
        <v>47</v>
      </c>
      <c r="D783" s="48" t="s">
        <v>1262</v>
      </c>
      <c r="E783" s="290" t="s">
        <v>587</v>
      </c>
      <c r="F783" s="290"/>
      <c r="G783" s="47" t="s">
        <v>528</v>
      </c>
      <c r="H783" s="46">
        <v>0.12792799999999999</v>
      </c>
      <c r="I783" s="45"/>
      <c r="J783" s="45"/>
    </row>
    <row r="784" spans="1:10" ht="26.1" customHeight="1">
      <c r="A784" s="57" t="s">
        <v>599</v>
      </c>
      <c r="B784" s="58" t="s">
        <v>1318</v>
      </c>
      <c r="C784" s="57" t="s">
        <v>47</v>
      </c>
      <c r="D784" s="57" t="s">
        <v>1317</v>
      </c>
      <c r="E784" s="291" t="s">
        <v>596</v>
      </c>
      <c r="F784" s="291"/>
      <c r="G784" s="56" t="s">
        <v>55</v>
      </c>
      <c r="H784" s="55">
        <v>1</v>
      </c>
      <c r="I784" s="54"/>
      <c r="J784" s="54"/>
    </row>
    <row r="785" spans="1:10" ht="39" customHeight="1">
      <c r="A785" s="57" t="s">
        <v>599</v>
      </c>
      <c r="B785" s="58" t="s">
        <v>1316</v>
      </c>
      <c r="C785" s="57" t="s">
        <v>47</v>
      </c>
      <c r="D785" s="57" t="s">
        <v>1315</v>
      </c>
      <c r="E785" s="291" t="s">
        <v>596</v>
      </c>
      <c r="F785" s="291"/>
      <c r="G785" s="56" t="s">
        <v>55</v>
      </c>
      <c r="H785" s="55">
        <v>2</v>
      </c>
      <c r="I785" s="54"/>
      <c r="J785" s="54"/>
    </row>
    <row r="786" spans="1:10">
      <c r="A786" s="44"/>
      <c r="B786" s="44"/>
      <c r="C786" s="44"/>
      <c r="D786" s="44"/>
      <c r="E786" s="44" t="s">
        <v>562</v>
      </c>
      <c r="F786" s="43">
        <v>2.31</v>
      </c>
      <c r="G786" s="44" t="s">
        <v>561</v>
      </c>
      <c r="H786" s="43">
        <v>2.61</v>
      </c>
      <c r="I786" s="44" t="s">
        <v>560</v>
      </c>
      <c r="J786" s="43"/>
    </row>
    <row r="787" spans="1:10">
      <c r="A787" s="44"/>
      <c r="B787" s="44"/>
      <c r="C787" s="44"/>
      <c r="D787" s="44"/>
      <c r="E787" s="44" t="s">
        <v>559</v>
      </c>
      <c r="F787" s="43">
        <v>13.95</v>
      </c>
      <c r="G787" s="44"/>
      <c r="H787" s="295" t="s">
        <v>558</v>
      </c>
      <c r="I787" s="295"/>
      <c r="J787" s="43"/>
    </row>
    <row r="788" spans="1:10" ht="50.1" customHeight="1" thickBot="1">
      <c r="A788" s="22"/>
      <c r="B788" s="22"/>
      <c r="C788" s="22"/>
      <c r="D788" s="22"/>
      <c r="E788" s="22"/>
      <c r="F788" s="22"/>
      <c r="G788" s="22" t="s">
        <v>557</v>
      </c>
      <c r="H788" s="42" t="s">
        <v>556</v>
      </c>
      <c r="I788" s="22" t="s">
        <v>555</v>
      </c>
      <c r="J788" s="41"/>
    </row>
    <row r="789" spans="1:10" ht="0.95" customHeight="1" thickTop="1">
      <c r="A789" s="40"/>
      <c r="B789" s="40"/>
      <c r="C789" s="40"/>
      <c r="D789" s="40"/>
      <c r="E789" s="40"/>
      <c r="F789" s="40"/>
      <c r="G789" s="40"/>
      <c r="H789" s="40"/>
      <c r="I789" s="40"/>
      <c r="J789" s="40"/>
    </row>
    <row r="790" spans="1:10" ht="18" customHeight="1">
      <c r="A790" s="53" t="s">
        <v>383</v>
      </c>
      <c r="B790" s="51" t="s">
        <v>553</v>
      </c>
      <c r="C790" s="53" t="s">
        <v>552</v>
      </c>
      <c r="D790" s="53" t="s">
        <v>2</v>
      </c>
      <c r="E790" s="293" t="s">
        <v>581</v>
      </c>
      <c r="F790" s="293"/>
      <c r="G790" s="52" t="s">
        <v>551</v>
      </c>
      <c r="H790" s="51" t="s">
        <v>3</v>
      </c>
      <c r="I790" s="51" t="s">
        <v>550</v>
      </c>
      <c r="J790" s="51" t="s">
        <v>4</v>
      </c>
    </row>
    <row r="791" spans="1:10" ht="26.1" customHeight="1">
      <c r="A791" s="29" t="s">
        <v>580</v>
      </c>
      <c r="B791" s="27" t="s">
        <v>382</v>
      </c>
      <c r="C791" s="29" t="s">
        <v>47</v>
      </c>
      <c r="D791" s="29" t="s">
        <v>381</v>
      </c>
      <c r="E791" s="294" t="s">
        <v>1314</v>
      </c>
      <c r="F791" s="294"/>
      <c r="G791" s="28" t="s">
        <v>55</v>
      </c>
      <c r="H791" s="50">
        <v>1</v>
      </c>
      <c r="I791" s="26"/>
      <c r="J791" s="26"/>
    </row>
    <row r="792" spans="1:10" ht="26.1" customHeight="1">
      <c r="A792" s="48" t="s">
        <v>567</v>
      </c>
      <c r="B792" s="49" t="s">
        <v>1265</v>
      </c>
      <c r="C792" s="48" t="s">
        <v>47</v>
      </c>
      <c r="D792" s="48" t="s">
        <v>1264</v>
      </c>
      <c r="E792" s="290" t="s">
        <v>587</v>
      </c>
      <c r="F792" s="290"/>
      <c r="G792" s="47" t="s">
        <v>528</v>
      </c>
      <c r="H792" s="46">
        <v>0.353163</v>
      </c>
      <c r="I792" s="45"/>
      <c r="J792" s="45"/>
    </row>
    <row r="793" spans="1:10" ht="24" customHeight="1">
      <c r="A793" s="48" t="s">
        <v>567</v>
      </c>
      <c r="B793" s="49" t="s">
        <v>1263</v>
      </c>
      <c r="C793" s="48" t="s">
        <v>47</v>
      </c>
      <c r="D793" s="48" t="s">
        <v>1262</v>
      </c>
      <c r="E793" s="290" t="s">
        <v>587</v>
      </c>
      <c r="F793" s="290"/>
      <c r="G793" s="47" t="s">
        <v>528</v>
      </c>
      <c r="H793" s="46">
        <v>0.353163</v>
      </c>
      <c r="I793" s="45"/>
      <c r="J793" s="45"/>
    </row>
    <row r="794" spans="1:10" ht="39" customHeight="1">
      <c r="A794" s="57" t="s">
        <v>599</v>
      </c>
      <c r="B794" s="58" t="s">
        <v>1313</v>
      </c>
      <c r="C794" s="57" t="s">
        <v>47</v>
      </c>
      <c r="D794" s="57" t="s">
        <v>1312</v>
      </c>
      <c r="E794" s="291" t="s">
        <v>596</v>
      </c>
      <c r="F794" s="291"/>
      <c r="G794" s="56" t="s">
        <v>55</v>
      </c>
      <c r="H794" s="55">
        <v>2</v>
      </c>
      <c r="I794" s="54"/>
      <c r="J794" s="54"/>
    </row>
    <row r="795" spans="1:10" ht="26.1" customHeight="1">
      <c r="A795" s="57" t="s">
        <v>599</v>
      </c>
      <c r="B795" s="58" t="s">
        <v>1311</v>
      </c>
      <c r="C795" s="57" t="s">
        <v>47</v>
      </c>
      <c r="D795" s="57" t="s">
        <v>1310</v>
      </c>
      <c r="E795" s="291" t="s">
        <v>596</v>
      </c>
      <c r="F795" s="291"/>
      <c r="G795" s="56" t="s">
        <v>55</v>
      </c>
      <c r="H795" s="55">
        <v>1</v>
      </c>
      <c r="I795" s="54"/>
      <c r="J795" s="54"/>
    </row>
    <row r="796" spans="1:10">
      <c r="A796" s="44"/>
      <c r="B796" s="44"/>
      <c r="C796" s="44"/>
      <c r="D796" s="44"/>
      <c r="E796" s="44" t="s">
        <v>562</v>
      </c>
      <c r="F796" s="43">
        <v>6.39</v>
      </c>
      <c r="G796" s="44" t="s">
        <v>561</v>
      </c>
      <c r="H796" s="43">
        <v>7.21</v>
      </c>
      <c r="I796" s="44" t="s">
        <v>560</v>
      </c>
      <c r="J796" s="43"/>
    </row>
    <row r="797" spans="1:10">
      <c r="A797" s="44"/>
      <c r="B797" s="44"/>
      <c r="C797" s="44"/>
      <c r="D797" s="44"/>
      <c r="E797" s="44" t="s">
        <v>559</v>
      </c>
      <c r="F797" s="43">
        <v>17.27</v>
      </c>
      <c r="G797" s="44"/>
      <c r="H797" s="295" t="s">
        <v>558</v>
      </c>
      <c r="I797" s="295"/>
      <c r="J797" s="43"/>
    </row>
    <row r="798" spans="1:10" ht="50.1" customHeight="1" thickBot="1">
      <c r="A798" s="22"/>
      <c r="B798" s="22"/>
      <c r="C798" s="22"/>
      <c r="D798" s="22"/>
      <c r="E798" s="22"/>
      <c r="F798" s="22"/>
      <c r="G798" s="22" t="s">
        <v>557</v>
      </c>
      <c r="H798" s="42" t="s">
        <v>790</v>
      </c>
      <c r="I798" s="22" t="s">
        <v>555</v>
      </c>
      <c r="J798" s="41"/>
    </row>
    <row r="799" spans="1:10" ht="0.95" customHeight="1" thickTop="1">
      <c r="A799" s="40"/>
      <c r="B799" s="40"/>
      <c r="C799" s="40"/>
      <c r="D799" s="40"/>
      <c r="E799" s="40"/>
      <c r="F799" s="40"/>
      <c r="G799" s="40"/>
      <c r="H799" s="40"/>
      <c r="I799" s="40"/>
      <c r="J799" s="40"/>
    </row>
    <row r="800" spans="1:10" ht="18" customHeight="1">
      <c r="A800" s="53" t="s">
        <v>380</v>
      </c>
      <c r="B800" s="51" t="s">
        <v>553</v>
      </c>
      <c r="C800" s="53" t="s">
        <v>552</v>
      </c>
      <c r="D800" s="53" t="s">
        <v>2</v>
      </c>
      <c r="E800" s="293" t="s">
        <v>581</v>
      </c>
      <c r="F800" s="293"/>
      <c r="G800" s="52" t="s">
        <v>551</v>
      </c>
      <c r="H800" s="51" t="s">
        <v>3</v>
      </c>
      <c r="I800" s="51" t="s">
        <v>550</v>
      </c>
      <c r="J800" s="51" t="s">
        <v>4</v>
      </c>
    </row>
    <row r="801" spans="1:10" ht="39" customHeight="1">
      <c r="A801" s="29" t="s">
        <v>580</v>
      </c>
      <c r="B801" s="27" t="s">
        <v>379</v>
      </c>
      <c r="C801" s="29" t="s">
        <v>47</v>
      </c>
      <c r="D801" s="29" t="s">
        <v>378</v>
      </c>
      <c r="E801" s="294" t="s">
        <v>1271</v>
      </c>
      <c r="F801" s="294"/>
      <c r="G801" s="28" t="s">
        <v>59</v>
      </c>
      <c r="H801" s="50">
        <v>1</v>
      </c>
      <c r="I801" s="26"/>
      <c r="J801" s="26"/>
    </row>
    <row r="802" spans="1:10" ht="24" customHeight="1">
      <c r="A802" s="48" t="s">
        <v>567</v>
      </c>
      <c r="B802" s="49" t="s">
        <v>1263</v>
      </c>
      <c r="C802" s="48" t="s">
        <v>47</v>
      </c>
      <c r="D802" s="48" t="s">
        <v>1262</v>
      </c>
      <c r="E802" s="290" t="s">
        <v>587</v>
      </c>
      <c r="F802" s="290"/>
      <c r="G802" s="47" t="s">
        <v>528</v>
      </c>
      <c r="H802" s="46">
        <v>0.13400000000000001</v>
      </c>
      <c r="I802" s="45"/>
      <c r="J802" s="45"/>
    </row>
    <row r="803" spans="1:10" ht="26.1" customHeight="1">
      <c r="A803" s="48" t="s">
        <v>567</v>
      </c>
      <c r="B803" s="49" t="s">
        <v>1265</v>
      </c>
      <c r="C803" s="48" t="s">
        <v>47</v>
      </c>
      <c r="D803" s="48" t="s">
        <v>1264</v>
      </c>
      <c r="E803" s="290" t="s">
        <v>587</v>
      </c>
      <c r="F803" s="290"/>
      <c r="G803" s="47" t="s">
        <v>528</v>
      </c>
      <c r="H803" s="46">
        <v>0.13400000000000001</v>
      </c>
      <c r="I803" s="45"/>
      <c r="J803" s="45"/>
    </row>
    <row r="804" spans="1:10" ht="26.1" customHeight="1">
      <c r="A804" s="57" t="s">
        <v>599</v>
      </c>
      <c r="B804" s="58" t="s">
        <v>1309</v>
      </c>
      <c r="C804" s="57" t="s">
        <v>47</v>
      </c>
      <c r="D804" s="57" t="s">
        <v>1308</v>
      </c>
      <c r="E804" s="291" t="s">
        <v>596</v>
      </c>
      <c r="F804" s="291"/>
      <c r="G804" s="56" t="s">
        <v>59</v>
      </c>
      <c r="H804" s="55">
        <v>1.0169999999999999</v>
      </c>
      <c r="I804" s="54"/>
      <c r="J804" s="54"/>
    </row>
    <row r="805" spans="1:10">
      <c r="A805" s="44"/>
      <c r="B805" s="44"/>
      <c r="C805" s="44"/>
      <c r="D805" s="44"/>
      <c r="E805" s="44" t="s">
        <v>562</v>
      </c>
      <c r="F805" s="43">
        <v>2.42</v>
      </c>
      <c r="G805" s="44" t="s">
        <v>561</v>
      </c>
      <c r="H805" s="43">
        <v>2.73</v>
      </c>
      <c r="I805" s="44" t="s">
        <v>560</v>
      </c>
      <c r="J805" s="43"/>
    </row>
    <row r="806" spans="1:10">
      <c r="A806" s="44"/>
      <c r="B806" s="44"/>
      <c r="C806" s="44"/>
      <c r="D806" s="44"/>
      <c r="E806" s="44" t="s">
        <v>559</v>
      </c>
      <c r="F806" s="43">
        <v>2.61</v>
      </c>
      <c r="G806" s="44"/>
      <c r="H806" s="295" t="s">
        <v>558</v>
      </c>
      <c r="I806" s="295"/>
      <c r="J806" s="43"/>
    </row>
    <row r="807" spans="1:10" ht="50.1" customHeight="1" thickBot="1">
      <c r="A807" s="22"/>
      <c r="B807" s="22"/>
      <c r="C807" s="22"/>
      <c r="D807" s="22"/>
      <c r="E807" s="22"/>
      <c r="F807" s="22"/>
      <c r="G807" s="22" t="s">
        <v>557</v>
      </c>
      <c r="H807" s="42" t="s">
        <v>1307</v>
      </c>
      <c r="I807" s="22" t="s">
        <v>555</v>
      </c>
      <c r="J807" s="41"/>
    </row>
    <row r="808" spans="1:10" ht="0.95" customHeight="1" thickTop="1">
      <c r="A808" s="40"/>
      <c r="B808" s="40"/>
      <c r="C808" s="40"/>
      <c r="D808" s="40"/>
      <c r="E808" s="40"/>
      <c r="F808" s="40"/>
      <c r="G808" s="40"/>
      <c r="H808" s="40"/>
      <c r="I808" s="40"/>
      <c r="J808" s="40"/>
    </row>
    <row r="809" spans="1:10" ht="18" customHeight="1">
      <c r="A809" s="53" t="s">
        <v>377</v>
      </c>
      <c r="B809" s="51" t="s">
        <v>553</v>
      </c>
      <c r="C809" s="53" t="s">
        <v>552</v>
      </c>
      <c r="D809" s="53" t="s">
        <v>2</v>
      </c>
      <c r="E809" s="293" t="s">
        <v>581</v>
      </c>
      <c r="F809" s="293"/>
      <c r="G809" s="52" t="s">
        <v>551</v>
      </c>
      <c r="H809" s="51" t="s">
        <v>3</v>
      </c>
      <c r="I809" s="51" t="s">
        <v>550</v>
      </c>
      <c r="J809" s="51" t="s">
        <v>4</v>
      </c>
    </row>
    <row r="810" spans="1:10" ht="39" customHeight="1">
      <c r="A810" s="29" t="s">
        <v>580</v>
      </c>
      <c r="B810" s="27" t="s">
        <v>376</v>
      </c>
      <c r="C810" s="29" t="s">
        <v>47</v>
      </c>
      <c r="D810" s="29" t="s">
        <v>375</v>
      </c>
      <c r="E810" s="294" t="s">
        <v>1271</v>
      </c>
      <c r="F810" s="294"/>
      <c r="G810" s="28" t="s">
        <v>59</v>
      </c>
      <c r="H810" s="50">
        <v>1</v>
      </c>
      <c r="I810" s="26"/>
      <c r="J810" s="26"/>
    </row>
    <row r="811" spans="1:10" ht="24" customHeight="1">
      <c r="A811" s="48" t="s">
        <v>567</v>
      </c>
      <c r="B811" s="49" t="s">
        <v>1263</v>
      </c>
      <c r="C811" s="48" t="s">
        <v>47</v>
      </c>
      <c r="D811" s="48" t="s">
        <v>1262</v>
      </c>
      <c r="E811" s="290" t="s">
        <v>587</v>
      </c>
      <c r="F811" s="290"/>
      <c r="G811" s="47" t="s">
        <v>528</v>
      </c>
      <c r="H811" s="46">
        <v>0.219</v>
      </c>
      <c r="I811" s="45"/>
      <c r="J811" s="45"/>
    </row>
    <row r="812" spans="1:10" ht="26.1" customHeight="1">
      <c r="A812" s="48" t="s">
        <v>567</v>
      </c>
      <c r="B812" s="49" t="s">
        <v>1265</v>
      </c>
      <c r="C812" s="48" t="s">
        <v>47</v>
      </c>
      <c r="D812" s="48" t="s">
        <v>1264</v>
      </c>
      <c r="E812" s="290" t="s">
        <v>587</v>
      </c>
      <c r="F812" s="290"/>
      <c r="G812" s="47" t="s">
        <v>528</v>
      </c>
      <c r="H812" s="46">
        <v>0.219</v>
      </c>
      <c r="I812" s="45"/>
      <c r="J812" s="45"/>
    </row>
    <row r="813" spans="1:10" ht="26.1" customHeight="1">
      <c r="A813" s="57" t="s">
        <v>599</v>
      </c>
      <c r="B813" s="58" t="s">
        <v>1306</v>
      </c>
      <c r="C813" s="57" t="s">
        <v>47</v>
      </c>
      <c r="D813" s="57" t="s">
        <v>1305</v>
      </c>
      <c r="E813" s="291" t="s">
        <v>596</v>
      </c>
      <c r="F813" s="291"/>
      <c r="G813" s="56" t="s">
        <v>59</v>
      </c>
      <c r="H813" s="55">
        <v>1.0169999999999999</v>
      </c>
      <c r="I813" s="54"/>
      <c r="J813" s="54"/>
    </row>
    <row r="814" spans="1:10">
      <c r="A814" s="44"/>
      <c r="B814" s="44"/>
      <c r="C814" s="44"/>
      <c r="D814" s="44"/>
      <c r="E814" s="44" t="s">
        <v>562</v>
      </c>
      <c r="F814" s="43">
        <v>3.96</v>
      </c>
      <c r="G814" s="44" t="s">
        <v>561</v>
      </c>
      <c r="H814" s="43">
        <v>4.47</v>
      </c>
      <c r="I814" s="44" t="s">
        <v>560</v>
      </c>
      <c r="J814" s="43"/>
    </row>
    <row r="815" spans="1:10">
      <c r="A815" s="44"/>
      <c r="B815" s="44"/>
      <c r="C815" s="44"/>
      <c r="D815" s="44"/>
      <c r="E815" s="44" t="s">
        <v>559</v>
      </c>
      <c r="F815" s="43">
        <v>6.04</v>
      </c>
      <c r="G815" s="44"/>
      <c r="H815" s="295" t="s">
        <v>558</v>
      </c>
      <c r="I815" s="295"/>
      <c r="J815" s="43"/>
    </row>
    <row r="816" spans="1:10" ht="50.1" customHeight="1" thickBot="1">
      <c r="A816" s="22"/>
      <c r="B816" s="22"/>
      <c r="C816" s="22"/>
      <c r="D816" s="22"/>
      <c r="E816" s="22"/>
      <c r="F816" s="22"/>
      <c r="G816" s="22" t="s">
        <v>557</v>
      </c>
      <c r="H816" s="42" t="s">
        <v>1304</v>
      </c>
      <c r="I816" s="22" t="s">
        <v>555</v>
      </c>
      <c r="J816" s="41"/>
    </row>
    <row r="817" spans="1:10" ht="0.95" customHeight="1" thickTop="1">
      <c r="A817" s="40"/>
      <c r="B817" s="40"/>
      <c r="C817" s="40"/>
      <c r="D817" s="40"/>
      <c r="E817" s="40"/>
      <c r="F817" s="40"/>
      <c r="G817" s="40"/>
      <c r="H817" s="40"/>
      <c r="I817" s="40"/>
      <c r="J817" s="40"/>
    </row>
    <row r="818" spans="1:10" ht="18" customHeight="1">
      <c r="A818" s="53" t="s">
        <v>374</v>
      </c>
      <c r="B818" s="51" t="s">
        <v>553</v>
      </c>
      <c r="C818" s="53" t="s">
        <v>552</v>
      </c>
      <c r="D818" s="53" t="s">
        <v>2</v>
      </c>
      <c r="E818" s="293" t="s">
        <v>581</v>
      </c>
      <c r="F818" s="293"/>
      <c r="G818" s="52" t="s">
        <v>551</v>
      </c>
      <c r="H818" s="51" t="s">
        <v>3</v>
      </c>
      <c r="I818" s="51" t="s">
        <v>550</v>
      </c>
      <c r="J818" s="51" t="s">
        <v>4</v>
      </c>
    </row>
    <row r="819" spans="1:10" ht="26.1" customHeight="1">
      <c r="A819" s="29" t="s">
        <v>580</v>
      </c>
      <c r="B819" s="27" t="s">
        <v>373</v>
      </c>
      <c r="C819" s="29" t="s">
        <v>47</v>
      </c>
      <c r="D819" s="29" t="s">
        <v>372</v>
      </c>
      <c r="E819" s="294" t="s">
        <v>1271</v>
      </c>
      <c r="F819" s="294"/>
      <c r="G819" s="28" t="s">
        <v>55</v>
      </c>
      <c r="H819" s="50">
        <v>1</v>
      </c>
      <c r="I819" s="26"/>
      <c r="J819" s="26"/>
    </row>
    <row r="820" spans="1:10" ht="26.1" customHeight="1">
      <c r="A820" s="48" t="s">
        <v>567</v>
      </c>
      <c r="B820" s="49" t="s">
        <v>1265</v>
      </c>
      <c r="C820" s="48" t="s">
        <v>47</v>
      </c>
      <c r="D820" s="48" t="s">
        <v>1264</v>
      </c>
      <c r="E820" s="290" t="s">
        <v>587</v>
      </c>
      <c r="F820" s="290"/>
      <c r="G820" s="47" t="s">
        <v>528</v>
      </c>
      <c r="H820" s="46">
        <v>0.222</v>
      </c>
      <c r="I820" s="45"/>
      <c r="J820" s="45"/>
    </row>
    <row r="821" spans="1:10" ht="24" customHeight="1">
      <c r="A821" s="48" t="s">
        <v>567</v>
      </c>
      <c r="B821" s="49" t="s">
        <v>1263</v>
      </c>
      <c r="C821" s="48" t="s">
        <v>47</v>
      </c>
      <c r="D821" s="48" t="s">
        <v>1262</v>
      </c>
      <c r="E821" s="290" t="s">
        <v>587</v>
      </c>
      <c r="F821" s="290"/>
      <c r="G821" s="47" t="s">
        <v>528</v>
      </c>
      <c r="H821" s="46">
        <v>0.222</v>
      </c>
      <c r="I821" s="45"/>
      <c r="J821" s="45"/>
    </row>
    <row r="822" spans="1:10" ht="26.1" customHeight="1">
      <c r="A822" s="57" t="s">
        <v>599</v>
      </c>
      <c r="B822" s="58" t="s">
        <v>1303</v>
      </c>
      <c r="C822" s="57" t="s">
        <v>47</v>
      </c>
      <c r="D822" s="57" t="s">
        <v>1302</v>
      </c>
      <c r="E822" s="291" t="s">
        <v>596</v>
      </c>
      <c r="F822" s="291"/>
      <c r="G822" s="56" t="s">
        <v>55</v>
      </c>
      <c r="H822" s="55">
        <v>1</v>
      </c>
      <c r="I822" s="54"/>
      <c r="J822" s="54"/>
    </row>
    <row r="823" spans="1:10">
      <c r="A823" s="44"/>
      <c r="B823" s="44"/>
      <c r="C823" s="44"/>
      <c r="D823" s="44"/>
      <c r="E823" s="44" t="s">
        <v>562</v>
      </c>
      <c r="F823" s="43">
        <v>4.01</v>
      </c>
      <c r="G823" s="44" t="s">
        <v>561</v>
      </c>
      <c r="H823" s="43">
        <v>4.53</v>
      </c>
      <c r="I823" s="44" t="s">
        <v>560</v>
      </c>
      <c r="J823" s="43"/>
    </row>
    <row r="824" spans="1:10">
      <c r="A824" s="44"/>
      <c r="B824" s="44"/>
      <c r="C824" s="44"/>
      <c r="D824" s="44"/>
      <c r="E824" s="44" t="s">
        <v>559</v>
      </c>
      <c r="F824" s="43">
        <v>4.6500000000000004</v>
      </c>
      <c r="G824" s="44"/>
      <c r="H824" s="295" t="s">
        <v>558</v>
      </c>
      <c r="I824" s="295"/>
      <c r="J824" s="43"/>
    </row>
    <row r="825" spans="1:10" ht="50.1" customHeight="1" thickBot="1">
      <c r="A825" s="22"/>
      <c r="B825" s="22"/>
      <c r="C825" s="22"/>
      <c r="D825" s="22"/>
      <c r="E825" s="22"/>
      <c r="F825" s="22"/>
      <c r="G825" s="22" t="s">
        <v>557</v>
      </c>
      <c r="H825" s="42" t="s">
        <v>1245</v>
      </c>
      <c r="I825" s="22" t="s">
        <v>555</v>
      </c>
      <c r="J825" s="41"/>
    </row>
    <row r="826" spans="1:10" ht="0.95" customHeight="1" thickTop="1">
      <c r="A826" s="40"/>
      <c r="B826" s="40"/>
      <c r="C826" s="40"/>
      <c r="D826" s="40"/>
      <c r="E826" s="40"/>
      <c r="F826" s="40"/>
      <c r="G826" s="40"/>
      <c r="H826" s="40"/>
      <c r="I826" s="40"/>
      <c r="J826" s="40"/>
    </row>
    <row r="827" spans="1:10" ht="18" customHeight="1">
      <c r="A827" s="53" t="s">
        <v>371</v>
      </c>
      <c r="B827" s="51" t="s">
        <v>553</v>
      </c>
      <c r="C827" s="53" t="s">
        <v>552</v>
      </c>
      <c r="D827" s="53" t="s">
        <v>2</v>
      </c>
      <c r="E827" s="293" t="s">
        <v>581</v>
      </c>
      <c r="F827" s="293"/>
      <c r="G827" s="52" t="s">
        <v>551</v>
      </c>
      <c r="H827" s="51" t="s">
        <v>3</v>
      </c>
      <c r="I827" s="51" t="s">
        <v>550</v>
      </c>
      <c r="J827" s="51" t="s">
        <v>4</v>
      </c>
    </row>
    <row r="828" spans="1:10" ht="39" customHeight="1">
      <c r="A828" s="29" t="s">
        <v>580</v>
      </c>
      <c r="B828" s="27" t="s">
        <v>370</v>
      </c>
      <c r="C828" s="29" t="s">
        <v>47</v>
      </c>
      <c r="D828" s="29" t="s">
        <v>369</v>
      </c>
      <c r="E828" s="294" t="s">
        <v>1271</v>
      </c>
      <c r="F828" s="294"/>
      <c r="G828" s="28" t="s">
        <v>55</v>
      </c>
      <c r="H828" s="50">
        <v>1</v>
      </c>
      <c r="I828" s="26"/>
      <c r="J828" s="26"/>
    </row>
    <row r="829" spans="1:10" ht="26.1" customHeight="1">
      <c r="A829" s="48" t="s">
        <v>567</v>
      </c>
      <c r="B829" s="49" t="s">
        <v>1301</v>
      </c>
      <c r="C829" s="48" t="s">
        <v>47</v>
      </c>
      <c r="D829" s="48" t="s">
        <v>1300</v>
      </c>
      <c r="E829" s="290" t="s">
        <v>660</v>
      </c>
      <c r="F829" s="290"/>
      <c r="G829" s="47" t="s">
        <v>77</v>
      </c>
      <c r="H829" s="46">
        <v>8.9999999999999998E-4</v>
      </c>
      <c r="I829" s="45"/>
      <c r="J829" s="45"/>
    </row>
    <row r="830" spans="1:10" ht="26.1" customHeight="1">
      <c r="A830" s="48" t="s">
        <v>567</v>
      </c>
      <c r="B830" s="49" t="s">
        <v>1265</v>
      </c>
      <c r="C830" s="48" t="s">
        <v>47</v>
      </c>
      <c r="D830" s="48" t="s">
        <v>1264</v>
      </c>
      <c r="E830" s="290" t="s">
        <v>587</v>
      </c>
      <c r="F830" s="290"/>
      <c r="G830" s="47" t="s">
        <v>528</v>
      </c>
      <c r="H830" s="46">
        <v>0.55000000000000004</v>
      </c>
      <c r="I830" s="45"/>
      <c r="J830" s="45"/>
    </row>
    <row r="831" spans="1:10" ht="24" customHeight="1">
      <c r="A831" s="48" t="s">
        <v>567</v>
      </c>
      <c r="B831" s="49" t="s">
        <v>1263</v>
      </c>
      <c r="C831" s="48" t="s">
        <v>47</v>
      </c>
      <c r="D831" s="48" t="s">
        <v>1262</v>
      </c>
      <c r="E831" s="290" t="s">
        <v>587</v>
      </c>
      <c r="F831" s="290"/>
      <c r="G831" s="47" t="s">
        <v>528</v>
      </c>
      <c r="H831" s="46">
        <v>0.55000000000000004</v>
      </c>
      <c r="I831" s="45"/>
      <c r="J831" s="45"/>
    </row>
    <row r="832" spans="1:10" ht="26.1" customHeight="1">
      <c r="A832" s="57" t="s">
        <v>599</v>
      </c>
      <c r="B832" s="58" t="s">
        <v>1299</v>
      </c>
      <c r="C832" s="57" t="s">
        <v>47</v>
      </c>
      <c r="D832" s="57" t="s">
        <v>1298</v>
      </c>
      <c r="E832" s="291" t="s">
        <v>596</v>
      </c>
      <c r="F832" s="291"/>
      <c r="G832" s="56" t="s">
        <v>55</v>
      </c>
      <c r="H832" s="55">
        <v>1</v>
      </c>
      <c r="I832" s="54"/>
      <c r="J832" s="54"/>
    </row>
    <row r="833" spans="1:10">
      <c r="A833" s="44"/>
      <c r="B833" s="44"/>
      <c r="C833" s="44"/>
      <c r="D833" s="44"/>
      <c r="E833" s="44" t="s">
        <v>562</v>
      </c>
      <c r="F833" s="43">
        <v>10</v>
      </c>
      <c r="G833" s="44" t="s">
        <v>561</v>
      </c>
      <c r="H833" s="43">
        <v>11.29</v>
      </c>
      <c r="I833" s="44" t="s">
        <v>560</v>
      </c>
      <c r="J833" s="43"/>
    </row>
    <row r="834" spans="1:10">
      <c r="A834" s="44"/>
      <c r="B834" s="44"/>
      <c r="C834" s="44"/>
      <c r="D834" s="44"/>
      <c r="E834" s="44" t="s">
        <v>559</v>
      </c>
      <c r="F834" s="43">
        <v>8.42</v>
      </c>
      <c r="G834" s="44"/>
      <c r="H834" s="295" t="s">
        <v>558</v>
      </c>
      <c r="I834" s="295"/>
      <c r="J834" s="43"/>
    </row>
    <row r="835" spans="1:10" ht="50.1" customHeight="1" thickBot="1">
      <c r="A835" s="22"/>
      <c r="B835" s="22"/>
      <c r="C835" s="22"/>
      <c r="D835" s="22"/>
      <c r="E835" s="22"/>
      <c r="F835" s="22"/>
      <c r="G835" s="22" t="s">
        <v>557</v>
      </c>
      <c r="H835" s="42" t="s">
        <v>832</v>
      </c>
      <c r="I835" s="22" t="s">
        <v>555</v>
      </c>
      <c r="J835" s="41"/>
    </row>
    <row r="836" spans="1:10" ht="0.95" customHeight="1" thickTop="1">
      <c r="A836" s="40"/>
      <c r="B836" s="40"/>
      <c r="C836" s="40"/>
      <c r="D836" s="40"/>
      <c r="E836" s="40"/>
      <c r="F836" s="40"/>
      <c r="G836" s="40"/>
      <c r="H836" s="40"/>
      <c r="I836" s="40"/>
      <c r="J836" s="40"/>
    </row>
    <row r="837" spans="1:10" ht="18" customHeight="1">
      <c r="A837" s="53" t="s">
        <v>368</v>
      </c>
      <c r="B837" s="51" t="s">
        <v>553</v>
      </c>
      <c r="C837" s="53" t="s">
        <v>552</v>
      </c>
      <c r="D837" s="53" t="s">
        <v>2</v>
      </c>
      <c r="E837" s="293" t="s">
        <v>581</v>
      </c>
      <c r="F837" s="293"/>
      <c r="G837" s="52" t="s">
        <v>551</v>
      </c>
      <c r="H837" s="51" t="s">
        <v>3</v>
      </c>
      <c r="I837" s="51" t="s">
        <v>550</v>
      </c>
      <c r="J837" s="51" t="s">
        <v>4</v>
      </c>
    </row>
    <row r="838" spans="1:10" ht="39" customHeight="1">
      <c r="A838" s="29" t="s">
        <v>580</v>
      </c>
      <c r="B838" s="27" t="s">
        <v>367</v>
      </c>
      <c r="C838" s="29" t="s">
        <v>47</v>
      </c>
      <c r="D838" s="29" t="s">
        <v>366</v>
      </c>
      <c r="E838" s="294" t="s">
        <v>1271</v>
      </c>
      <c r="F838" s="294"/>
      <c r="G838" s="28" t="s">
        <v>55</v>
      </c>
      <c r="H838" s="50">
        <v>1</v>
      </c>
      <c r="I838" s="26"/>
      <c r="J838" s="26"/>
    </row>
    <row r="839" spans="1:10" ht="24" customHeight="1">
      <c r="A839" s="48" t="s">
        <v>567</v>
      </c>
      <c r="B839" s="49" t="s">
        <v>1263</v>
      </c>
      <c r="C839" s="48" t="s">
        <v>47</v>
      </c>
      <c r="D839" s="48" t="s">
        <v>1262</v>
      </c>
      <c r="E839" s="290" t="s">
        <v>587</v>
      </c>
      <c r="F839" s="290"/>
      <c r="G839" s="47" t="s">
        <v>528</v>
      </c>
      <c r="H839" s="46">
        <v>0.29099999999999998</v>
      </c>
      <c r="I839" s="45"/>
      <c r="J839" s="45"/>
    </row>
    <row r="840" spans="1:10" ht="26.1" customHeight="1">
      <c r="A840" s="48" t="s">
        <v>567</v>
      </c>
      <c r="B840" s="49" t="s">
        <v>1265</v>
      </c>
      <c r="C840" s="48" t="s">
        <v>47</v>
      </c>
      <c r="D840" s="48" t="s">
        <v>1264</v>
      </c>
      <c r="E840" s="290" t="s">
        <v>587</v>
      </c>
      <c r="F840" s="290"/>
      <c r="G840" s="47" t="s">
        <v>528</v>
      </c>
      <c r="H840" s="46">
        <v>0.29099999999999998</v>
      </c>
      <c r="I840" s="45"/>
      <c r="J840" s="45"/>
    </row>
    <row r="841" spans="1:10" ht="26.1" customHeight="1">
      <c r="A841" s="48" t="s">
        <v>567</v>
      </c>
      <c r="B841" s="49" t="s">
        <v>1301</v>
      </c>
      <c r="C841" s="48" t="s">
        <v>47</v>
      </c>
      <c r="D841" s="48" t="s">
        <v>1300</v>
      </c>
      <c r="E841" s="290" t="s">
        <v>660</v>
      </c>
      <c r="F841" s="290"/>
      <c r="G841" s="47" t="s">
        <v>77</v>
      </c>
      <c r="H841" s="46">
        <v>8.9999999999999998E-4</v>
      </c>
      <c r="I841" s="45"/>
      <c r="J841" s="45"/>
    </row>
    <row r="842" spans="1:10" ht="26.1" customHeight="1">
      <c r="A842" s="57" t="s">
        <v>599</v>
      </c>
      <c r="B842" s="58" t="s">
        <v>1299</v>
      </c>
      <c r="C842" s="57" t="s">
        <v>47</v>
      </c>
      <c r="D842" s="57" t="s">
        <v>1298</v>
      </c>
      <c r="E842" s="291" t="s">
        <v>596</v>
      </c>
      <c r="F842" s="291"/>
      <c r="G842" s="56" t="s">
        <v>55</v>
      </c>
      <c r="H842" s="55">
        <v>1</v>
      </c>
      <c r="I842" s="54"/>
      <c r="J842" s="54"/>
    </row>
    <row r="843" spans="1:10">
      <c r="A843" s="44"/>
      <c r="B843" s="44"/>
      <c r="C843" s="44"/>
      <c r="D843" s="44"/>
      <c r="E843" s="44" t="s">
        <v>562</v>
      </c>
      <c r="F843" s="43">
        <v>5.31</v>
      </c>
      <c r="G843" s="44" t="s">
        <v>561</v>
      </c>
      <c r="H843" s="43">
        <v>6</v>
      </c>
      <c r="I843" s="44" t="s">
        <v>560</v>
      </c>
      <c r="J843" s="43"/>
    </row>
    <row r="844" spans="1:10">
      <c r="A844" s="44"/>
      <c r="B844" s="44"/>
      <c r="C844" s="44"/>
      <c r="D844" s="44"/>
      <c r="E844" s="44" t="s">
        <v>559</v>
      </c>
      <c r="F844" s="43">
        <v>4.83</v>
      </c>
      <c r="G844" s="44"/>
      <c r="H844" s="295" t="s">
        <v>558</v>
      </c>
      <c r="I844" s="295"/>
      <c r="J844" s="43"/>
    </row>
    <row r="845" spans="1:10" ht="50.1" customHeight="1" thickBot="1">
      <c r="A845" s="22"/>
      <c r="B845" s="22"/>
      <c r="C845" s="22"/>
      <c r="D845" s="22"/>
      <c r="E845" s="22"/>
      <c r="F845" s="22"/>
      <c r="G845" s="22" t="s">
        <v>557</v>
      </c>
      <c r="H845" s="42" t="s">
        <v>825</v>
      </c>
      <c r="I845" s="22" t="s">
        <v>555</v>
      </c>
      <c r="J845" s="41"/>
    </row>
    <row r="846" spans="1:10" ht="0.95" customHeight="1" thickTop="1">
      <c r="A846" s="40"/>
      <c r="B846" s="40"/>
      <c r="C846" s="40"/>
      <c r="D846" s="40"/>
      <c r="E846" s="40"/>
      <c r="F846" s="40"/>
      <c r="G846" s="40"/>
      <c r="H846" s="40"/>
      <c r="I846" s="40"/>
      <c r="J846" s="40"/>
    </row>
    <row r="847" spans="1:10" ht="18" customHeight="1">
      <c r="A847" s="53" t="s">
        <v>365</v>
      </c>
      <c r="B847" s="51" t="s">
        <v>553</v>
      </c>
      <c r="C847" s="53" t="s">
        <v>552</v>
      </c>
      <c r="D847" s="53" t="s">
        <v>2</v>
      </c>
      <c r="E847" s="293" t="s">
        <v>581</v>
      </c>
      <c r="F847" s="293"/>
      <c r="G847" s="52" t="s">
        <v>551</v>
      </c>
      <c r="H847" s="51" t="s">
        <v>3</v>
      </c>
      <c r="I847" s="51" t="s">
        <v>550</v>
      </c>
      <c r="J847" s="51" t="s">
        <v>4</v>
      </c>
    </row>
    <row r="848" spans="1:10" ht="39" customHeight="1">
      <c r="A848" s="29" t="s">
        <v>580</v>
      </c>
      <c r="B848" s="27" t="s">
        <v>364</v>
      </c>
      <c r="C848" s="29" t="s">
        <v>47</v>
      </c>
      <c r="D848" s="29" t="s">
        <v>363</v>
      </c>
      <c r="E848" s="294" t="s">
        <v>1271</v>
      </c>
      <c r="F848" s="294"/>
      <c r="G848" s="28" t="s">
        <v>59</v>
      </c>
      <c r="H848" s="50">
        <v>1</v>
      </c>
      <c r="I848" s="26"/>
      <c r="J848" s="26"/>
    </row>
    <row r="849" spans="1:10" ht="26.1" customHeight="1">
      <c r="A849" s="48" t="s">
        <v>567</v>
      </c>
      <c r="B849" s="49" t="s">
        <v>1265</v>
      </c>
      <c r="C849" s="48" t="s">
        <v>47</v>
      </c>
      <c r="D849" s="48" t="s">
        <v>1264</v>
      </c>
      <c r="E849" s="290" t="s">
        <v>587</v>
      </c>
      <c r="F849" s="290"/>
      <c r="G849" s="47" t="s">
        <v>528</v>
      </c>
      <c r="H849" s="46">
        <v>2.9000000000000001E-2</v>
      </c>
      <c r="I849" s="45"/>
      <c r="J849" s="45"/>
    </row>
    <row r="850" spans="1:10" ht="24" customHeight="1">
      <c r="A850" s="48" t="s">
        <v>567</v>
      </c>
      <c r="B850" s="49" t="s">
        <v>1263</v>
      </c>
      <c r="C850" s="48" t="s">
        <v>47</v>
      </c>
      <c r="D850" s="48" t="s">
        <v>1262</v>
      </c>
      <c r="E850" s="290" t="s">
        <v>587</v>
      </c>
      <c r="F850" s="290"/>
      <c r="G850" s="47" t="s">
        <v>528</v>
      </c>
      <c r="H850" s="46">
        <v>2.9000000000000001E-2</v>
      </c>
      <c r="I850" s="45"/>
      <c r="J850" s="45"/>
    </row>
    <row r="851" spans="1:10" ht="39" customHeight="1">
      <c r="A851" s="57" t="s">
        <v>599</v>
      </c>
      <c r="B851" s="58" t="s">
        <v>1297</v>
      </c>
      <c r="C851" s="57" t="s">
        <v>47</v>
      </c>
      <c r="D851" s="57" t="s">
        <v>1296</v>
      </c>
      <c r="E851" s="291" t="s">
        <v>596</v>
      </c>
      <c r="F851" s="291"/>
      <c r="G851" s="56" t="s">
        <v>59</v>
      </c>
      <c r="H851" s="55">
        <v>1.2434000000000001</v>
      </c>
      <c r="I851" s="54"/>
      <c r="J851" s="54"/>
    </row>
    <row r="852" spans="1:10" ht="26.1" customHeight="1">
      <c r="A852" s="57" t="s">
        <v>599</v>
      </c>
      <c r="B852" s="58" t="s">
        <v>1289</v>
      </c>
      <c r="C852" s="57" t="s">
        <v>47</v>
      </c>
      <c r="D852" s="57" t="s">
        <v>1288</v>
      </c>
      <c r="E852" s="291" t="s">
        <v>596</v>
      </c>
      <c r="F852" s="291"/>
      <c r="G852" s="56" t="s">
        <v>55</v>
      </c>
      <c r="H852" s="55">
        <v>9.4000000000000004E-3</v>
      </c>
      <c r="I852" s="54"/>
      <c r="J852" s="54"/>
    </row>
    <row r="853" spans="1:10">
      <c r="A853" s="44"/>
      <c r="B853" s="44"/>
      <c r="C853" s="44"/>
      <c r="D853" s="44"/>
      <c r="E853" s="44" t="s">
        <v>562</v>
      </c>
      <c r="F853" s="43">
        <v>0.52</v>
      </c>
      <c r="G853" s="44" t="s">
        <v>561</v>
      </c>
      <c r="H853" s="43">
        <v>0.59</v>
      </c>
      <c r="I853" s="44" t="s">
        <v>560</v>
      </c>
      <c r="J853" s="43"/>
    </row>
    <row r="854" spans="1:10">
      <c r="A854" s="44"/>
      <c r="B854" s="44"/>
      <c r="C854" s="44"/>
      <c r="D854" s="44"/>
      <c r="E854" s="44" t="s">
        <v>559</v>
      </c>
      <c r="F854" s="43">
        <v>1.24</v>
      </c>
      <c r="G854" s="44"/>
      <c r="H854" s="295" t="s">
        <v>558</v>
      </c>
      <c r="I854" s="295"/>
      <c r="J854" s="43"/>
    </row>
    <row r="855" spans="1:10" ht="50.1" customHeight="1" thickBot="1">
      <c r="A855" s="22"/>
      <c r="B855" s="22"/>
      <c r="C855" s="22"/>
      <c r="D855" s="22"/>
      <c r="E855" s="22"/>
      <c r="F855" s="22"/>
      <c r="G855" s="22" t="s">
        <v>557</v>
      </c>
      <c r="H855" s="42" t="s">
        <v>1295</v>
      </c>
      <c r="I855" s="22" t="s">
        <v>555</v>
      </c>
      <c r="J855" s="41"/>
    </row>
    <row r="856" spans="1:10" ht="0.95" customHeight="1" thickTop="1">
      <c r="A856" s="40"/>
      <c r="B856" s="40"/>
      <c r="C856" s="40"/>
      <c r="D856" s="40"/>
      <c r="E856" s="40"/>
      <c r="F856" s="40"/>
      <c r="G856" s="40"/>
      <c r="H856" s="40"/>
      <c r="I856" s="40"/>
      <c r="J856" s="40"/>
    </row>
    <row r="857" spans="1:10" ht="18" customHeight="1">
      <c r="A857" s="53" t="s">
        <v>362</v>
      </c>
      <c r="B857" s="51" t="s">
        <v>553</v>
      </c>
      <c r="C857" s="53" t="s">
        <v>552</v>
      </c>
      <c r="D857" s="53" t="s">
        <v>2</v>
      </c>
      <c r="E857" s="293" t="s">
        <v>581</v>
      </c>
      <c r="F857" s="293"/>
      <c r="G857" s="52" t="s">
        <v>551</v>
      </c>
      <c r="H857" s="51" t="s">
        <v>3</v>
      </c>
      <c r="I857" s="51" t="s">
        <v>550</v>
      </c>
      <c r="J857" s="51" t="s">
        <v>4</v>
      </c>
    </row>
    <row r="858" spans="1:10" ht="39" customHeight="1">
      <c r="A858" s="29" t="s">
        <v>580</v>
      </c>
      <c r="B858" s="27" t="s">
        <v>361</v>
      </c>
      <c r="C858" s="29" t="s">
        <v>47</v>
      </c>
      <c r="D858" s="29" t="s">
        <v>360</v>
      </c>
      <c r="E858" s="294" t="s">
        <v>1271</v>
      </c>
      <c r="F858" s="294"/>
      <c r="G858" s="28" t="s">
        <v>59</v>
      </c>
      <c r="H858" s="50">
        <v>1</v>
      </c>
      <c r="I858" s="26"/>
      <c r="J858" s="26"/>
    </row>
    <row r="859" spans="1:10" ht="26.1" customHeight="1">
      <c r="A859" s="48" t="s">
        <v>567</v>
      </c>
      <c r="B859" s="49" t="s">
        <v>1265</v>
      </c>
      <c r="C859" s="48" t="s">
        <v>47</v>
      </c>
      <c r="D859" s="48" t="s">
        <v>1264</v>
      </c>
      <c r="E859" s="290" t="s">
        <v>587</v>
      </c>
      <c r="F859" s="290"/>
      <c r="G859" s="47" t="s">
        <v>528</v>
      </c>
      <c r="H859" s="46">
        <v>3.9E-2</v>
      </c>
      <c r="I859" s="45"/>
      <c r="J859" s="45"/>
    </row>
    <row r="860" spans="1:10" ht="24" customHeight="1">
      <c r="A860" s="48" t="s">
        <v>567</v>
      </c>
      <c r="B860" s="49" t="s">
        <v>1263</v>
      </c>
      <c r="C860" s="48" t="s">
        <v>47</v>
      </c>
      <c r="D860" s="48" t="s">
        <v>1262</v>
      </c>
      <c r="E860" s="290" t="s">
        <v>587</v>
      </c>
      <c r="F860" s="290"/>
      <c r="G860" s="47" t="s">
        <v>528</v>
      </c>
      <c r="H860" s="46">
        <v>3.9E-2</v>
      </c>
      <c r="I860" s="45"/>
      <c r="J860" s="45"/>
    </row>
    <row r="861" spans="1:10" ht="26.1" customHeight="1">
      <c r="A861" s="57" t="s">
        <v>599</v>
      </c>
      <c r="B861" s="58" t="s">
        <v>1289</v>
      </c>
      <c r="C861" s="57" t="s">
        <v>47</v>
      </c>
      <c r="D861" s="57" t="s">
        <v>1288</v>
      </c>
      <c r="E861" s="291" t="s">
        <v>596</v>
      </c>
      <c r="F861" s="291"/>
      <c r="G861" s="56" t="s">
        <v>55</v>
      </c>
      <c r="H861" s="55">
        <v>9.4000000000000004E-3</v>
      </c>
      <c r="I861" s="54"/>
      <c r="J861" s="54"/>
    </row>
    <row r="862" spans="1:10" ht="39" customHeight="1">
      <c r="A862" s="57" t="s">
        <v>599</v>
      </c>
      <c r="B862" s="58" t="s">
        <v>1294</v>
      </c>
      <c r="C862" s="57" t="s">
        <v>47</v>
      </c>
      <c r="D862" s="57" t="s">
        <v>1293</v>
      </c>
      <c r="E862" s="291" t="s">
        <v>596</v>
      </c>
      <c r="F862" s="291"/>
      <c r="G862" s="56" t="s">
        <v>59</v>
      </c>
      <c r="H862" s="55">
        <v>1.2434000000000001</v>
      </c>
      <c r="I862" s="54"/>
      <c r="J862" s="54"/>
    </row>
    <row r="863" spans="1:10">
      <c r="A863" s="44"/>
      <c r="B863" s="44"/>
      <c r="C863" s="44"/>
      <c r="D863" s="44"/>
      <c r="E863" s="44" t="s">
        <v>562</v>
      </c>
      <c r="F863" s="43">
        <v>0.7</v>
      </c>
      <c r="G863" s="44" t="s">
        <v>561</v>
      </c>
      <c r="H863" s="43">
        <v>0.79</v>
      </c>
      <c r="I863" s="44" t="s">
        <v>560</v>
      </c>
      <c r="J863" s="43"/>
    </row>
    <row r="864" spans="1:10">
      <c r="A864" s="44"/>
      <c r="B864" s="44"/>
      <c r="C864" s="44"/>
      <c r="D864" s="44"/>
      <c r="E864" s="44" t="s">
        <v>559</v>
      </c>
      <c r="F864" s="43">
        <v>1.94</v>
      </c>
      <c r="G864" s="44"/>
      <c r="H864" s="295" t="s">
        <v>558</v>
      </c>
      <c r="I864" s="295"/>
      <c r="J864" s="43"/>
    </row>
    <row r="865" spans="1:10" ht="50.1" customHeight="1" thickBot="1">
      <c r="A865" s="22"/>
      <c r="B865" s="22"/>
      <c r="C865" s="22"/>
      <c r="D865" s="22"/>
      <c r="E865" s="22"/>
      <c r="F865" s="22"/>
      <c r="G865" s="22" t="s">
        <v>557</v>
      </c>
      <c r="H865" s="42" t="s">
        <v>1292</v>
      </c>
      <c r="I865" s="22" t="s">
        <v>555</v>
      </c>
      <c r="J865" s="41"/>
    </row>
    <row r="866" spans="1:10" ht="0.95" customHeight="1" thickTop="1">
      <c r="A866" s="40"/>
      <c r="B866" s="40"/>
      <c r="C866" s="40"/>
      <c r="D866" s="40"/>
      <c r="E866" s="40"/>
      <c r="F866" s="40"/>
      <c r="G866" s="40"/>
      <c r="H866" s="40"/>
      <c r="I866" s="40"/>
      <c r="J866" s="40"/>
    </row>
    <row r="867" spans="1:10" ht="18" customHeight="1">
      <c r="A867" s="53" t="s">
        <v>359</v>
      </c>
      <c r="B867" s="51" t="s">
        <v>553</v>
      </c>
      <c r="C867" s="53" t="s">
        <v>552</v>
      </c>
      <c r="D867" s="53" t="s">
        <v>2</v>
      </c>
      <c r="E867" s="293" t="s">
        <v>581</v>
      </c>
      <c r="F867" s="293"/>
      <c r="G867" s="52" t="s">
        <v>551</v>
      </c>
      <c r="H867" s="51" t="s">
        <v>3</v>
      </c>
      <c r="I867" s="51" t="s">
        <v>550</v>
      </c>
      <c r="J867" s="51" t="s">
        <v>4</v>
      </c>
    </row>
    <row r="868" spans="1:10" ht="39" customHeight="1">
      <c r="A868" s="29" t="s">
        <v>580</v>
      </c>
      <c r="B868" s="27" t="s">
        <v>358</v>
      </c>
      <c r="C868" s="29" t="s">
        <v>47</v>
      </c>
      <c r="D868" s="29" t="s">
        <v>357</v>
      </c>
      <c r="E868" s="294" t="s">
        <v>1271</v>
      </c>
      <c r="F868" s="294"/>
      <c r="G868" s="28" t="s">
        <v>59</v>
      </c>
      <c r="H868" s="50">
        <v>1</v>
      </c>
      <c r="I868" s="26"/>
      <c r="J868" s="26"/>
    </row>
    <row r="869" spans="1:10" ht="24" customHeight="1">
      <c r="A869" s="48" t="s">
        <v>567</v>
      </c>
      <c r="B869" s="49" t="s">
        <v>1263</v>
      </c>
      <c r="C869" s="48" t="s">
        <v>47</v>
      </c>
      <c r="D869" s="48" t="s">
        <v>1262</v>
      </c>
      <c r="E869" s="290" t="s">
        <v>587</v>
      </c>
      <c r="F869" s="290"/>
      <c r="G869" s="47" t="s">
        <v>528</v>
      </c>
      <c r="H869" s="46">
        <v>7.5999999999999998E-2</v>
      </c>
      <c r="I869" s="45"/>
      <c r="J869" s="45"/>
    </row>
    <row r="870" spans="1:10" ht="26.1" customHeight="1">
      <c r="A870" s="48" t="s">
        <v>567</v>
      </c>
      <c r="B870" s="49" t="s">
        <v>1265</v>
      </c>
      <c r="C870" s="48" t="s">
        <v>47</v>
      </c>
      <c r="D870" s="48" t="s">
        <v>1264</v>
      </c>
      <c r="E870" s="290" t="s">
        <v>587</v>
      </c>
      <c r="F870" s="290"/>
      <c r="G870" s="47" t="s">
        <v>528</v>
      </c>
      <c r="H870" s="46">
        <v>7.5999999999999998E-2</v>
      </c>
      <c r="I870" s="45"/>
      <c r="J870" s="45"/>
    </row>
    <row r="871" spans="1:10" ht="39" customHeight="1">
      <c r="A871" s="57" t="s">
        <v>599</v>
      </c>
      <c r="B871" s="58" t="s">
        <v>1291</v>
      </c>
      <c r="C871" s="57" t="s">
        <v>47</v>
      </c>
      <c r="D871" s="57" t="s">
        <v>1290</v>
      </c>
      <c r="E871" s="291" t="s">
        <v>596</v>
      </c>
      <c r="F871" s="291"/>
      <c r="G871" s="56" t="s">
        <v>59</v>
      </c>
      <c r="H871" s="55">
        <v>1.2434000000000001</v>
      </c>
      <c r="I871" s="54"/>
      <c r="J871" s="54"/>
    </row>
    <row r="872" spans="1:10" ht="26.1" customHeight="1">
      <c r="A872" s="57" t="s">
        <v>599</v>
      </c>
      <c r="B872" s="58" t="s">
        <v>1289</v>
      </c>
      <c r="C872" s="57" t="s">
        <v>47</v>
      </c>
      <c r="D872" s="57" t="s">
        <v>1288</v>
      </c>
      <c r="E872" s="291" t="s">
        <v>596</v>
      </c>
      <c r="F872" s="291"/>
      <c r="G872" s="56" t="s">
        <v>55</v>
      </c>
      <c r="H872" s="55">
        <v>9.4000000000000004E-3</v>
      </c>
      <c r="I872" s="54"/>
      <c r="J872" s="54"/>
    </row>
    <row r="873" spans="1:10">
      <c r="A873" s="44"/>
      <c r="B873" s="44"/>
      <c r="C873" s="44"/>
      <c r="D873" s="44"/>
      <c r="E873" s="44" t="s">
        <v>562</v>
      </c>
      <c r="F873" s="43">
        <v>1.37</v>
      </c>
      <c r="G873" s="44" t="s">
        <v>561</v>
      </c>
      <c r="H873" s="43">
        <v>1.55</v>
      </c>
      <c r="I873" s="44" t="s">
        <v>560</v>
      </c>
      <c r="J873" s="43"/>
    </row>
    <row r="874" spans="1:10">
      <c r="A874" s="44"/>
      <c r="B874" s="44"/>
      <c r="C874" s="44"/>
      <c r="D874" s="44"/>
      <c r="E874" s="44" t="s">
        <v>559</v>
      </c>
      <c r="F874" s="43">
        <v>4.88</v>
      </c>
      <c r="G874" s="44"/>
      <c r="H874" s="295" t="s">
        <v>558</v>
      </c>
      <c r="I874" s="295"/>
      <c r="J874" s="43"/>
    </row>
    <row r="875" spans="1:10" ht="50.1" customHeight="1" thickBot="1">
      <c r="A875" s="22"/>
      <c r="B875" s="22"/>
      <c r="C875" s="22"/>
      <c r="D875" s="22"/>
      <c r="E875" s="22"/>
      <c r="F875" s="22"/>
      <c r="G875" s="22" t="s">
        <v>557</v>
      </c>
      <c r="H875" s="42" t="s">
        <v>1287</v>
      </c>
      <c r="I875" s="22" t="s">
        <v>555</v>
      </c>
      <c r="J875" s="41"/>
    </row>
    <row r="876" spans="1:10" ht="0.95" customHeight="1" thickTop="1">
      <c r="A876" s="40"/>
      <c r="B876" s="40"/>
      <c r="C876" s="40"/>
      <c r="D876" s="40"/>
      <c r="E876" s="40"/>
      <c r="F876" s="40"/>
      <c r="G876" s="40"/>
      <c r="H876" s="40"/>
      <c r="I876" s="40"/>
      <c r="J876" s="40"/>
    </row>
    <row r="877" spans="1:10" ht="18" customHeight="1">
      <c r="A877" s="53" t="s">
        <v>356</v>
      </c>
      <c r="B877" s="51" t="s">
        <v>553</v>
      </c>
      <c r="C877" s="53" t="s">
        <v>552</v>
      </c>
      <c r="D877" s="53" t="s">
        <v>2</v>
      </c>
      <c r="E877" s="293" t="s">
        <v>581</v>
      </c>
      <c r="F877" s="293"/>
      <c r="G877" s="52" t="s">
        <v>551</v>
      </c>
      <c r="H877" s="51" t="s">
        <v>3</v>
      </c>
      <c r="I877" s="51" t="s">
        <v>550</v>
      </c>
      <c r="J877" s="51" t="s">
        <v>4</v>
      </c>
    </row>
    <row r="878" spans="1:10" ht="39" customHeight="1">
      <c r="A878" s="29" t="s">
        <v>580</v>
      </c>
      <c r="B878" s="27" t="s">
        <v>355</v>
      </c>
      <c r="C878" s="29" t="s">
        <v>47</v>
      </c>
      <c r="D878" s="29" t="s">
        <v>354</v>
      </c>
      <c r="E878" s="294" t="s">
        <v>1271</v>
      </c>
      <c r="F878" s="294"/>
      <c r="G878" s="28" t="s">
        <v>55</v>
      </c>
      <c r="H878" s="50">
        <v>1</v>
      </c>
      <c r="I878" s="26"/>
      <c r="J878" s="26"/>
    </row>
    <row r="879" spans="1:10" ht="39" customHeight="1">
      <c r="A879" s="48" t="s">
        <v>567</v>
      </c>
      <c r="B879" s="49" t="s">
        <v>1286</v>
      </c>
      <c r="C879" s="48" t="s">
        <v>47</v>
      </c>
      <c r="D879" s="48" t="s">
        <v>1285</v>
      </c>
      <c r="E879" s="290" t="s">
        <v>1271</v>
      </c>
      <c r="F879" s="290"/>
      <c r="G879" s="47" t="s">
        <v>55</v>
      </c>
      <c r="H879" s="46">
        <v>1</v>
      </c>
      <c r="I879" s="45"/>
      <c r="J879" s="45"/>
    </row>
    <row r="880" spans="1:10" ht="39" customHeight="1">
      <c r="A880" s="48" t="s">
        <v>567</v>
      </c>
      <c r="B880" s="49" t="s">
        <v>1273</v>
      </c>
      <c r="C880" s="48" t="s">
        <v>47</v>
      </c>
      <c r="D880" s="48" t="s">
        <v>1272</v>
      </c>
      <c r="E880" s="290" t="s">
        <v>1271</v>
      </c>
      <c r="F880" s="290"/>
      <c r="G880" s="47" t="s">
        <v>55</v>
      </c>
      <c r="H880" s="46">
        <v>1</v>
      </c>
      <c r="I880" s="45"/>
      <c r="J880" s="45"/>
    </row>
    <row r="881" spans="1:10">
      <c r="A881" s="44"/>
      <c r="B881" s="44"/>
      <c r="C881" s="44"/>
      <c r="D881" s="44"/>
      <c r="E881" s="44" t="s">
        <v>562</v>
      </c>
      <c r="F881" s="43">
        <v>12.66</v>
      </c>
      <c r="G881" s="44" t="s">
        <v>561</v>
      </c>
      <c r="H881" s="43">
        <v>14.28</v>
      </c>
      <c r="I881" s="44" t="s">
        <v>560</v>
      </c>
      <c r="J881" s="43"/>
    </row>
    <row r="882" spans="1:10">
      <c r="A882" s="44"/>
      <c r="B882" s="44"/>
      <c r="C882" s="44"/>
      <c r="D882" s="44"/>
      <c r="E882" s="44" t="s">
        <v>559</v>
      </c>
      <c r="F882" s="43">
        <v>14.18</v>
      </c>
      <c r="G882" s="44"/>
      <c r="H882" s="295" t="s">
        <v>558</v>
      </c>
      <c r="I882" s="295"/>
      <c r="J882" s="43"/>
    </row>
    <row r="883" spans="1:10" ht="50.1" customHeight="1" thickBot="1">
      <c r="A883" s="22"/>
      <c r="B883" s="22"/>
      <c r="C883" s="22"/>
      <c r="D883" s="22"/>
      <c r="E883" s="22"/>
      <c r="F883" s="22"/>
      <c r="G883" s="22" t="s">
        <v>557</v>
      </c>
      <c r="H883" s="42" t="s">
        <v>1278</v>
      </c>
      <c r="I883" s="22" t="s">
        <v>555</v>
      </c>
      <c r="J883" s="41"/>
    </row>
    <row r="884" spans="1:10" ht="0.95" customHeight="1" thickTop="1">
      <c r="A884" s="40"/>
      <c r="B884" s="40"/>
      <c r="C884" s="40"/>
      <c r="D884" s="40"/>
      <c r="E884" s="40"/>
      <c r="F884" s="40"/>
      <c r="G884" s="40"/>
      <c r="H884" s="40"/>
      <c r="I884" s="40"/>
      <c r="J884" s="40"/>
    </row>
    <row r="885" spans="1:10" ht="18" customHeight="1">
      <c r="A885" s="53" t="s">
        <v>353</v>
      </c>
      <c r="B885" s="51" t="s">
        <v>553</v>
      </c>
      <c r="C885" s="53" t="s">
        <v>552</v>
      </c>
      <c r="D885" s="53" t="s">
        <v>2</v>
      </c>
      <c r="E885" s="293" t="s">
        <v>581</v>
      </c>
      <c r="F885" s="293"/>
      <c r="G885" s="52" t="s">
        <v>551</v>
      </c>
      <c r="H885" s="51" t="s">
        <v>3</v>
      </c>
      <c r="I885" s="51" t="s">
        <v>550</v>
      </c>
      <c r="J885" s="51" t="s">
        <v>4</v>
      </c>
    </row>
    <row r="886" spans="1:10" ht="39" customHeight="1">
      <c r="A886" s="29" t="s">
        <v>580</v>
      </c>
      <c r="B886" s="27" t="s">
        <v>352</v>
      </c>
      <c r="C886" s="29" t="s">
        <v>47</v>
      </c>
      <c r="D886" s="29" t="s">
        <v>351</v>
      </c>
      <c r="E886" s="294" t="s">
        <v>1271</v>
      </c>
      <c r="F886" s="294"/>
      <c r="G886" s="28" t="s">
        <v>55</v>
      </c>
      <c r="H886" s="50">
        <v>1</v>
      </c>
      <c r="I886" s="26"/>
      <c r="J886" s="26"/>
    </row>
    <row r="887" spans="1:10" ht="39" customHeight="1">
      <c r="A887" s="48" t="s">
        <v>567</v>
      </c>
      <c r="B887" s="49" t="s">
        <v>1284</v>
      </c>
      <c r="C887" s="48" t="s">
        <v>47</v>
      </c>
      <c r="D887" s="48" t="s">
        <v>1283</v>
      </c>
      <c r="E887" s="290" t="s">
        <v>1271</v>
      </c>
      <c r="F887" s="290"/>
      <c r="G887" s="47" t="s">
        <v>55</v>
      </c>
      <c r="H887" s="46">
        <v>1</v>
      </c>
      <c r="I887" s="45"/>
      <c r="J887" s="45"/>
    </row>
    <row r="888" spans="1:10" ht="39" customHeight="1">
      <c r="A888" s="48" t="s">
        <v>567</v>
      </c>
      <c r="B888" s="49" t="s">
        <v>1273</v>
      </c>
      <c r="C888" s="48" t="s">
        <v>47</v>
      </c>
      <c r="D888" s="48" t="s">
        <v>1272</v>
      </c>
      <c r="E888" s="290" t="s">
        <v>1271</v>
      </c>
      <c r="F888" s="290"/>
      <c r="G888" s="47" t="s">
        <v>55</v>
      </c>
      <c r="H888" s="46">
        <v>1</v>
      </c>
      <c r="I888" s="45"/>
      <c r="J888" s="45"/>
    </row>
    <row r="889" spans="1:10">
      <c r="A889" s="44"/>
      <c r="B889" s="44"/>
      <c r="C889" s="44"/>
      <c r="D889" s="44"/>
      <c r="E889" s="44" t="s">
        <v>562</v>
      </c>
      <c r="F889" s="43">
        <v>12.66</v>
      </c>
      <c r="G889" s="44" t="s">
        <v>561</v>
      </c>
      <c r="H889" s="43">
        <v>14.28</v>
      </c>
      <c r="I889" s="44" t="s">
        <v>560</v>
      </c>
      <c r="J889" s="43"/>
    </row>
    <row r="890" spans="1:10">
      <c r="A890" s="44"/>
      <c r="B890" s="44"/>
      <c r="C890" s="44"/>
      <c r="D890" s="44"/>
      <c r="E890" s="44" t="s">
        <v>559</v>
      </c>
      <c r="F890" s="43">
        <v>15.16</v>
      </c>
      <c r="G890" s="44"/>
      <c r="H890" s="295" t="s">
        <v>558</v>
      </c>
      <c r="I890" s="295"/>
      <c r="J890" s="43"/>
    </row>
    <row r="891" spans="1:10" ht="50.1" customHeight="1" thickBot="1">
      <c r="A891" s="22"/>
      <c r="B891" s="22"/>
      <c r="C891" s="22"/>
      <c r="D891" s="22"/>
      <c r="E891" s="22"/>
      <c r="F891" s="22"/>
      <c r="G891" s="22" t="s">
        <v>557</v>
      </c>
      <c r="H891" s="42" t="s">
        <v>790</v>
      </c>
      <c r="I891" s="22" t="s">
        <v>555</v>
      </c>
      <c r="J891" s="41"/>
    </row>
    <row r="892" spans="1:10" ht="0.95" customHeight="1" thickTop="1">
      <c r="A892" s="40"/>
      <c r="B892" s="40"/>
      <c r="C892" s="40"/>
      <c r="D892" s="40"/>
      <c r="E892" s="40"/>
      <c r="F892" s="40"/>
      <c r="G892" s="40"/>
      <c r="H892" s="40"/>
      <c r="I892" s="40"/>
      <c r="J892" s="40"/>
    </row>
    <row r="893" spans="1:10" ht="18" customHeight="1">
      <c r="A893" s="53" t="s">
        <v>350</v>
      </c>
      <c r="B893" s="51" t="s">
        <v>553</v>
      </c>
      <c r="C893" s="53" t="s">
        <v>552</v>
      </c>
      <c r="D893" s="53" t="s">
        <v>2</v>
      </c>
      <c r="E893" s="293" t="s">
        <v>581</v>
      </c>
      <c r="F893" s="293"/>
      <c r="G893" s="52" t="s">
        <v>551</v>
      </c>
      <c r="H893" s="51" t="s">
        <v>3</v>
      </c>
      <c r="I893" s="51" t="s">
        <v>550</v>
      </c>
      <c r="J893" s="51" t="s">
        <v>4</v>
      </c>
    </row>
    <row r="894" spans="1:10" ht="39" customHeight="1">
      <c r="A894" s="29" t="s">
        <v>580</v>
      </c>
      <c r="B894" s="27" t="s">
        <v>349</v>
      </c>
      <c r="C894" s="29" t="s">
        <v>47</v>
      </c>
      <c r="D894" s="29" t="s">
        <v>348</v>
      </c>
      <c r="E894" s="294" t="s">
        <v>1271</v>
      </c>
      <c r="F894" s="294"/>
      <c r="G894" s="28" t="s">
        <v>55</v>
      </c>
      <c r="H894" s="50">
        <v>1</v>
      </c>
      <c r="I894" s="26"/>
      <c r="J894" s="26"/>
    </row>
    <row r="895" spans="1:10" ht="39" customHeight="1">
      <c r="A895" s="48" t="s">
        <v>567</v>
      </c>
      <c r="B895" s="49" t="s">
        <v>1282</v>
      </c>
      <c r="C895" s="48" t="s">
        <v>47</v>
      </c>
      <c r="D895" s="48" t="s">
        <v>1281</v>
      </c>
      <c r="E895" s="290" t="s">
        <v>1271</v>
      </c>
      <c r="F895" s="290"/>
      <c r="G895" s="47" t="s">
        <v>55</v>
      </c>
      <c r="H895" s="46">
        <v>1</v>
      </c>
      <c r="I895" s="45"/>
      <c r="J895" s="45"/>
    </row>
    <row r="896" spans="1:10" ht="39" customHeight="1">
      <c r="A896" s="48" t="s">
        <v>567</v>
      </c>
      <c r="B896" s="49" t="s">
        <v>1273</v>
      </c>
      <c r="C896" s="48" t="s">
        <v>47</v>
      </c>
      <c r="D896" s="48" t="s">
        <v>1272</v>
      </c>
      <c r="E896" s="290" t="s">
        <v>1271</v>
      </c>
      <c r="F896" s="290"/>
      <c r="G896" s="47" t="s">
        <v>55</v>
      </c>
      <c r="H896" s="46">
        <v>1</v>
      </c>
      <c r="I896" s="45"/>
      <c r="J896" s="45"/>
    </row>
    <row r="897" spans="1:10">
      <c r="A897" s="44"/>
      <c r="B897" s="44"/>
      <c r="C897" s="44"/>
      <c r="D897" s="44"/>
      <c r="E897" s="44" t="s">
        <v>562</v>
      </c>
      <c r="F897" s="43">
        <v>8.0399999999999991</v>
      </c>
      <c r="G897" s="44" t="s">
        <v>561</v>
      </c>
      <c r="H897" s="43">
        <v>9.08</v>
      </c>
      <c r="I897" s="44" t="s">
        <v>560</v>
      </c>
      <c r="J897" s="43"/>
    </row>
    <row r="898" spans="1:10">
      <c r="A898" s="44"/>
      <c r="B898" s="44"/>
      <c r="C898" s="44"/>
      <c r="D898" s="44"/>
      <c r="E898" s="44" t="s">
        <v>559</v>
      </c>
      <c r="F898" s="43">
        <v>9.39</v>
      </c>
      <c r="G898" s="44"/>
      <c r="H898" s="295" t="s">
        <v>558</v>
      </c>
      <c r="I898" s="295"/>
      <c r="J898" s="43"/>
    </row>
    <row r="899" spans="1:10" ht="50.1" customHeight="1" thickBot="1">
      <c r="A899" s="22"/>
      <c r="B899" s="22"/>
      <c r="C899" s="22"/>
      <c r="D899" s="22"/>
      <c r="E899" s="22"/>
      <c r="F899" s="22"/>
      <c r="G899" s="22" t="s">
        <v>557</v>
      </c>
      <c r="H899" s="42" t="s">
        <v>859</v>
      </c>
      <c r="I899" s="22" t="s">
        <v>555</v>
      </c>
      <c r="J899" s="41"/>
    </row>
    <row r="900" spans="1:10" ht="0.95" customHeight="1" thickTop="1">
      <c r="A900" s="40"/>
      <c r="B900" s="40"/>
      <c r="C900" s="40"/>
      <c r="D900" s="40"/>
      <c r="E900" s="40"/>
      <c r="F900" s="40"/>
      <c r="G900" s="40"/>
      <c r="H900" s="40"/>
      <c r="I900" s="40"/>
      <c r="J900" s="40"/>
    </row>
    <row r="901" spans="1:10" ht="18" customHeight="1">
      <c r="A901" s="53" t="s">
        <v>347</v>
      </c>
      <c r="B901" s="51" t="s">
        <v>553</v>
      </c>
      <c r="C901" s="53" t="s">
        <v>552</v>
      </c>
      <c r="D901" s="53" t="s">
        <v>2</v>
      </c>
      <c r="E901" s="293" t="s">
        <v>581</v>
      </c>
      <c r="F901" s="293"/>
      <c r="G901" s="52" t="s">
        <v>551</v>
      </c>
      <c r="H901" s="51" t="s">
        <v>3</v>
      </c>
      <c r="I901" s="51" t="s">
        <v>550</v>
      </c>
      <c r="J901" s="51" t="s">
        <v>4</v>
      </c>
    </row>
    <row r="902" spans="1:10" ht="39" customHeight="1">
      <c r="A902" s="29" t="s">
        <v>580</v>
      </c>
      <c r="B902" s="27" t="s">
        <v>346</v>
      </c>
      <c r="C902" s="29" t="s">
        <v>47</v>
      </c>
      <c r="D902" s="29" t="s">
        <v>345</v>
      </c>
      <c r="E902" s="294" t="s">
        <v>1271</v>
      </c>
      <c r="F902" s="294"/>
      <c r="G902" s="28" t="s">
        <v>55</v>
      </c>
      <c r="H902" s="50">
        <v>1</v>
      </c>
      <c r="I902" s="26"/>
      <c r="J902" s="26"/>
    </row>
    <row r="903" spans="1:10" ht="39" customHeight="1">
      <c r="A903" s="48" t="s">
        <v>567</v>
      </c>
      <c r="B903" s="49" t="s">
        <v>1280</v>
      </c>
      <c r="C903" s="48" t="s">
        <v>47</v>
      </c>
      <c r="D903" s="48" t="s">
        <v>1279</v>
      </c>
      <c r="E903" s="290" t="s">
        <v>1271</v>
      </c>
      <c r="F903" s="290"/>
      <c r="G903" s="47" t="s">
        <v>55</v>
      </c>
      <c r="H903" s="46">
        <v>1</v>
      </c>
      <c r="I903" s="45"/>
      <c r="J903" s="45"/>
    </row>
    <row r="904" spans="1:10" ht="39" customHeight="1">
      <c r="A904" s="48" t="s">
        <v>567</v>
      </c>
      <c r="B904" s="49" t="s">
        <v>1273</v>
      </c>
      <c r="C904" s="48" t="s">
        <v>47</v>
      </c>
      <c r="D904" s="48" t="s">
        <v>1272</v>
      </c>
      <c r="E904" s="290" t="s">
        <v>1271</v>
      </c>
      <c r="F904" s="290"/>
      <c r="G904" s="47" t="s">
        <v>55</v>
      </c>
      <c r="H904" s="46">
        <v>1</v>
      </c>
      <c r="I904" s="45"/>
      <c r="J904" s="45"/>
    </row>
    <row r="905" spans="1:10">
      <c r="A905" s="44"/>
      <c r="B905" s="44"/>
      <c r="C905" s="44"/>
      <c r="D905" s="44"/>
      <c r="E905" s="44" t="s">
        <v>562</v>
      </c>
      <c r="F905" s="43">
        <v>6.51</v>
      </c>
      <c r="G905" s="44" t="s">
        <v>561</v>
      </c>
      <c r="H905" s="43">
        <v>7.34</v>
      </c>
      <c r="I905" s="44" t="s">
        <v>560</v>
      </c>
      <c r="J905" s="43"/>
    </row>
    <row r="906" spans="1:10">
      <c r="A906" s="44"/>
      <c r="B906" s="44"/>
      <c r="C906" s="44"/>
      <c r="D906" s="44"/>
      <c r="E906" s="44" t="s">
        <v>559</v>
      </c>
      <c r="F906" s="43">
        <v>7.51</v>
      </c>
      <c r="G906" s="44"/>
      <c r="H906" s="295" t="s">
        <v>558</v>
      </c>
      <c r="I906" s="295"/>
      <c r="J906" s="43"/>
    </row>
    <row r="907" spans="1:10" ht="50.1" customHeight="1" thickBot="1">
      <c r="A907" s="22"/>
      <c r="B907" s="22"/>
      <c r="C907" s="22"/>
      <c r="D907" s="22"/>
      <c r="E907" s="22"/>
      <c r="F907" s="22"/>
      <c r="G907" s="22" t="s">
        <v>557</v>
      </c>
      <c r="H907" s="42" t="s">
        <v>1278</v>
      </c>
      <c r="I907" s="22" t="s">
        <v>555</v>
      </c>
      <c r="J907" s="41"/>
    </row>
    <row r="908" spans="1:10" ht="0.95" customHeight="1" thickTop="1">
      <c r="A908" s="40"/>
      <c r="B908" s="40"/>
      <c r="C908" s="40"/>
      <c r="D908" s="40"/>
      <c r="E908" s="40"/>
      <c r="F908" s="40"/>
      <c r="G908" s="40"/>
      <c r="H908" s="40"/>
      <c r="I908" s="40"/>
      <c r="J908" s="40"/>
    </row>
    <row r="909" spans="1:10" ht="18" customHeight="1">
      <c r="A909" s="53" t="s">
        <v>344</v>
      </c>
      <c r="B909" s="51" t="s">
        <v>553</v>
      </c>
      <c r="C909" s="53" t="s">
        <v>552</v>
      </c>
      <c r="D909" s="53" t="s">
        <v>2</v>
      </c>
      <c r="E909" s="293" t="s">
        <v>581</v>
      </c>
      <c r="F909" s="293"/>
      <c r="G909" s="52" t="s">
        <v>551</v>
      </c>
      <c r="H909" s="51" t="s">
        <v>3</v>
      </c>
      <c r="I909" s="51" t="s">
        <v>550</v>
      </c>
      <c r="J909" s="51" t="s">
        <v>4</v>
      </c>
    </row>
    <row r="910" spans="1:10" ht="39" customHeight="1">
      <c r="A910" s="29" t="s">
        <v>580</v>
      </c>
      <c r="B910" s="27" t="s">
        <v>343</v>
      </c>
      <c r="C910" s="29" t="s">
        <v>47</v>
      </c>
      <c r="D910" s="29" t="s">
        <v>342</v>
      </c>
      <c r="E910" s="294" t="s">
        <v>1271</v>
      </c>
      <c r="F910" s="294"/>
      <c r="G910" s="28" t="s">
        <v>55</v>
      </c>
      <c r="H910" s="50">
        <v>1</v>
      </c>
      <c r="I910" s="26"/>
      <c r="J910" s="26"/>
    </row>
    <row r="911" spans="1:10" ht="39" customHeight="1">
      <c r="A911" s="48" t="s">
        <v>567</v>
      </c>
      <c r="B911" s="49" t="s">
        <v>1277</v>
      </c>
      <c r="C911" s="48" t="s">
        <v>47</v>
      </c>
      <c r="D911" s="48" t="s">
        <v>1276</v>
      </c>
      <c r="E911" s="290" t="s">
        <v>1271</v>
      </c>
      <c r="F911" s="290"/>
      <c r="G911" s="47" t="s">
        <v>55</v>
      </c>
      <c r="H911" s="46">
        <v>1</v>
      </c>
      <c r="I911" s="45"/>
      <c r="J911" s="45"/>
    </row>
    <row r="912" spans="1:10" ht="39" customHeight="1">
      <c r="A912" s="48" t="s">
        <v>567</v>
      </c>
      <c r="B912" s="49" t="s">
        <v>1273</v>
      </c>
      <c r="C912" s="48" t="s">
        <v>47</v>
      </c>
      <c r="D912" s="48" t="s">
        <v>1272</v>
      </c>
      <c r="E912" s="290" t="s">
        <v>1271</v>
      </c>
      <c r="F912" s="290"/>
      <c r="G912" s="47" t="s">
        <v>55</v>
      </c>
      <c r="H912" s="46">
        <v>1</v>
      </c>
      <c r="I912" s="45"/>
      <c r="J912" s="45"/>
    </row>
    <row r="913" spans="1:10">
      <c r="A913" s="44"/>
      <c r="B913" s="44"/>
      <c r="C913" s="44"/>
      <c r="D913" s="44"/>
      <c r="E913" s="44" t="s">
        <v>562</v>
      </c>
      <c r="F913" s="43">
        <v>9.58</v>
      </c>
      <c r="G913" s="44" t="s">
        <v>561</v>
      </c>
      <c r="H913" s="43">
        <v>10.82</v>
      </c>
      <c r="I913" s="44" t="s">
        <v>560</v>
      </c>
      <c r="J913" s="43"/>
    </row>
    <row r="914" spans="1:10">
      <c r="A914" s="44"/>
      <c r="B914" s="44"/>
      <c r="C914" s="44"/>
      <c r="D914" s="44"/>
      <c r="E914" s="44" t="s">
        <v>559</v>
      </c>
      <c r="F914" s="43">
        <v>11.4</v>
      </c>
      <c r="G914" s="44"/>
      <c r="H914" s="295" t="s">
        <v>558</v>
      </c>
      <c r="I914" s="295"/>
      <c r="J914" s="43"/>
    </row>
    <row r="915" spans="1:10" ht="50.1" customHeight="1" thickBot="1">
      <c r="A915" s="22"/>
      <c r="B915" s="22"/>
      <c r="C915" s="22"/>
      <c r="D915" s="22"/>
      <c r="E915" s="22"/>
      <c r="F915" s="22"/>
      <c r="G915" s="22" t="s">
        <v>557</v>
      </c>
      <c r="H915" s="42" t="s">
        <v>790</v>
      </c>
      <c r="I915" s="22" t="s">
        <v>555</v>
      </c>
      <c r="J915" s="41"/>
    </row>
    <row r="916" spans="1:10" ht="0.95" customHeight="1" thickTop="1">
      <c r="A916" s="40"/>
      <c r="B916" s="40"/>
      <c r="C916" s="40"/>
      <c r="D916" s="40"/>
      <c r="E916" s="40"/>
      <c r="F916" s="40"/>
      <c r="G916" s="40"/>
      <c r="H916" s="40"/>
      <c r="I916" s="40"/>
      <c r="J916" s="40"/>
    </row>
    <row r="917" spans="1:10" ht="18" customHeight="1">
      <c r="A917" s="53" t="s">
        <v>341</v>
      </c>
      <c r="B917" s="51" t="s">
        <v>553</v>
      </c>
      <c r="C917" s="53" t="s">
        <v>552</v>
      </c>
      <c r="D917" s="53" t="s">
        <v>2</v>
      </c>
      <c r="E917" s="293" t="s">
        <v>581</v>
      </c>
      <c r="F917" s="293"/>
      <c r="G917" s="52" t="s">
        <v>551</v>
      </c>
      <c r="H917" s="51" t="s">
        <v>3</v>
      </c>
      <c r="I917" s="51" t="s">
        <v>550</v>
      </c>
      <c r="J917" s="51" t="s">
        <v>4</v>
      </c>
    </row>
    <row r="918" spans="1:10" ht="39" customHeight="1">
      <c r="A918" s="29" t="s">
        <v>580</v>
      </c>
      <c r="B918" s="27" t="s">
        <v>340</v>
      </c>
      <c r="C918" s="29" t="s">
        <v>47</v>
      </c>
      <c r="D918" s="29" t="s">
        <v>339</v>
      </c>
      <c r="E918" s="294" t="s">
        <v>1271</v>
      </c>
      <c r="F918" s="294"/>
      <c r="G918" s="28" t="s">
        <v>55</v>
      </c>
      <c r="H918" s="50">
        <v>1</v>
      </c>
      <c r="I918" s="26"/>
      <c r="J918" s="26"/>
    </row>
    <row r="919" spans="1:10" ht="39" customHeight="1">
      <c r="A919" s="48" t="s">
        <v>567</v>
      </c>
      <c r="B919" s="49" t="s">
        <v>1275</v>
      </c>
      <c r="C919" s="48" t="s">
        <v>47</v>
      </c>
      <c r="D919" s="48" t="s">
        <v>1274</v>
      </c>
      <c r="E919" s="290" t="s">
        <v>1271</v>
      </c>
      <c r="F919" s="290"/>
      <c r="G919" s="47" t="s">
        <v>55</v>
      </c>
      <c r="H919" s="46">
        <v>1</v>
      </c>
      <c r="I919" s="45"/>
      <c r="J919" s="45"/>
    </row>
    <row r="920" spans="1:10" ht="39" customHeight="1">
      <c r="A920" s="48" t="s">
        <v>567</v>
      </c>
      <c r="B920" s="49" t="s">
        <v>1273</v>
      </c>
      <c r="C920" s="48" t="s">
        <v>47</v>
      </c>
      <c r="D920" s="48" t="s">
        <v>1272</v>
      </c>
      <c r="E920" s="290" t="s">
        <v>1271</v>
      </c>
      <c r="F920" s="290"/>
      <c r="G920" s="47" t="s">
        <v>55</v>
      </c>
      <c r="H920" s="46">
        <v>1</v>
      </c>
      <c r="I920" s="45"/>
      <c r="J920" s="45"/>
    </row>
    <row r="921" spans="1:10">
      <c r="A921" s="44"/>
      <c r="B921" s="44"/>
      <c r="C921" s="44"/>
      <c r="D921" s="44"/>
      <c r="E921" s="44" t="s">
        <v>562</v>
      </c>
      <c r="F921" s="43">
        <v>12.66</v>
      </c>
      <c r="G921" s="44" t="s">
        <v>561</v>
      </c>
      <c r="H921" s="43">
        <v>14.28</v>
      </c>
      <c r="I921" s="44" t="s">
        <v>560</v>
      </c>
      <c r="J921" s="43"/>
    </row>
    <row r="922" spans="1:10">
      <c r="A922" s="44"/>
      <c r="B922" s="44"/>
      <c r="C922" s="44"/>
      <c r="D922" s="44"/>
      <c r="E922" s="44" t="s">
        <v>559</v>
      </c>
      <c r="F922" s="43">
        <v>15.29</v>
      </c>
      <c r="G922" s="44"/>
      <c r="H922" s="295" t="s">
        <v>558</v>
      </c>
      <c r="I922" s="295"/>
      <c r="J922" s="43"/>
    </row>
    <row r="923" spans="1:10" ht="50.1" customHeight="1" thickBot="1">
      <c r="A923" s="22"/>
      <c r="B923" s="22"/>
      <c r="C923" s="22"/>
      <c r="D923" s="22"/>
      <c r="E923" s="22"/>
      <c r="F923" s="22"/>
      <c r="G923" s="22" t="s">
        <v>557</v>
      </c>
      <c r="H923" s="42" t="s">
        <v>790</v>
      </c>
      <c r="I923" s="22" t="s">
        <v>555</v>
      </c>
      <c r="J923" s="41"/>
    </row>
    <row r="924" spans="1:10" ht="0.95" customHeight="1" thickTop="1">
      <c r="A924" s="40"/>
      <c r="B924" s="40"/>
      <c r="C924" s="40"/>
      <c r="D924" s="40"/>
      <c r="E924" s="40"/>
      <c r="F924" s="40"/>
      <c r="G924" s="40"/>
      <c r="H924" s="40"/>
      <c r="I924" s="40"/>
      <c r="J924" s="40"/>
    </row>
    <row r="925" spans="1:10" ht="18" customHeight="1">
      <c r="A925" s="53" t="s">
        <v>338</v>
      </c>
      <c r="B925" s="51" t="s">
        <v>553</v>
      </c>
      <c r="C925" s="53" t="s">
        <v>552</v>
      </c>
      <c r="D925" s="53" t="s">
        <v>2</v>
      </c>
      <c r="E925" s="293" t="s">
        <v>581</v>
      </c>
      <c r="F925" s="293"/>
      <c r="G925" s="52" t="s">
        <v>551</v>
      </c>
      <c r="H925" s="51" t="s">
        <v>3</v>
      </c>
      <c r="I925" s="51" t="s">
        <v>550</v>
      </c>
      <c r="J925" s="51" t="s">
        <v>4</v>
      </c>
    </row>
    <row r="926" spans="1:10" ht="39" customHeight="1">
      <c r="A926" s="29" t="s">
        <v>580</v>
      </c>
      <c r="B926" s="27" t="s">
        <v>337</v>
      </c>
      <c r="C926" s="29" t="s">
        <v>47</v>
      </c>
      <c r="D926" s="29" t="s">
        <v>336</v>
      </c>
      <c r="E926" s="294" t="s">
        <v>1266</v>
      </c>
      <c r="F926" s="294"/>
      <c r="G926" s="28" t="s">
        <v>55</v>
      </c>
      <c r="H926" s="50">
        <v>1</v>
      </c>
      <c r="I926" s="26"/>
      <c r="J926" s="26"/>
    </row>
    <row r="927" spans="1:10" ht="24" customHeight="1">
      <c r="A927" s="48" t="s">
        <v>567</v>
      </c>
      <c r="B927" s="49" t="s">
        <v>1263</v>
      </c>
      <c r="C927" s="48" t="s">
        <v>47</v>
      </c>
      <c r="D927" s="48" t="s">
        <v>1262</v>
      </c>
      <c r="E927" s="290" t="s">
        <v>587</v>
      </c>
      <c r="F927" s="290"/>
      <c r="G927" s="47" t="s">
        <v>528</v>
      </c>
      <c r="H927" s="46">
        <v>0.5766</v>
      </c>
      <c r="I927" s="45"/>
      <c r="J927" s="45"/>
    </row>
    <row r="928" spans="1:10" ht="26.1" customHeight="1">
      <c r="A928" s="48" t="s">
        <v>567</v>
      </c>
      <c r="B928" s="49" t="s">
        <v>1265</v>
      </c>
      <c r="C928" s="48" t="s">
        <v>47</v>
      </c>
      <c r="D928" s="48" t="s">
        <v>1264</v>
      </c>
      <c r="E928" s="290" t="s">
        <v>587</v>
      </c>
      <c r="F928" s="290"/>
      <c r="G928" s="47" t="s">
        <v>528</v>
      </c>
      <c r="H928" s="46">
        <v>0.1801875</v>
      </c>
      <c r="I928" s="45"/>
      <c r="J928" s="45"/>
    </row>
    <row r="929" spans="1:10" ht="39" customHeight="1">
      <c r="A929" s="57" t="s">
        <v>599</v>
      </c>
      <c r="B929" s="58" t="s">
        <v>1270</v>
      </c>
      <c r="C929" s="57" t="s">
        <v>47</v>
      </c>
      <c r="D929" s="57" t="s">
        <v>1269</v>
      </c>
      <c r="E929" s="291" t="s">
        <v>596</v>
      </c>
      <c r="F929" s="291"/>
      <c r="G929" s="56" t="s">
        <v>55</v>
      </c>
      <c r="H929" s="55">
        <v>1</v>
      </c>
      <c r="I929" s="54"/>
      <c r="J929" s="54"/>
    </row>
    <row r="930" spans="1:10" ht="26.1" customHeight="1">
      <c r="A930" s="57" t="s">
        <v>599</v>
      </c>
      <c r="B930" s="58" t="s">
        <v>1268</v>
      </c>
      <c r="C930" s="57" t="s">
        <v>47</v>
      </c>
      <c r="D930" s="57" t="s">
        <v>1267</v>
      </c>
      <c r="E930" s="291" t="s">
        <v>596</v>
      </c>
      <c r="F930" s="291"/>
      <c r="G930" s="56" t="s">
        <v>55</v>
      </c>
      <c r="H930" s="55">
        <v>1</v>
      </c>
      <c r="I930" s="54"/>
      <c r="J930" s="54"/>
    </row>
    <row r="931" spans="1:10">
      <c r="A931" s="44"/>
      <c r="B931" s="44"/>
      <c r="C931" s="44"/>
      <c r="D931" s="44"/>
      <c r="E931" s="44" t="s">
        <v>562</v>
      </c>
      <c r="F931" s="43">
        <v>7.34</v>
      </c>
      <c r="G931" s="44" t="s">
        <v>561</v>
      </c>
      <c r="H931" s="43">
        <v>8.2799999999999994</v>
      </c>
      <c r="I931" s="44" t="s">
        <v>560</v>
      </c>
      <c r="J931" s="43"/>
    </row>
    <row r="932" spans="1:10">
      <c r="A932" s="44"/>
      <c r="B932" s="44"/>
      <c r="C932" s="44"/>
      <c r="D932" s="44"/>
      <c r="E932" s="44" t="s">
        <v>559</v>
      </c>
      <c r="F932" s="43">
        <v>26.34</v>
      </c>
      <c r="G932" s="44"/>
      <c r="H932" s="295" t="s">
        <v>558</v>
      </c>
      <c r="I932" s="295"/>
      <c r="J932" s="43"/>
    </row>
    <row r="933" spans="1:10" ht="50.1" customHeight="1" thickBot="1">
      <c r="A933" s="22"/>
      <c r="B933" s="22"/>
      <c r="C933" s="22"/>
      <c r="D933" s="22"/>
      <c r="E933" s="22"/>
      <c r="F933" s="22"/>
      <c r="G933" s="22" t="s">
        <v>557</v>
      </c>
      <c r="H933" s="42" t="s">
        <v>832</v>
      </c>
      <c r="I933" s="22" t="s">
        <v>555</v>
      </c>
      <c r="J933" s="41"/>
    </row>
    <row r="934" spans="1:10" ht="0.95" customHeight="1" thickTop="1">
      <c r="A934" s="40"/>
      <c r="B934" s="40"/>
      <c r="C934" s="40"/>
      <c r="D934" s="40"/>
      <c r="E934" s="40"/>
      <c r="F934" s="40"/>
      <c r="G934" s="40"/>
      <c r="H934" s="40"/>
      <c r="I934" s="40"/>
      <c r="J934" s="40"/>
    </row>
    <row r="935" spans="1:10" ht="18" customHeight="1">
      <c r="A935" s="53" t="s">
        <v>335</v>
      </c>
      <c r="B935" s="51" t="s">
        <v>553</v>
      </c>
      <c r="C935" s="53" t="s">
        <v>552</v>
      </c>
      <c r="D935" s="53" t="s">
        <v>2</v>
      </c>
      <c r="E935" s="293" t="s">
        <v>581</v>
      </c>
      <c r="F935" s="293"/>
      <c r="G935" s="52" t="s">
        <v>551</v>
      </c>
      <c r="H935" s="51" t="s">
        <v>3</v>
      </c>
      <c r="I935" s="51" t="s">
        <v>550</v>
      </c>
      <c r="J935" s="51" t="s">
        <v>4</v>
      </c>
    </row>
    <row r="936" spans="1:10" ht="39" customHeight="1">
      <c r="A936" s="29" t="s">
        <v>580</v>
      </c>
      <c r="B936" s="27" t="s">
        <v>334</v>
      </c>
      <c r="C936" s="29" t="s">
        <v>47</v>
      </c>
      <c r="D936" s="29" t="s">
        <v>333</v>
      </c>
      <c r="E936" s="294" t="s">
        <v>1266</v>
      </c>
      <c r="F936" s="294"/>
      <c r="G936" s="28" t="s">
        <v>55</v>
      </c>
      <c r="H936" s="50">
        <v>1</v>
      </c>
      <c r="I936" s="26"/>
      <c r="J936" s="26"/>
    </row>
    <row r="937" spans="1:10" ht="26.1" customHeight="1">
      <c r="A937" s="48" t="s">
        <v>567</v>
      </c>
      <c r="B937" s="49" t="s">
        <v>1265</v>
      </c>
      <c r="C937" s="48" t="s">
        <v>47</v>
      </c>
      <c r="D937" s="48" t="s">
        <v>1264</v>
      </c>
      <c r="E937" s="290" t="s">
        <v>587</v>
      </c>
      <c r="F937" s="290"/>
      <c r="G937" s="47" t="s">
        <v>528</v>
      </c>
      <c r="H937" s="46">
        <v>0.1509375</v>
      </c>
      <c r="I937" s="45"/>
      <c r="J937" s="45"/>
    </row>
    <row r="938" spans="1:10" ht="24" customHeight="1">
      <c r="A938" s="48" t="s">
        <v>567</v>
      </c>
      <c r="B938" s="49" t="s">
        <v>1263</v>
      </c>
      <c r="C938" s="48" t="s">
        <v>47</v>
      </c>
      <c r="D938" s="48" t="s">
        <v>1262</v>
      </c>
      <c r="E938" s="290" t="s">
        <v>587</v>
      </c>
      <c r="F938" s="290"/>
      <c r="G938" s="47" t="s">
        <v>528</v>
      </c>
      <c r="H938" s="46">
        <v>0.48299989999999998</v>
      </c>
      <c r="I938" s="45"/>
      <c r="J938" s="45"/>
    </row>
    <row r="939" spans="1:10" ht="26.1" customHeight="1">
      <c r="A939" s="57" t="s">
        <v>599</v>
      </c>
      <c r="B939" s="58" t="s">
        <v>1261</v>
      </c>
      <c r="C939" s="57" t="s">
        <v>47</v>
      </c>
      <c r="D939" s="57" t="s">
        <v>1260</v>
      </c>
      <c r="E939" s="291" t="s">
        <v>596</v>
      </c>
      <c r="F939" s="291"/>
      <c r="G939" s="56" t="s">
        <v>55</v>
      </c>
      <c r="H939" s="55">
        <v>1</v>
      </c>
      <c r="I939" s="54"/>
      <c r="J939" s="54"/>
    </row>
    <row r="940" spans="1:10">
      <c r="A940" s="44"/>
      <c r="B940" s="44"/>
      <c r="C940" s="44"/>
      <c r="D940" s="44"/>
      <c r="E940" s="44" t="s">
        <v>562</v>
      </c>
      <c r="F940" s="43">
        <v>6.14</v>
      </c>
      <c r="G940" s="44" t="s">
        <v>561</v>
      </c>
      <c r="H940" s="43">
        <v>6.94</v>
      </c>
      <c r="I940" s="44" t="s">
        <v>560</v>
      </c>
      <c r="J940" s="43"/>
    </row>
    <row r="941" spans="1:10">
      <c r="A941" s="44"/>
      <c r="B941" s="44"/>
      <c r="C941" s="44"/>
      <c r="D941" s="44"/>
      <c r="E941" s="44" t="s">
        <v>559</v>
      </c>
      <c r="F941" s="43">
        <v>7.21</v>
      </c>
      <c r="G941" s="44"/>
      <c r="H941" s="295" t="s">
        <v>558</v>
      </c>
      <c r="I941" s="295"/>
      <c r="J941" s="43"/>
    </row>
    <row r="942" spans="1:10" ht="50.1" customHeight="1" thickBot="1">
      <c r="A942" s="22"/>
      <c r="B942" s="22"/>
      <c r="C942" s="22"/>
      <c r="D942" s="22"/>
      <c r="E942" s="22"/>
      <c r="F942" s="22"/>
      <c r="G942" s="22" t="s">
        <v>557</v>
      </c>
      <c r="H942" s="42" t="s">
        <v>1245</v>
      </c>
      <c r="I942" s="22" t="s">
        <v>555</v>
      </c>
      <c r="J942" s="41"/>
    </row>
    <row r="943" spans="1:10" ht="0.95" customHeight="1" thickTop="1">
      <c r="A943" s="40"/>
      <c r="B943" s="40"/>
      <c r="C943" s="40"/>
      <c r="D943" s="40"/>
      <c r="E943" s="40"/>
      <c r="F943" s="40"/>
      <c r="G943" s="40"/>
      <c r="H943" s="40"/>
      <c r="I943" s="40"/>
      <c r="J943" s="40"/>
    </row>
    <row r="944" spans="1:10" ht="24" customHeight="1">
      <c r="A944" s="34" t="s">
        <v>332</v>
      </c>
      <c r="B944" s="34"/>
      <c r="C944" s="34"/>
      <c r="D944" s="34" t="s">
        <v>331</v>
      </c>
      <c r="E944" s="34"/>
      <c r="F944" s="292"/>
      <c r="G944" s="292"/>
      <c r="H944" s="32"/>
      <c r="I944" s="34"/>
      <c r="J944" s="31"/>
    </row>
    <row r="945" spans="1:10" ht="18" customHeight="1">
      <c r="A945" s="53" t="s">
        <v>330</v>
      </c>
      <c r="B945" s="51" t="s">
        <v>553</v>
      </c>
      <c r="C945" s="53" t="s">
        <v>552</v>
      </c>
      <c r="D945" s="53" t="s">
        <v>2</v>
      </c>
      <c r="E945" s="293" t="s">
        <v>581</v>
      </c>
      <c r="F945" s="293"/>
      <c r="G945" s="52" t="s">
        <v>551</v>
      </c>
      <c r="H945" s="51" t="s">
        <v>3</v>
      </c>
      <c r="I945" s="51" t="s">
        <v>550</v>
      </c>
      <c r="J945" s="51" t="s">
        <v>4</v>
      </c>
    </row>
    <row r="946" spans="1:10" ht="39" customHeight="1">
      <c r="A946" s="29" t="s">
        <v>580</v>
      </c>
      <c r="B946" s="27" t="s">
        <v>329</v>
      </c>
      <c r="C946" s="29" t="s">
        <v>47</v>
      </c>
      <c r="D946" s="29" t="s">
        <v>328</v>
      </c>
      <c r="E946" s="294" t="s">
        <v>1238</v>
      </c>
      <c r="F946" s="294"/>
      <c r="G946" s="28" t="s">
        <v>59</v>
      </c>
      <c r="H946" s="50">
        <v>1</v>
      </c>
      <c r="I946" s="26"/>
      <c r="J946" s="26"/>
    </row>
    <row r="947" spans="1:10" ht="26.1" customHeight="1">
      <c r="A947" s="48" t="s">
        <v>567</v>
      </c>
      <c r="B947" s="49" t="s">
        <v>1159</v>
      </c>
      <c r="C947" s="48" t="s">
        <v>47</v>
      </c>
      <c r="D947" s="48" t="s">
        <v>1158</v>
      </c>
      <c r="E947" s="290" t="s">
        <v>587</v>
      </c>
      <c r="F947" s="290"/>
      <c r="G947" s="47" t="s">
        <v>528</v>
      </c>
      <c r="H947" s="46">
        <v>0.13669999999999999</v>
      </c>
      <c r="I947" s="45"/>
      <c r="J947" s="45"/>
    </row>
    <row r="948" spans="1:10" ht="26.1" customHeight="1">
      <c r="A948" s="48" t="s">
        <v>567</v>
      </c>
      <c r="B948" s="49" t="s">
        <v>1161</v>
      </c>
      <c r="C948" s="48" t="s">
        <v>47</v>
      </c>
      <c r="D948" s="48" t="s">
        <v>1160</v>
      </c>
      <c r="E948" s="290" t="s">
        <v>587</v>
      </c>
      <c r="F948" s="290"/>
      <c r="G948" s="47" t="s">
        <v>528</v>
      </c>
      <c r="H948" s="46">
        <v>0.13669999999999999</v>
      </c>
      <c r="I948" s="45"/>
      <c r="J948" s="45"/>
    </row>
    <row r="949" spans="1:10" ht="24" customHeight="1">
      <c r="A949" s="57" t="s">
        <v>599</v>
      </c>
      <c r="B949" s="58" t="s">
        <v>1155</v>
      </c>
      <c r="C949" s="57" t="s">
        <v>47</v>
      </c>
      <c r="D949" s="57" t="s">
        <v>1154</v>
      </c>
      <c r="E949" s="291" t="s">
        <v>596</v>
      </c>
      <c r="F949" s="291"/>
      <c r="G949" s="56" t="s">
        <v>55</v>
      </c>
      <c r="H949" s="55">
        <v>3.1899999999999998E-2</v>
      </c>
      <c r="I949" s="54"/>
      <c r="J949" s="54"/>
    </row>
    <row r="950" spans="1:10" ht="26.1" customHeight="1">
      <c r="A950" s="57" t="s">
        <v>599</v>
      </c>
      <c r="B950" s="58" t="s">
        <v>1259</v>
      </c>
      <c r="C950" s="57" t="s">
        <v>47</v>
      </c>
      <c r="D950" s="57" t="s">
        <v>1258</v>
      </c>
      <c r="E950" s="291" t="s">
        <v>596</v>
      </c>
      <c r="F950" s="291"/>
      <c r="G950" s="56" t="s">
        <v>59</v>
      </c>
      <c r="H950" s="55">
        <v>1.0492999999999999</v>
      </c>
      <c r="I950" s="54"/>
      <c r="J950" s="54"/>
    </row>
    <row r="951" spans="1:10">
      <c r="A951" s="44"/>
      <c r="B951" s="44"/>
      <c r="C951" s="44"/>
      <c r="D951" s="44"/>
      <c r="E951" s="44" t="s">
        <v>562</v>
      </c>
      <c r="F951" s="43">
        <v>2.42</v>
      </c>
      <c r="G951" s="44" t="s">
        <v>561</v>
      </c>
      <c r="H951" s="43">
        <v>2.74</v>
      </c>
      <c r="I951" s="44" t="s">
        <v>560</v>
      </c>
      <c r="J951" s="43"/>
    </row>
    <row r="952" spans="1:10">
      <c r="A952" s="44"/>
      <c r="B952" s="44"/>
      <c r="C952" s="44"/>
      <c r="D952" s="44"/>
      <c r="E952" s="44" t="s">
        <v>559</v>
      </c>
      <c r="F952" s="43">
        <v>2.78</v>
      </c>
      <c r="G952" s="44"/>
      <c r="H952" s="295" t="s">
        <v>558</v>
      </c>
      <c r="I952" s="295"/>
      <c r="J952" s="43"/>
    </row>
    <row r="953" spans="1:10" ht="50.1" customHeight="1" thickBot="1">
      <c r="A953" s="22"/>
      <c r="B953" s="22"/>
      <c r="C953" s="22"/>
      <c r="D953" s="22"/>
      <c r="E953" s="22"/>
      <c r="F953" s="22"/>
      <c r="G953" s="22" t="s">
        <v>557</v>
      </c>
      <c r="H953" s="42" t="s">
        <v>1257</v>
      </c>
      <c r="I953" s="22" t="s">
        <v>555</v>
      </c>
      <c r="J953" s="41"/>
    </row>
    <row r="954" spans="1:10" ht="0.95" customHeight="1" thickTop="1">
      <c r="A954" s="40"/>
      <c r="B954" s="40"/>
      <c r="C954" s="40"/>
      <c r="D954" s="40"/>
      <c r="E954" s="40"/>
      <c r="F954" s="40"/>
      <c r="G954" s="40"/>
      <c r="H954" s="40"/>
      <c r="I954" s="40"/>
      <c r="J954" s="40"/>
    </row>
    <row r="955" spans="1:10" ht="18" customHeight="1">
      <c r="A955" s="53" t="s">
        <v>327</v>
      </c>
      <c r="B955" s="51" t="s">
        <v>553</v>
      </c>
      <c r="C955" s="53" t="s">
        <v>552</v>
      </c>
      <c r="D955" s="53" t="s">
        <v>2</v>
      </c>
      <c r="E955" s="293" t="s">
        <v>581</v>
      </c>
      <c r="F955" s="293"/>
      <c r="G955" s="52" t="s">
        <v>551</v>
      </c>
      <c r="H955" s="51" t="s">
        <v>3</v>
      </c>
      <c r="I955" s="51" t="s">
        <v>550</v>
      </c>
      <c r="J955" s="51" t="s">
        <v>4</v>
      </c>
    </row>
    <row r="956" spans="1:10" ht="39" customHeight="1">
      <c r="A956" s="29" t="s">
        <v>580</v>
      </c>
      <c r="B956" s="27" t="s">
        <v>326</v>
      </c>
      <c r="C956" s="29" t="s">
        <v>47</v>
      </c>
      <c r="D956" s="29" t="s">
        <v>325</v>
      </c>
      <c r="E956" s="294" t="s">
        <v>1238</v>
      </c>
      <c r="F956" s="294"/>
      <c r="G956" s="28" t="s">
        <v>59</v>
      </c>
      <c r="H956" s="50">
        <v>1</v>
      </c>
      <c r="I956" s="26"/>
      <c r="J956" s="26"/>
    </row>
    <row r="957" spans="1:10" ht="26.1" customHeight="1">
      <c r="A957" s="48" t="s">
        <v>567</v>
      </c>
      <c r="B957" s="49" t="s">
        <v>1161</v>
      </c>
      <c r="C957" s="48" t="s">
        <v>47</v>
      </c>
      <c r="D957" s="48" t="s">
        <v>1160</v>
      </c>
      <c r="E957" s="290" t="s">
        <v>587</v>
      </c>
      <c r="F957" s="290"/>
      <c r="G957" s="47" t="s">
        <v>528</v>
      </c>
      <c r="H957" s="46">
        <v>0.15859999999999999</v>
      </c>
      <c r="I957" s="45"/>
      <c r="J957" s="45"/>
    </row>
    <row r="958" spans="1:10" ht="26.1" customHeight="1">
      <c r="A958" s="48" t="s">
        <v>567</v>
      </c>
      <c r="B958" s="49" t="s">
        <v>1159</v>
      </c>
      <c r="C958" s="48" t="s">
        <v>47</v>
      </c>
      <c r="D958" s="48" t="s">
        <v>1158</v>
      </c>
      <c r="E958" s="290" t="s">
        <v>587</v>
      </c>
      <c r="F958" s="290"/>
      <c r="G958" s="47" t="s">
        <v>528</v>
      </c>
      <c r="H958" s="46">
        <v>0.15859999999999999</v>
      </c>
      <c r="I958" s="45"/>
      <c r="J958" s="45"/>
    </row>
    <row r="959" spans="1:10" ht="24" customHeight="1">
      <c r="A959" s="57" t="s">
        <v>599</v>
      </c>
      <c r="B959" s="58" t="s">
        <v>1155</v>
      </c>
      <c r="C959" s="57" t="s">
        <v>47</v>
      </c>
      <c r="D959" s="57" t="s">
        <v>1154</v>
      </c>
      <c r="E959" s="291" t="s">
        <v>596</v>
      </c>
      <c r="F959" s="291"/>
      <c r="G959" s="56" t="s">
        <v>55</v>
      </c>
      <c r="H959" s="55">
        <v>3.6999999999999998E-2</v>
      </c>
      <c r="I959" s="54"/>
      <c r="J959" s="54"/>
    </row>
    <row r="960" spans="1:10" ht="26.1" customHeight="1">
      <c r="A960" s="57" t="s">
        <v>599</v>
      </c>
      <c r="B960" s="58" t="s">
        <v>1256</v>
      </c>
      <c r="C960" s="57" t="s">
        <v>47</v>
      </c>
      <c r="D960" s="57" t="s">
        <v>1255</v>
      </c>
      <c r="E960" s="291" t="s">
        <v>596</v>
      </c>
      <c r="F960" s="291"/>
      <c r="G960" s="56" t="s">
        <v>59</v>
      </c>
      <c r="H960" s="55">
        <v>1.0492999999999999</v>
      </c>
      <c r="I960" s="54"/>
      <c r="J960" s="54"/>
    </row>
    <row r="961" spans="1:10">
      <c r="A961" s="44"/>
      <c r="B961" s="44"/>
      <c r="C961" s="44"/>
      <c r="D961" s="44"/>
      <c r="E961" s="44" t="s">
        <v>562</v>
      </c>
      <c r="F961" s="43">
        <v>2.81</v>
      </c>
      <c r="G961" s="44" t="s">
        <v>561</v>
      </c>
      <c r="H961" s="43">
        <v>3.18</v>
      </c>
      <c r="I961" s="44" t="s">
        <v>560</v>
      </c>
      <c r="J961" s="43"/>
    </row>
    <row r="962" spans="1:10">
      <c r="A962" s="44"/>
      <c r="B962" s="44"/>
      <c r="C962" s="44"/>
      <c r="D962" s="44"/>
      <c r="E962" s="44" t="s">
        <v>559</v>
      </c>
      <c r="F962" s="43">
        <v>3.2</v>
      </c>
      <c r="G962" s="44"/>
      <c r="H962" s="295" t="s">
        <v>558</v>
      </c>
      <c r="I962" s="295"/>
      <c r="J962" s="43"/>
    </row>
    <row r="963" spans="1:10" ht="50.1" customHeight="1" thickBot="1">
      <c r="A963" s="22"/>
      <c r="B963" s="22"/>
      <c r="C963" s="22"/>
      <c r="D963" s="22"/>
      <c r="E963" s="22"/>
      <c r="F963" s="22"/>
      <c r="G963" s="22" t="s">
        <v>557</v>
      </c>
      <c r="H963" s="42" t="s">
        <v>1254</v>
      </c>
      <c r="I963" s="22" t="s">
        <v>555</v>
      </c>
      <c r="J963" s="41"/>
    </row>
    <row r="964" spans="1:10" ht="0.95" customHeight="1" thickTop="1">
      <c r="A964" s="40"/>
      <c r="B964" s="40"/>
      <c r="C964" s="40"/>
      <c r="D964" s="40"/>
      <c r="E964" s="40"/>
      <c r="F964" s="40"/>
      <c r="G964" s="40"/>
      <c r="H964" s="40"/>
      <c r="I964" s="40"/>
      <c r="J964" s="40"/>
    </row>
    <row r="965" spans="1:10" ht="18" customHeight="1">
      <c r="A965" s="53" t="s">
        <v>324</v>
      </c>
      <c r="B965" s="51" t="s">
        <v>553</v>
      </c>
      <c r="C965" s="53" t="s">
        <v>552</v>
      </c>
      <c r="D965" s="53" t="s">
        <v>2</v>
      </c>
      <c r="E965" s="293" t="s">
        <v>581</v>
      </c>
      <c r="F965" s="293"/>
      <c r="G965" s="52" t="s">
        <v>551</v>
      </c>
      <c r="H965" s="51" t="s">
        <v>3</v>
      </c>
      <c r="I965" s="51" t="s">
        <v>550</v>
      </c>
      <c r="J965" s="51" t="s">
        <v>4</v>
      </c>
    </row>
    <row r="966" spans="1:10" ht="26.1" customHeight="1">
      <c r="A966" s="29" t="s">
        <v>580</v>
      </c>
      <c r="B966" s="27" t="s">
        <v>323</v>
      </c>
      <c r="C966" s="29" t="s">
        <v>47</v>
      </c>
      <c r="D966" s="29" t="s">
        <v>322</v>
      </c>
      <c r="E966" s="294" t="s">
        <v>1228</v>
      </c>
      <c r="F966" s="294"/>
      <c r="G966" s="28" t="s">
        <v>55</v>
      </c>
      <c r="H966" s="50">
        <v>1</v>
      </c>
      <c r="I966" s="26"/>
      <c r="J966" s="26"/>
    </row>
    <row r="967" spans="1:10" ht="26.1" customHeight="1">
      <c r="A967" s="48" t="s">
        <v>567</v>
      </c>
      <c r="B967" s="49" t="s">
        <v>1159</v>
      </c>
      <c r="C967" s="48" t="s">
        <v>47</v>
      </c>
      <c r="D967" s="48" t="s">
        <v>1158</v>
      </c>
      <c r="E967" s="290" t="s">
        <v>587</v>
      </c>
      <c r="F967" s="290"/>
      <c r="G967" s="47" t="s">
        <v>528</v>
      </c>
      <c r="H967" s="46">
        <v>0.26329999999999998</v>
      </c>
      <c r="I967" s="45"/>
      <c r="J967" s="45"/>
    </row>
    <row r="968" spans="1:10" ht="26.1" customHeight="1">
      <c r="A968" s="48" t="s">
        <v>567</v>
      </c>
      <c r="B968" s="49" t="s">
        <v>1161</v>
      </c>
      <c r="C968" s="48" t="s">
        <v>47</v>
      </c>
      <c r="D968" s="48" t="s">
        <v>1160</v>
      </c>
      <c r="E968" s="290" t="s">
        <v>587</v>
      </c>
      <c r="F968" s="290"/>
      <c r="G968" s="47" t="s">
        <v>528</v>
      </c>
      <c r="H968" s="46">
        <v>0.26329999999999998</v>
      </c>
      <c r="I968" s="45"/>
      <c r="J968" s="45"/>
    </row>
    <row r="969" spans="1:10" ht="26.1" customHeight="1">
      <c r="A969" s="57" t="s">
        <v>599</v>
      </c>
      <c r="B969" s="58" t="s">
        <v>1253</v>
      </c>
      <c r="C969" s="57" t="s">
        <v>47</v>
      </c>
      <c r="D969" s="57" t="s">
        <v>1252</v>
      </c>
      <c r="E969" s="291" t="s">
        <v>596</v>
      </c>
      <c r="F969" s="291"/>
      <c r="G969" s="56" t="s">
        <v>55</v>
      </c>
      <c r="H969" s="55">
        <v>1</v>
      </c>
      <c r="I969" s="54"/>
      <c r="J969" s="54"/>
    </row>
    <row r="970" spans="1:10" ht="26.1" customHeight="1">
      <c r="A970" s="57" t="s">
        <v>599</v>
      </c>
      <c r="B970" s="58" t="s">
        <v>1201</v>
      </c>
      <c r="C970" s="57" t="s">
        <v>47</v>
      </c>
      <c r="D970" s="57" t="s">
        <v>1200</v>
      </c>
      <c r="E970" s="291" t="s">
        <v>596</v>
      </c>
      <c r="F970" s="291"/>
      <c r="G970" s="56" t="s">
        <v>55</v>
      </c>
      <c r="H970" s="55">
        <v>1.9199999999999998E-2</v>
      </c>
      <c r="I970" s="54"/>
      <c r="J970" s="54"/>
    </row>
    <row r="971" spans="1:10">
      <c r="A971" s="44"/>
      <c r="B971" s="44"/>
      <c r="C971" s="44"/>
      <c r="D971" s="44"/>
      <c r="E971" s="44" t="s">
        <v>562</v>
      </c>
      <c r="F971" s="43">
        <v>4.67</v>
      </c>
      <c r="G971" s="44" t="s">
        <v>561</v>
      </c>
      <c r="H971" s="43">
        <v>5.27</v>
      </c>
      <c r="I971" s="44" t="s">
        <v>560</v>
      </c>
      <c r="J971" s="43"/>
    </row>
    <row r="972" spans="1:10">
      <c r="A972" s="44"/>
      <c r="B972" s="44"/>
      <c r="C972" s="44"/>
      <c r="D972" s="44"/>
      <c r="E972" s="44" t="s">
        <v>559</v>
      </c>
      <c r="F972" s="43">
        <v>18</v>
      </c>
      <c r="G972" s="44"/>
      <c r="H972" s="295" t="s">
        <v>558</v>
      </c>
      <c r="I972" s="295"/>
      <c r="J972" s="43"/>
    </row>
    <row r="973" spans="1:10" ht="50.1" customHeight="1" thickBot="1">
      <c r="A973" s="22"/>
      <c r="B973" s="22"/>
      <c r="C973" s="22"/>
      <c r="D973" s="22"/>
      <c r="E973" s="22"/>
      <c r="F973" s="22"/>
      <c r="G973" s="22" t="s">
        <v>557</v>
      </c>
      <c r="H973" s="42" t="s">
        <v>790</v>
      </c>
      <c r="I973" s="22" t="s">
        <v>555</v>
      </c>
      <c r="J973" s="41"/>
    </row>
    <row r="974" spans="1:10" ht="0.95" customHeight="1" thickTop="1">
      <c r="A974" s="40"/>
      <c r="B974" s="40"/>
      <c r="C974" s="40"/>
      <c r="D974" s="40"/>
      <c r="E974" s="40"/>
      <c r="F974" s="40"/>
      <c r="G974" s="40"/>
      <c r="H974" s="40"/>
      <c r="I974" s="40"/>
      <c r="J974" s="40"/>
    </row>
    <row r="975" spans="1:10" ht="18" customHeight="1">
      <c r="A975" s="53" t="s">
        <v>321</v>
      </c>
      <c r="B975" s="51" t="s">
        <v>553</v>
      </c>
      <c r="C975" s="53" t="s">
        <v>552</v>
      </c>
      <c r="D975" s="53" t="s">
        <v>2</v>
      </c>
      <c r="E975" s="293" t="s">
        <v>581</v>
      </c>
      <c r="F975" s="293"/>
      <c r="G975" s="52" t="s">
        <v>551</v>
      </c>
      <c r="H975" s="51" t="s">
        <v>3</v>
      </c>
      <c r="I975" s="51" t="s">
        <v>550</v>
      </c>
      <c r="J975" s="51" t="s">
        <v>4</v>
      </c>
    </row>
    <row r="976" spans="1:10" ht="39" customHeight="1">
      <c r="A976" s="29" t="s">
        <v>580</v>
      </c>
      <c r="B976" s="27" t="s">
        <v>320</v>
      </c>
      <c r="C976" s="29" t="s">
        <v>47</v>
      </c>
      <c r="D976" s="29" t="s">
        <v>319</v>
      </c>
      <c r="E976" s="294" t="s">
        <v>1228</v>
      </c>
      <c r="F976" s="294"/>
      <c r="G976" s="28" t="s">
        <v>55</v>
      </c>
      <c r="H976" s="50">
        <v>1</v>
      </c>
      <c r="I976" s="26"/>
      <c r="J976" s="26"/>
    </row>
    <row r="977" spans="1:10" ht="26.1" customHeight="1">
      <c r="A977" s="48" t="s">
        <v>567</v>
      </c>
      <c r="B977" s="49" t="s">
        <v>1161</v>
      </c>
      <c r="C977" s="48" t="s">
        <v>47</v>
      </c>
      <c r="D977" s="48" t="s">
        <v>1160</v>
      </c>
      <c r="E977" s="290" t="s">
        <v>587</v>
      </c>
      <c r="F977" s="290"/>
      <c r="G977" s="47" t="s">
        <v>528</v>
      </c>
      <c r="H977" s="46">
        <v>0.19040000000000001</v>
      </c>
      <c r="I977" s="45"/>
      <c r="J977" s="45"/>
    </row>
    <row r="978" spans="1:10" ht="26.1" customHeight="1">
      <c r="A978" s="48" t="s">
        <v>567</v>
      </c>
      <c r="B978" s="49" t="s">
        <v>1159</v>
      </c>
      <c r="C978" s="48" t="s">
        <v>47</v>
      </c>
      <c r="D978" s="48" t="s">
        <v>1158</v>
      </c>
      <c r="E978" s="290" t="s">
        <v>587</v>
      </c>
      <c r="F978" s="290"/>
      <c r="G978" s="47" t="s">
        <v>528</v>
      </c>
      <c r="H978" s="46">
        <v>0.19040000000000001</v>
      </c>
      <c r="I978" s="45"/>
      <c r="J978" s="45"/>
    </row>
    <row r="979" spans="1:10" ht="39" customHeight="1">
      <c r="A979" s="57" t="s">
        <v>599</v>
      </c>
      <c r="B979" s="58" t="s">
        <v>1251</v>
      </c>
      <c r="C979" s="57" t="s">
        <v>47</v>
      </c>
      <c r="D979" s="57" t="s">
        <v>1250</v>
      </c>
      <c r="E979" s="291" t="s">
        <v>596</v>
      </c>
      <c r="F979" s="291"/>
      <c r="G979" s="56" t="s">
        <v>55</v>
      </c>
      <c r="H979" s="55">
        <v>1</v>
      </c>
      <c r="I979" s="54"/>
      <c r="J979" s="54"/>
    </row>
    <row r="980" spans="1:10" ht="26.1" customHeight="1">
      <c r="A980" s="57" t="s">
        <v>599</v>
      </c>
      <c r="B980" s="58" t="s">
        <v>1201</v>
      </c>
      <c r="C980" s="57" t="s">
        <v>47</v>
      </c>
      <c r="D980" s="57" t="s">
        <v>1200</v>
      </c>
      <c r="E980" s="291" t="s">
        <v>596</v>
      </c>
      <c r="F980" s="291"/>
      <c r="G980" s="56" t="s">
        <v>55</v>
      </c>
      <c r="H980" s="55">
        <v>5.3E-3</v>
      </c>
      <c r="I980" s="54"/>
      <c r="J980" s="54"/>
    </row>
    <row r="981" spans="1:10">
      <c r="A981" s="44"/>
      <c r="B981" s="44"/>
      <c r="C981" s="44"/>
      <c r="D981" s="44"/>
      <c r="E981" s="44" t="s">
        <v>562</v>
      </c>
      <c r="F981" s="43">
        <v>3.37</v>
      </c>
      <c r="G981" s="44" t="s">
        <v>561</v>
      </c>
      <c r="H981" s="43">
        <v>3.82</v>
      </c>
      <c r="I981" s="44" t="s">
        <v>560</v>
      </c>
      <c r="J981" s="43"/>
    </row>
    <row r="982" spans="1:10">
      <c r="A982" s="44"/>
      <c r="B982" s="44"/>
      <c r="C982" s="44"/>
      <c r="D982" s="44"/>
      <c r="E982" s="44" t="s">
        <v>559</v>
      </c>
      <c r="F982" s="43">
        <v>10.96</v>
      </c>
      <c r="G982" s="44"/>
      <c r="H982" s="295" t="s">
        <v>558</v>
      </c>
      <c r="I982" s="295"/>
      <c r="J982" s="43"/>
    </row>
    <row r="983" spans="1:10" ht="50.1" customHeight="1" thickBot="1">
      <c r="A983" s="22"/>
      <c r="B983" s="22"/>
      <c r="C983" s="22"/>
      <c r="D983" s="22"/>
      <c r="E983" s="22"/>
      <c r="F983" s="22"/>
      <c r="G983" s="22" t="s">
        <v>557</v>
      </c>
      <c r="H983" s="42" t="s">
        <v>790</v>
      </c>
      <c r="I983" s="22" t="s">
        <v>555</v>
      </c>
      <c r="J983" s="41"/>
    </row>
    <row r="984" spans="1:10" ht="0.95" customHeight="1" thickTop="1">
      <c r="A984" s="40"/>
      <c r="B984" s="40"/>
      <c r="C984" s="40"/>
      <c r="D984" s="40"/>
      <c r="E984" s="40"/>
      <c r="F984" s="40"/>
      <c r="G984" s="40"/>
      <c r="H984" s="40"/>
      <c r="I984" s="40"/>
      <c r="J984" s="40"/>
    </row>
    <row r="985" spans="1:10" ht="18" customHeight="1">
      <c r="A985" s="53" t="s">
        <v>318</v>
      </c>
      <c r="B985" s="51" t="s">
        <v>553</v>
      </c>
      <c r="C985" s="53" t="s">
        <v>552</v>
      </c>
      <c r="D985" s="53" t="s">
        <v>2</v>
      </c>
      <c r="E985" s="293" t="s">
        <v>581</v>
      </c>
      <c r="F985" s="293"/>
      <c r="G985" s="52" t="s">
        <v>551</v>
      </c>
      <c r="H985" s="51" t="s">
        <v>3</v>
      </c>
      <c r="I985" s="51" t="s">
        <v>550</v>
      </c>
      <c r="J985" s="51" t="s">
        <v>4</v>
      </c>
    </row>
    <row r="986" spans="1:10" ht="51.95" customHeight="1">
      <c r="A986" s="29" t="s">
        <v>580</v>
      </c>
      <c r="B986" s="27" t="s">
        <v>317</v>
      </c>
      <c r="C986" s="29" t="s">
        <v>47</v>
      </c>
      <c r="D986" s="29" t="s">
        <v>316</v>
      </c>
      <c r="E986" s="294" t="s">
        <v>1235</v>
      </c>
      <c r="F986" s="294"/>
      <c r="G986" s="28" t="s">
        <v>55</v>
      </c>
      <c r="H986" s="50">
        <v>1</v>
      </c>
      <c r="I986" s="26"/>
      <c r="J986" s="26"/>
    </row>
    <row r="987" spans="1:10" ht="26.1" customHeight="1">
      <c r="A987" s="48" t="s">
        <v>567</v>
      </c>
      <c r="B987" s="49" t="s">
        <v>1159</v>
      </c>
      <c r="C987" s="48" t="s">
        <v>47</v>
      </c>
      <c r="D987" s="48" t="s">
        <v>1158</v>
      </c>
      <c r="E987" s="290" t="s">
        <v>587</v>
      </c>
      <c r="F987" s="290"/>
      <c r="G987" s="47" t="s">
        <v>528</v>
      </c>
      <c r="H987" s="46">
        <v>0.13109999999999999</v>
      </c>
      <c r="I987" s="45"/>
      <c r="J987" s="45"/>
    </row>
    <row r="988" spans="1:10" ht="26.1" customHeight="1">
      <c r="A988" s="48" t="s">
        <v>567</v>
      </c>
      <c r="B988" s="49" t="s">
        <v>1161</v>
      </c>
      <c r="C988" s="48" t="s">
        <v>47</v>
      </c>
      <c r="D988" s="48" t="s">
        <v>1160</v>
      </c>
      <c r="E988" s="290" t="s">
        <v>587</v>
      </c>
      <c r="F988" s="290"/>
      <c r="G988" s="47" t="s">
        <v>528</v>
      </c>
      <c r="H988" s="46">
        <v>0.13109999999999999</v>
      </c>
      <c r="I988" s="45"/>
      <c r="J988" s="45"/>
    </row>
    <row r="989" spans="1:10" ht="24" customHeight="1">
      <c r="A989" s="57" t="s">
        <v>599</v>
      </c>
      <c r="B989" s="58" t="s">
        <v>1172</v>
      </c>
      <c r="C989" s="57" t="s">
        <v>47</v>
      </c>
      <c r="D989" s="57" t="s">
        <v>1171</v>
      </c>
      <c r="E989" s="291" t="s">
        <v>596</v>
      </c>
      <c r="F989" s="291"/>
      <c r="G989" s="56" t="s">
        <v>55</v>
      </c>
      <c r="H989" s="55">
        <v>2.3999999999999998E-3</v>
      </c>
      <c r="I989" s="54"/>
      <c r="J989" s="54"/>
    </row>
    <row r="990" spans="1:10" ht="26.1" customHeight="1">
      <c r="A990" s="57" t="s">
        <v>599</v>
      </c>
      <c r="B990" s="58" t="s">
        <v>1249</v>
      </c>
      <c r="C990" s="57" t="s">
        <v>47</v>
      </c>
      <c r="D990" s="57" t="s">
        <v>1248</v>
      </c>
      <c r="E990" s="291" t="s">
        <v>596</v>
      </c>
      <c r="F990" s="291"/>
      <c r="G990" s="56" t="s">
        <v>55</v>
      </c>
      <c r="H990" s="55">
        <v>1</v>
      </c>
      <c r="I990" s="54"/>
      <c r="J990" s="54"/>
    </row>
    <row r="991" spans="1:10" ht="26.1" customHeight="1">
      <c r="A991" s="57" t="s">
        <v>599</v>
      </c>
      <c r="B991" s="58" t="s">
        <v>1174</v>
      </c>
      <c r="C991" s="57" t="s">
        <v>47</v>
      </c>
      <c r="D991" s="57" t="s">
        <v>1173</v>
      </c>
      <c r="E991" s="291" t="s">
        <v>596</v>
      </c>
      <c r="F991" s="291"/>
      <c r="G991" s="56" t="s">
        <v>55</v>
      </c>
      <c r="H991" s="55">
        <v>3.0000000000000001E-3</v>
      </c>
      <c r="I991" s="54"/>
      <c r="J991" s="54"/>
    </row>
    <row r="992" spans="1:10">
      <c r="A992" s="44"/>
      <c r="B992" s="44"/>
      <c r="C992" s="44"/>
      <c r="D992" s="44"/>
      <c r="E992" s="44" t="s">
        <v>562</v>
      </c>
      <c r="F992" s="43">
        <v>2.3199999999999998</v>
      </c>
      <c r="G992" s="44" t="s">
        <v>561</v>
      </c>
      <c r="H992" s="43">
        <v>2.63</v>
      </c>
      <c r="I992" s="44" t="s">
        <v>560</v>
      </c>
      <c r="J992" s="43"/>
    </row>
    <row r="993" spans="1:10">
      <c r="A993" s="44"/>
      <c r="B993" s="44"/>
      <c r="C993" s="44"/>
      <c r="D993" s="44"/>
      <c r="E993" s="44" t="s">
        <v>559</v>
      </c>
      <c r="F993" s="43">
        <v>4.6100000000000003</v>
      </c>
      <c r="G993" s="44"/>
      <c r="H993" s="295" t="s">
        <v>558</v>
      </c>
      <c r="I993" s="295"/>
      <c r="J993" s="43"/>
    </row>
    <row r="994" spans="1:10" ht="50.1" customHeight="1" thickBot="1">
      <c r="A994" s="22"/>
      <c r="B994" s="22"/>
      <c r="C994" s="22"/>
      <c r="D994" s="22"/>
      <c r="E994" s="22"/>
      <c r="F994" s="22"/>
      <c r="G994" s="22" t="s">
        <v>557</v>
      </c>
      <c r="H994" s="42" t="s">
        <v>790</v>
      </c>
      <c r="I994" s="22" t="s">
        <v>555</v>
      </c>
      <c r="J994" s="41"/>
    </row>
    <row r="995" spans="1:10" ht="0.95" customHeight="1" thickTop="1">
      <c r="A995" s="40"/>
      <c r="B995" s="40"/>
      <c r="C995" s="40"/>
      <c r="D995" s="40"/>
      <c r="E995" s="40"/>
      <c r="F995" s="40"/>
      <c r="G995" s="40"/>
      <c r="H995" s="40"/>
      <c r="I995" s="40"/>
      <c r="J995" s="40"/>
    </row>
    <row r="996" spans="1:10" ht="18" customHeight="1">
      <c r="A996" s="53" t="s">
        <v>315</v>
      </c>
      <c r="B996" s="51" t="s">
        <v>553</v>
      </c>
      <c r="C996" s="53" t="s">
        <v>552</v>
      </c>
      <c r="D996" s="53" t="s">
        <v>2</v>
      </c>
      <c r="E996" s="293" t="s">
        <v>581</v>
      </c>
      <c r="F996" s="293"/>
      <c r="G996" s="52" t="s">
        <v>551</v>
      </c>
      <c r="H996" s="51" t="s">
        <v>3</v>
      </c>
      <c r="I996" s="51" t="s">
        <v>550</v>
      </c>
      <c r="J996" s="51" t="s">
        <v>4</v>
      </c>
    </row>
    <row r="997" spans="1:10" ht="51.95" customHeight="1">
      <c r="A997" s="29" t="s">
        <v>580</v>
      </c>
      <c r="B997" s="27" t="s">
        <v>314</v>
      </c>
      <c r="C997" s="29" t="s">
        <v>47</v>
      </c>
      <c r="D997" s="29" t="s">
        <v>313</v>
      </c>
      <c r="E997" s="294" t="s">
        <v>1235</v>
      </c>
      <c r="F997" s="294"/>
      <c r="G997" s="28" t="s">
        <v>55</v>
      </c>
      <c r="H997" s="50">
        <v>1</v>
      </c>
      <c r="I997" s="26"/>
      <c r="J997" s="26"/>
    </row>
    <row r="998" spans="1:10" ht="26.1" customHeight="1">
      <c r="A998" s="48" t="s">
        <v>567</v>
      </c>
      <c r="B998" s="49" t="s">
        <v>1161</v>
      </c>
      <c r="C998" s="48" t="s">
        <v>47</v>
      </c>
      <c r="D998" s="48" t="s">
        <v>1160</v>
      </c>
      <c r="E998" s="290" t="s">
        <v>587</v>
      </c>
      <c r="F998" s="290"/>
      <c r="G998" s="47" t="s">
        <v>528</v>
      </c>
      <c r="H998" s="46">
        <v>3.8399999999999997E-2</v>
      </c>
      <c r="I998" s="45"/>
      <c r="J998" s="45"/>
    </row>
    <row r="999" spans="1:10" ht="26.1" customHeight="1">
      <c r="A999" s="48" t="s">
        <v>567</v>
      </c>
      <c r="B999" s="49" t="s">
        <v>1159</v>
      </c>
      <c r="C999" s="48" t="s">
        <v>47</v>
      </c>
      <c r="D999" s="48" t="s">
        <v>1158</v>
      </c>
      <c r="E999" s="290" t="s">
        <v>587</v>
      </c>
      <c r="F999" s="290"/>
      <c r="G999" s="47" t="s">
        <v>528</v>
      </c>
      <c r="H999" s="46">
        <v>3.8399999999999997E-2</v>
      </c>
      <c r="I999" s="45"/>
      <c r="J999" s="45"/>
    </row>
    <row r="1000" spans="1:10" ht="26.1" customHeight="1">
      <c r="A1000" s="57" t="s">
        <v>599</v>
      </c>
      <c r="B1000" s="58" t="s">
        <v>1174</v>
      </c>
      <c r="C1000" s="57" t="s">
        <v>47</v>
      </c>
      <c r="D1000" s="57" t="s">
        <v>1173</v>
      </c>
      <c r="E1000" s="291" t="s">
        <v>596</v>
      </c>
      <c r="F1000" s="291"/>
      <c r="G1000" s="56" t="s">
        <v>55</v>
      </c>
      <c r="H1000" s="55">
        <v>4.0000000000000001E-3</v>
      </c>
      <c r="I1000" s="54"/>
      <c r="J1000" s="54"/>
    </row>
    <row r="1001" spans="1:10" ht="24" customHeight="1">
      <c r="A1001" s="57" t="s">
        <v>599</v>
      </c>
      <c r="B1001" s="58" t="s">
        <v>1172</v>
      </c>
      <c r="C1001" s="57" t="s">
        <v>47</v>
      </c>
      <c r="D1001" s="57" t="s">
        <v>1171</v>
      </c>
      <c r="E1001" s="291" t="s">
        <v>596</v>
      </c>
      <c r="F1001" s="291"/>
      <c r="G1001" s="56" t="s">
        <v>55</v>
      </c>
      <c r="H1001" s="55">
        <v>3.5000000000000001E-3</v>
      </c>
      <c r="I1001" s="54"/>
      <c r="J1001" s="54"/>
    </row>
    <row r="1002" spans="1:10" ht="26.1" customHeight="1">
      <c r="A1002" s="57" t="s">
        <v>599</v>
      </c>
      <c r="B1002" s="58" t="s">
        <v>1247</v>
      </c>
      <c r="C1002" s="57" t="s">
        <v>47</v>
      </c>
      <c r="D1002" s="57" t="s">
        <v>1246</v>
      </c>
      <c r="E1002" s="291" t="s">
        <v>596</v>
      </c>
      <c r="F1002" s="291"/>
      <c r="G1002" s="56" t="s">
        <v>55</v>
      </c>
      <c r="H1002" s="55">
        <v>1</v>
      </c>
      <c r="I1002" s="54"/>
      <c r="J1002" s="54"/>
    </row>
    <row r="1003" spans="1:10" ht="26.1" customHeight="1">
      <c r="A1003" s="57" t="s">
        <v>599</v>
      </c>
      <c r="B1003" s="58" t="s">
        <v>1201</v>
      </c>
      <c r="C1003" s="57" t="s">
        <v>47</v>
      </c>
      <c r="D1003" s="57" t="s">
        <v>1200</v>
      </c>
      <c r="E1003" s="291" t="s">
        <v>596</v>
      </c>
      <c r="F1003" s="291"/>
      <c r="G1003" s="56" t="s">
        <v>55</v>
      </c>
      <c r="H1003" s="55">
        <v>5.3E-3</v>
      </c>
      <c r="I1003" s="54"/>
      <c r="J1003" s="54"/>
    </row>
    <row r="1004" spans="1:10">
      <c r="A1004" s="44"/>
      <c r="B1004" s="44"/>
      <c r="C1004" s="44"/>
      <c r="D1004" s="44"/>
      <c r="E1004" s="44" t="s">
        <v>562</v>
      </c>
      <c r="F1004" s="43">
        <v>0.67</v>
      </c>
      <c r="G1004" s="44" t="s">
        <v>561</v>
      </c>
      <c r="H1004" s="43">
        <v>0.77</v>
      </c>
      <c r="I1004" s="44" t="s">
        <v>560</v>
      </c>
      <c r="J1004" s="43"/>
    </row>
    <row r="1005" spans="1:10">
      <c r="A1005" s="44"/>
      <c r="B1005" s="44"/>
      <c r="C1005" s="44"/>
      <c r="D1005" s="44"/>
      <c r="E1005" s="44" t="s">
        <v>559</v>
      </c>
      <c r="F1005" s="43">
        <v>0.87</v>
      </c>
      <c r="G1005" s="44"/>
      <c r="H1005" s="295" t="s">
        <v>558</v>
      </c>
      <c r="I1005" s="295"/>
      <c r="J1005" s="43"/>
    </row>
    <row r="1006" spans="1:10" ht="50.1" customHeight="1" thickBot="1">
      <c r="A1006" s="22"/>
      <c r="B1006" s="22"/>
      <c r="C1006" s="22"/>
      <c r="D1006" s="22"/>
      <c r="E1006" s="22"/>
      <c r="F1006" s="22"/>
      <c r="G1006" s="22" t="s">
        <v>557</v>
      </c>
      <c r="H1006" s="42" t="s">
        <v>1245</v>
      </c>
      <c r="I1006" s="22" t="s">
        <v>555</v>
      </c>
      <c r="J1006" s="41"/>
    </row>
    <row r="1007" spans="1:10" ht="0.95" customHeight="1" thickTop="1">
      <c r="A1007" s="40"/>
      <c r="B1007" s="40"/>
      <c r="C1007" s="40"/>
      <c r="D1007" s="40"/>
      <c r="E1007" s="40"/>
      <c r="F1007" s="40"/>
      <c r="G1007" s="40"/>
      <c r="H1007" s="40"/>
      <c r="I1007" s="40"/>
      <c r="J1007" s="40"/>
    </row>
    <row r="1008" spans="1:10" ht="18" customHeight="1">
      <c r="A1008" s="53" t="s">
        <v>312</v>
      </c>
      <c r="B1008" s="51" t="s">
        <v>553</v>
      </c>
      <c r="C1008" s="53" t="s">
        <v>552</v>
      </c>
      <c r="D1008" s="53" t="s">
        <v>2</v>
      </c>
      <c r="E1008" s="293" t="s">
        <v>581</v>
      </c>
      <c r="F1008" s="293"/>
      <c r="G1008" s="52" t="s">
        <v>551</v>
      </c>
      <c r="H1008" s="51" t="s">
        <v>3</v>
      </c>
      <c r="I1008" s="51" t="s">
        <v>550</v>
      </c>
      <c r="J1008" s="51" t="s">
        <v>4</v>
      </c>
    </row>
    <row r="1009" spans="1:10" ht="51.95" customHeight="1">
      <c r="A1009" s="29" t="s">
        <v>580</v>
      </c>
      <c r="B1009" s="27" t="s">
        <v>311</v>
      </c>
      <c r="C1009" s="29" t="s">
        <v>47</v>
      </c>
      <c r="D1009" s="29" t="s">
        <v>310</v>
      </c>
      <c r="E1009" s="294" t="s">
        <v>1235</v>
      </c>
      <c r="F1009" s="294"/>
      <c r="G1009" s="28" t="s">
        <v>55</v>
      </c>
      <c r="H1009" s="50">
        <v>1</v>
      </c>
      <c r="I1009" s="26"/>
      <c r="J1009" s="26"/>
    </row>
    <row r="1010" spans="1:10" ht="26.1" customHeight="1">
      <c r="A1010" s="48" t="s">
        <v>567</v>
      </c>
      <c r="B1010" s="49" t="s">
        <v>1161</v>
      </c>
      <c r="C1010" s="48" t="s">
        <v>47</v>
      </c>
      <c r="D1010" s="48" t="s">
        <v>1160</v>
      </c>
      <c r="E1010" s="290" t="s">
        <v>587</v>
      </c>
      <c r="F1010" s="290"/>
      <c r="G1010" s="47" t="s">
        <v>528</v>
      </c>
      <c r="H1010" s="46">
        <v>9.3399999999999997E-2</v>
      </c>
      <c r="I1010" s="45"/>
      <c r="J1010" s="45"/>
    </row>
    <row r="1011" spans="1:10" ht="26.1" customHeight="1">
      <c r="A1011" s="48" t="s">
        <v>567</v>
      </c>
      <c r="B1011" s="49" t="s">
        <v>1159</v>
      </c>
      <c r="C1011" s="48" t="s">
        <v>47</v>
      </c>
      <c r="D1011" s="48" t="s">
        <v>1158</v>
      </c>
      <c r="E1011" s="290" t="s">
        <v>587</v>
      </c>
      <c r="F1011" s="290"/>
      <c r="G1011" s="47" t="s">
        <v>528</v>
      </c>
      <c r="H1011" s="46">
        <v>9.3399999999999997E-2</v>
      </c>
      <c r="I1011" s="45"/>
      <c r="J1011" s="45"/>
    </row>
    <row r="1012" spans="1:10" ht="24" customHeight="1">
      <c r="A1012" s="57" t="s">
        <v>599</v>
      </c>
      <c r="B1012" s="58" t="s">
        <v>1172</v>
      </c>
      <c r="C1012" s="57" t="s">
        <v>47</v>
      </c>
      <c r="D1012" s="57" t="s">
        <v>1171</v>
      </c>
      <c r="E1012" s="291" t="s">
        <v>596</v>
      </c>
      <c r="F1012" s="291"/>
      <c r="G1012" s="56" t="s">
        <v>55</v>
      </c>
      <c r="H1012" s="55">
        <v>8.2000000000000007E-3</v>
      </c>
      <c r="I1012" s="54"/>
      <c r="J1012" s="54"/>
    </row>
    <row r="1013" spans="1:10" ht="24" customHeight="1">
      <c r="A1013" s="57" t="s">
        <v>599</v>
      </c>
      <c r="B1013" s="58" t="s">
        <v>1155</v>
      </c>
      <c r="C1013" s="57" t="s">
        <v>47</v>
      </c>
      <c r="D1013" s="57" t="s">
        <v>1154</v>
      </c>
      <c r="E1013" s="291" t="s">
        <v>596</v>
      </c>
      <c r="F1013" s="291"/>
      <c r="G1013" s="56" t="s">
        <v>55</v>
      </c>
      <c r="H1013" s="55">
        <v>7.7999999999999996E-3</v>
      </c>
      <c r="I1013" s="54"/>
      <c r="J1013" s="54"/>
    </row>
    <row r="1014" spans="1:10" ht="26.1" customHeight="1">
      <c r="A1014" s="57" t="s">
        <v>599</v>
      </c>
      <c r="B1014" s="58" t="s">
        <v>1244</v>
      </c>
      <c r="C1014" s="57" t="s">
        <v>47</v>
      </c>
      <c r="D1014" s="57" t="s">
        <v>1243</v>
      </c>
      <c r="E1014" s="291" t="s">
        <v>596</v>
      </c>
      <c r="F1014" s="291"/>
      <c r="G1014" s="56" t="s">
        <v>55</v>
      </c>
      <c r="H1014" s="55">
        <v>1</v>
      </c>
      <c r="I1014" s="54"/>
      <c r="J1014" s="54"/>
    </row>
    <row r="1015" spans="1:10" ht="26.1" customHeight="1">
      <c r="A1015" s="57" t="s">
        <v>599</v>
      </c>
      <c r="B1015" s="58" t="s">
        <v>1174</v>
      </c>
      <c r="C1015" s="57" t="s">
        <v>47</v>
      </c>
      <c r="D1015" s="57" t="s">
        <v>1173</v>
      </c>
      <c r="E1015" s="291" t="s">
        <v>596</v>
      </c>
      <c r="F1015" s="291"/>
      <c r="G1015" s="56" t="s">
        <v>55</v>
      </c>
      <c r="H1015" s="55">
        <v>1.0999999999999999E-2</v>
      </c>
      <c r="I1015" s="54"/>
      <c r="J1015" s="54"/>
    </row>
    <row r="1016" spans="1:10" ht="26.1" customHeight="1">
      <c r="A1016" s="57" t="s">
        <v>599</v>
      </c>
      <c r="B1016" s="58" t="s">
        <v>1201</v>
      </c>
      <c r="C1016" s="57" t="s">
        <v>47</v>
      </c>
      <c r="D1016" s="57" t="s">
        <v>1200</v>
      </c>
      <c r="E1016" s="291" t="s">
        <v>596</v>
      </c>
      <c r="F1016" s="291"/>
      <c r="G1016" s="56" t="s">
        <v>55</v>
      </c>
      <c r="H1016" s="55">
        <v>9.5999999999999992E-3</v>
      </c>
      <c r="I1016" s="54"/>
      <c r="J1016" s="54"/>
    </row>
    <row r="1017" spans="1:10">
      <c r="A1017" s="44"/>
      <c r="B1017" s="44"/>
      <c r="C1017" s="44"/>
      <c r="D1017" s="44"/>
      <c r="E1017" s="44" t="s">
        <v>562</v>
      </c>
      <c r="F1017" s="43">
        <v>1.65</v>
      </c>
      <c r="G1017" s="44" t="s">
        <v>561</v>
      </c>
      <c r="H1017" s="43">
        <v>1.87</v>
      </c>
      <c r="I1017" s="44" t="s">
        <v>560</v>
      </c>
      <c r="J1017" s="43"/>
    </row>
    <row r="1018" spans="1:10">
      <c r="A1018" s="44"/>
      <c r="B1018" s="44"/>
      <c r="C1018" s="44"/>
      <c r="D1018" s="44"/>
      <c r="E1018" s="44" t="s">
        <v>559</v>
      </c>
      <c r="F1018" s="43">
        <v>2.69</v>
      </c>
      <c r="G1018" s="44"/>
      <c r="H1018" s="295" t="s">
        <v>558</v>
      </c>
      <c r="I1018" s="295"/>
      <c r="J1018" s="43"/>
    </row>
    <row r="1019" spans="1:10" ht="50.1" customHeight="1" thickBot="1">
      <c r="A1019" s="22"/>
      <c r="B1019" s="22"/>
      <c r="C1019" s="22"/>
      <c r="D1019" s="22"/>
      <c r="E1019" s="22"/>
      <c r="F1019" s="22"/>
      <c r="G1019" s="22" t="s">
        <v>557</v>
      </c>
      <c r="H1019" s="42" t="s">
        <v>790</v>
      </c>
      <c r="I1019" s="22" t="s">
        <v>555</v>
      </c>
      <c r="J1019" s="41"/>
    </row>
    <row r="1020" spans="1:10" ht="0.95" customHeight="1" thickTop="1">
      <c r="A1020" s="40"/>
      <c r="B1020" s="40"/>
      <c r="C1020" s="40"/>
      <c r="D1020" s="40"/>
      <c r="E1020" s="40"/>
      <c r="F1020" s="40"/>
      <c r="G1020" s="40"/>
      <c r="H1020" s="40"/>
      <c r="I1020" s="40"/>
      <c r="J1020" s="40"/>
    </row>
    <row r="1021" spans="1:10" ht="18" customHeight="1">
      <c r="A1021" s="53" t="s">
        <v>309</v>
      </c>
      <c r="B1021" s="51" t="s">
        <v>553</v>
      </c>
      <c r="C1021" s="53" t="s">
        <v>552</v>
      </c>
      <c r="D1021" s="53" t="s">
        <v>2</v>
      </c>
      <c r="E1021" s="293" t="s">
        <v>581</v>
      </c>
      <c r="F1021" s="293"/>
      <c r="G1021" s="52" t="s">
        <v>551</v>
      </c>
      <c r="H1021" s="51" t="s">
        <v>3</v>
      </c>
      <c r="I1021" s="51" t="s">
        <v>550</v>
      </c>
      <c r="J1021" s="51" t="s">
        <v>4</v>
      </c>
    </row>
    <row r="1022" spans="1:10" ht="39" customHeight="1">
      <c r="A1022" s="29" t="s">
        <v>580</v>
      </c>
      <c r="B1022" s="27" t="s">
        <v>308</v>
      </c>
      <c r="C1022" s="29" t="s">
        <v>47</v>
      </c>
      <c r="D1022" s="29" t="s">
        <v>307</v>
      </c>
      <c r="E1022" s="294" t="s">
        <v>1238</v>
      </c>
      <c r="F1022" s="294"/>
      <c r="G1022" s="28" t="s">
        <v>55</v>
      </c>
      <c r="H1022" s="50">
        <v>1</v>
      </c>
      <c r="I1022" s="26"/>
      <c r="J1022" s="26"/>
    </row>
    <row r="1023" spans="1:10" ht="26.1" customHeight="1">
      <c r="A1023" s="48" t="s">
        <v>567</v>
      </c>
      <c r="B1023" s="49" t="s">
        <v>1161</v>
      </c>
      <c r="C1023" s="48" t="s">
        <v>47</v>
      </c>
      <c r="D1023" s="48" t="s">
        <v>1160</v>
      </c>
      <c r="E1023" s="290" t="s">
        <v>587</v>
      </c>
      <c r="F1023" s="290"/>
      <c r="G1023" s="47" t="s">
        <v>528</v>
      </c>
      <c r="H1023" s="46">
        <v>0.13589999999999999</v>
      </c>
      <c r="I1023" s="45"/>
      <c r="J1023" s="45"/>
    </row>
    <row r="1024" spans="1:10" ht="26.1" customHeight="1">
      <c r="A1024" s="48" t="s">
        <v>567</v>
      </c>
      <c r="B1024" s="49" t="s">
        <v>1159</v>
      </c>
      <c r="C1024" s="48" t="s">
        <v>47</v>
      </c>
      <c r="D1024" s="48" t="s">
        <v>1158</v>
      </c>
      <c r="E1024" s="290" t="s">
        <v>587</v>
      </c>
      <c r="F1024" s="290"/>
      <c r="G1024" s="47" t="s">
        <v>528</v>
      </c>
      <c r="H1024" s="46">
        <v>0.13589999999999999</v>
      </c>
      <c r="I1024" s="45"/>
      <c r="J1024" s="45"/>
    </row>
    <row r="1025" spans="1:10" ht="26.1" customHeight="1">
      <c r="A1025" s="57" t="s">
        <v>599</v>
      </c>
      <c r="B1025" s="58" t="s">
        <v>1174</v>
      </c>
      <c r="C1025" s="57" t="s">
        <v>47</v>
      </c>
      <c r="D1025" s="57" t="s">
        <v>1173</v>
      </c>
      <c r="E1025" s="291" t="s">
        <v>596</v>
      </c>
      <c r="F1025" s="291"/>
      <c r="G1025" s="56" t="s">
        <v>55</v>
      </c>
      <c r="H1025" s="55">
        <v>8.0000000000000002E-3</v>
      </c>
      <c r="I1025" s="54"/>
      <c r="J1025" s="54"/>
    </row>
    <row r="1026" spans="1:10" ht="24" customHeight="1">
      <c r="A1026" s="57" t="s">
        <v>599</v>
      </c>
      <c r="B1026" s="58" t="s">
        <v>1155</v>
      </c>
      <c r="C1026" s="57" t="s">
        <v>47</v>
      </c>
      <c r="D1026" s="57" t="s">
        <v>1154</v>
      </c>
      <c r="E1026" s="291" t="s">
        <v>596</v>
      </c>
      <c r="F1026" s="291"/>
      <c r="G1026" s="56" t="s">
        <v>55</v>
      </c>
      <c r="H1026" s="55">
        <v>3.0200000000000001E-2</v>
      </c>
      <c r="I1026" s="54"/>
      <c r="J1026" s="54"/>
    </row>
    <row r="1027" spans="1:10" ht="26.1" customHeight="1">
      <c r="A1027" s="57" t="s">
        <v>599</v>
      </c>
      <c r="B1027" s="58" t="s">
        <v>1242</v>
      </c>
      <c r="C1027" s="57" t="s">
        <v>47</v>
      </c>
      <c r="D1027" s="57" t="s">
        <v>1241</v>
      </c>
      <c r="E1027" s="291" t="s">
        <v>596</v>
      </c>
      <c r="F1027" s="291"/>
      <c r="G1027" s="56" t="s">
        <v>55</v>
      </c>
      <c r="H1027" s="55">
        <v>1</v>
      </c>
      <c r="I1027" s="54"/>
      <c r="J1027" s="54"/>
    </row>
    <row r="1028" spans="1:10" ht="24" customHeight="1">
      <c r="A1028" s="57" t="s">
        <v>599</v>
      </c>
      <c r="B1028" s="58" t="s">
        <v>1172</v>
      </c>
      <c r="C1028" s="57" t="s">
        <v>47</v>
      </c>
      <c r="D1028" s="57" t="s">
        <v>1171</v>
      </c>
      <c r="E1028" s="291" t="s">
        <v>596</v>
      </c>
      <c r="F1028" s="291"/>
      <c r="G1028" s="56" t="s">
        <v>55</v>
      </c>
      <c r="H1028" s="55">
        <v>7.1000000000000004E-3</v>
      </c>
      <c r="I1028" s="54"/>
      <c r="J1028" s="54"/>
    </row>
    <row r="1029" spans="1:10">
      <c r="A1029" s="44"/>
      <c r="B1029" s="44"/>
      <c r="C1029" s="44"/>
      <c r="D1029" s="44"/>
      <c r="E1029" s="44" t="s">
        <v>562</v>
      </c>
      <c r="F1029" s="43">
        <v>2.41</v>
      </c>
      <c r="G1029" s="44" t="s">
        <v>561</v>
      </c>
      <c r="H1029" s="43">
        <v>2.72</v>
      </c>
      <c r="I1029" s="44" t="s">
        <v>560</v>
      </c>
      <c r="J1029" s="43"/>
    </row>
    <row r="1030" spans="1:10">
      <c r="A1030" s="44"/>
      <c r="B1030" s="44"/>
      <c r="C1030" s="44"/>
      <c r="D1030" s="44"/>
      <c r="E1030" s="44" t="s">
        <v>559</v>
      </c>
      <c r="F1030" s="43">
        <v>2.25</v>
      </c>
      <c r="G1030" s="44"/>
      <c r="H1030" s="295" t="s">
        <v>558</v>
      </c>
      <c r="I1030" s="295"/>
      <c r="J1030" s="43"/>
    </row>
    <row r="1031" spans="1:10" ht="50.1" customHeight="1" thickBot="1">
      <c r="A1031" s="22"/>
      <c r="B1031" s="22"/>
      <c r="C1031" s="22"/>
      <c r="D1031" s="22"/>
      <c r="E1031" s="22"/>
      <c r="F1031" s="22"/>
      <c r="G1031" s="22" t="s">
        <v>557</v>
      </c>
      <c r="H1031" s="42" t="s">
        <v>595</v>
      </c>
      <c r="I1031" s="22" t="s">
        <v>555</v>
      </c>
      <c r="J1031" s="41"/>
    </row>
    <row r="1032" spans="1:10" ht="0.95" customHeight="1" thickTop="1">
      <c r="A1032" s="40"/>
      <c r="B1032" s="40"/>
      <c r="C1032" s="40"/>
      <c r="D1032" s="40"/>
      <c r="E1032" s="40"/>
      <c r="F1032" s="40"/>
      <c r="G1032" s="40"/>
      <c r="H1032" s="40"/>
      <c r="I1032" s="40"/>
      <c r="J1032" s="40"/>
    </row>
    <row r="1033" spans="1:10" ht="18" customHeight="1">
      <c r="A1033" s="53" t="s">
        <v>306</v>
      </c>
      <c r="B1033" s="51" t="s">
        <v>553</v>
      </c>
      <c r="C1033" s="53" t="s">
        <v>552</v>
      </c>
      <c r="D1033" s="53" t="s">
        <v>2</v>
      </c>
      <c r="E1033" s="293" t="s">
        <v>581</v>
      </c>
      <c r="F1033" s="293"/>
      <c r="G1033" s="52" t="s">
        <v>551</v>
      </c>
      <c r="H1033" s="51" t="s">
        <v>3</v>
      </c>
      <c r="I1033" s="51" t="s">
        <v>550</v>
      </c>
      <c r="J1033" s="51" t="s">
        <v>4</v>
      </c>
    </row>
    <row r="1034" spans="1:10" ht="39" customHeight="1">
      <c r="A1034" s="29" t="s">
        <v>580</v>
      </c>
      <c r="B1034" s="27" t="s">
        <v>305</v>
      </c>
      <c r="C1034" s="29" t="s">
        <v>47</v>
      </c>
      <c r="D1034" s="29" t="s">
        <v>304</v>
      </c>
      <c r="E1034" s="294" t="s">
        <v>1238</v>
      </c>
      <c r="F1034" s="294"/>
      <c r="G1034" s="28" t="s">
        <v>55</v>
      </c>
      <c r="H1034" s="50">
        <v>1</v>
      </c>
      <c r="I1034" s="26"/>
      <c r="J1034" s="26"/>
    </row>
    <row r="1035" spans="1:10" ht="26.1" customHeight="1">
      <c r="A1035" s="48" t="s">
        <v>567</v>
      </c>
      <c r="B1035" s="49" t="s">
        <v>1161</v>
      </c>
      <c r="C1035" s="48" t="s">
        <v>47</v>
      </c>
      <c r="D1035" s="48" t="s">
        <v>1160</v>
      </c>
      <c r="E1035" s="290" t="s">
        <v>587</v>
      </c>
      <c r="F1035" s="290"/>
      <c r="G1035" s="47" t="s">
        <v>528</v>
      </c>
      <c r="H1035" s="46">
        <v>0.1172</v>
      </c>
      <c r="I1035" s="45"/>
      <c r="J1035" s="45"/>
    </row>
    <row r="1036" spans="1:10" ht="26.1" customHeight="1">
      <c r="A1036" s="48" t="s">
        <v>567</v>
      </c>
      <c r="B1036" s="49" t="s">
        <v>1159</v>
      </c>
      <c r="C1036" s="48" t="s">
        <v>47</v>
      </c>
      <c r="D1036" s="48" t="s">
        <v>1158</v>
      </c>
      <c r="E1036" s="290" t="s">
        <v>587</v>
      </c>
      <c r="F1036" s="290"/>
      <c r="G1036" s="47" t="s">
        <v>528</v>
      </c>
      <c r="H1036" s="46">
        <v>0.1172</v>
      </c>
      <c r="I1036" s="45"/>
      <c r="J1036" s="45"/>
    </row>
    <row r="1037" spans="1:10" ht="24" customHeight="1">
      <c r="A1037" s="57" t="s">
        <v>599</v>
      </c>
      <c r="B1037" s="58" t="s">
        <v>1172</v>
      </c>
      <c r="C1037" s="57" t="s">
        <v>47</v>
      </c>
      <c r="D1037" s="57" t="s">
        <v>1171</v>
      </c>
      <c r="E1037" s="291" t="s">
        <v>596</v>
      </c>
      <c r="F1037" s="291"/>
      <c r="G1037" s="56" t="s">
        <v>55</v>
      </c>
      <c r="H1037" s="55">
        <v>4.7000000000000002E-3</v>
      </c>
      <c r="I1037" s="54"/>
      <c r="J1037" s="54"/>
    </row>
    <row r="1038" spans="1:10" ht="26.1" customHeight="1">
      <c r="A1038" s="57" t="s">
        <v>599</v>
      </c>
      <c r="B1038" s="58" t="s">
        <v>1240</v>
      </c>
      <c r="C1038" s="57" t="s">
        <v>47</v>
      </c>
      <c r="D1038" s="57" t="s">
        <v>1239</v>
      </c>
      <c r="E1038" s="291" t="s">
        <v>596</v>
      </c>
      <c r="F1038" s="291"/>
      <c r="G1038" s="56" t="s">
        <v>55</v>
      </c>
      <c r="H1038" s="55">
        <v>1</v>
      </c>
      <c r="I1038" s="54"/>
      <c r="J1038" s="54"/>
    </row>
    <row r="1039" spans="1:10" ht="24" customHeight="1">
      <c r="A1039" s="57" t="s">
        <v>599</v>
      </c>
      <c r="B1039" s="58" t="s">
        <v>1155</v>
      </c>
      <c r="C1039" s="57" t="s">
        <v>47</v>
      </c>
      <c r="D1039" s="57" t="s">
        <v>1154</v>
      </c>
      <c r="E1039" s="291" t="s">
        <v>596</v>
      </c>
      <c r="F1039" s="291"/>
      <c r="G1039" s="56" t="s">
        <v>55</v>
      </c>
      <c r="H1039" s="55">
        <v>2.5999999999999999E-2</v>
      </c>
      <c r="I1039" s="54"/>
      <c r="J1039" s="54"/>
    </row>
    <row r="1040" spans="1:10" ht="26.1" customHeight="1">
      <c r="A1040" s="57" t="s">
        <v>599</v>
      </c>
      <c r="B1040" s="58" t="s">
        <v>1174</v>
      </c>
      <c r="C1040" s="57" t="s">
        <v>47</v>
      </c>
      <c r="D1040" s="57" t="s">
        <v>1173</v>
      </c>
      <c r="E1040" s="291" t="s">
        <v>596</v>
      </c>
      <c r="F1040" s="291"/>
      <c r="G1040" s="56" t="s">
        <v>55</v>
      </c>
      <c r="H1040" s="55">
        <v>6.0000000000000001E-3</v>
      </c>
      <c r="I1040" s="54"/>
      <c r="J1040" s="54"/>
    </row>
    <row r="1041" spans="1:10">
      <c r="A1041" s="44"/>
      <c r="B1041" s="44"/>
      <c r="C1041" s="44"/>
      <c r="D1041" s="44"/>
      <c r="E1041" s="44" t="s">
        <v>562</v>
      </c>
      <c r="F1041" s="43">
        <v>2.0699999999999998</v>
      </c>
      <c r="G1041" s="44" t="s">
        <v>561</v>
      </c>
      <c r="H1041" s="43">
        <v>2.35</v>
      </c>
      <c r="I1041" s="44" t="s">
        <v>560</v>
      </c>
      <c r="J1041" s="43"/>
    </row>
    <row r="1042" spans="1:10">
      <c r="A1042" s="44"/>
      <c r="B1042" s="44"/>
      <c r="C1042" s="44"/>
      <c r="D1042" s="44"/>
      <c r="E1042" s="44" t="s">
        <v>559</v>
      </c>
      <c r="F1042" s="43">
        <v>1.89</v>
      </c>
      <c r="G1042" s="44"/>
      <c r="H1042" s="295" t="s">
        <v>558</v>
      </c>
      <c r="I1042" s="295"/>
      <c r="J1042" s="43"/>
    </row>
    <row r="1043" spans="1:10" ht="50.1" customHeight="1" thickBot="1">
      <c r="A1043" s="22"/>
      <c r="B1043" s="22"/>
      <c r="C1043" s="22"/>
      <c r="D1043" s="22"/>
      <c r="E1043" s="22"/>
      <c r="F1043" s="22"/>
      <c r="G1043" s="22" t="s">
        <v>557</v>
      </c>
      <c r="H1043" s="42" t="s">
        <v>832</v>
      </c>
      <c r="I1043" s="22" t="s">
        <v>555</v>
      </c>
      <c r="J1043" s="41"/>
    </row>
    <row r="1044" spans="1:10" ht="0.95" customHeight="1" thickTop="1">
      <c r="A1044" s="40"/>
      <c r="B1044" s="40"/>
      <c r="C1044" s="40"/>
      <c r="D1044" s="40"/>
      <c r="E1044" s="40"/>
      <c r="F1044" s="40"/>
      <c r="G1044" s="40"/>
      <c r="H1044" s="40"/>
      <c r="I1044" s="40"/>
      <c r="J1044" s="40"/>
    </row>
    <row r="1045" spans="1:10" ht="18" customHeight="1">
      <c r="A1045" s="53" t="s">
        <v>303</v>
      </c>
      <c r="B1045" s="51" t="s">
        <v>553</v>
      </c>
      <c r="C1045" s="53" t="s">
        <v>552</v>
      </c>
      <c r="D1045" s="53" t="s">
        <v>2</v>
      </c>
      <c r="E1045" s="293" t="s">
        <v>581</v>
      </c>
      <c r="F1045" s="293"/>
      <c r="G1045" s="52" t="s">
        <v>551</v>
      </c>
      <c r="H1045" s="51" t="s">
        <v>3</v>
      </c>
      <c r="I1045" s="51" t="s">
        <v>550</v>
      </c>
      <c r="J1045" s="51" t="s">
        <v>4</v>
      </c>
    </row>
    <row r="1046" spans="1:10" ht="39" customHeight="1">
      <c r="A1046" s="29" t="s">
        <v>580</v>
      </c>
      <c r="B1046" s="27" t="s">
        <v>302</v>
      </c>
      <c r="C1046" s="29" t="s">
        <v>47</v>
      </c>
      <c r="D1046" s="29" t="s">
        <v>301</v>
      </c>
      <c r="E1046" s="294" t="s">
        <v>1238</v>
      </c>
      <c r="F1046" s="294"/>
      <c r="G1046" s="28" t="s">
        <v>55</v>
      </c>
      <c r="H1046" s="50">
        <v>1</v>
      </c>
      <c r="I1046" s="26"/>
      <c r="J1046" s="26"/>
    </row>
    <row r="1047" spans="1:10" ht="26.1" customHeight="1">
      <c r="A1047" s="48" t="s">
        <v>567</v>
      </c>
      <c r="B1047" s="49" t="s">
        <v>1159</v>
      </c>
      <c r="C1047" s="48" t="s">
        <v>47</v>
      </c>
      <c r="D1047" s="48" t="s">
        <v>1158</v>
      </c>
      <c r="E1047" s="290" t="s">
        <v>587</v>
      </c>
      <c r="F1047" s="290"/>
      <c r="G1047" s="47" t="s">
        <v>528</v>
      </c>
      <c r="H1047" s="46">
        <v>8.0500000000000002E-2</v>
      </c>
      <c r="I1047" s="45"/>
      <c r="J1047" s="45"/>
    </row>
    <row r="1048" spans="1:10" ht="26.1" customHeight="1">
      <c r="A1048" s="48" t="s">
        <v>567</v>
      </c>
      <c r="B1048" s="49" t="s">
        <v>1161</v>
      </c>
      <c r="C1048" s="48" t="s">
        <v>47</v>
      </c>
      <c r="D1048" s="48" t="s">
        <v>1160</v>
      </c>
      <c r="E1048" s="290" t="s">
        <v>587</v>
      </c>
      <c r="F1048" s="290"/>
      <c r="G1048" s="47" t="s">
        <v>528</v>
      </c>
      <c r="H1048" s="46">
        <v>8.0500000000000002E-2</v>
      </c>
      <c r="I1048" s="45"/>
      <c r="J1048" s="45"/>
    </row>
    <row r="1049" spans="1:10" ht="24" customHeight="1">
      <c r="A1049" s="57" t="s">
        <v>599</v>
      </c>
      <c r="B1049" s="58" t="s">
        <v>1172</v>
      </c>
      <c r="C1049" s="57" t="s">
        <v>47</v>
      </c>
      <c r="D1049" s="57" t="s">
        <v>1171</v>
      </c>
      <c r="E1049" s="291" t="s">
        <v>596</v>
      </c>
      <c r="F1049" s="291"/>
      <c r="G1049" s="56" t="s">
        <v>55</v>
      </c>
      <c r="H1049" s="55">
        <v>4.7000000000000002E-3</v>
      </c>
      <c r="I1049" s="54"/>
      <c r="J1049" s="54"/>
    </row>
    <row r="1050" spans="1:10" ht="26.1" customHeight="1">
      <c r="A1050" s="57" t="s">
        <v>599</v>
      </c>
      <c r="B1050" s="58" t="s">
        <v>1237</v>
      </c>
      <c r="C1050" s="57" t="s">
        <v>47</v>
      </c>
      <c r="D1050" s="57" t="s">
        <v>1236</v>
      </c>
      <c r="E1050" s="291" t="s">
        <v>596</v>
      </c>
      <c r="F1050" s="291"/>
      <c r="G1050" s="56" t="s">
        <v>55</v>
      </c>
      <c r="H1050" s="55">
        <v>1</v>
      </c>
      <c r="I1050" s="54"/>
      <c r="J1050" s="54"/>
    </row>
    <row r="1051" spans="1:10" ht="26.1" customHeight="1">
      <c r="A1051" s="57" t="s">
        <v>599</v>
      </c>
      <c r="B1051" s="58" t="s">
        <v>1174</v>
      </c>
      <c r="C1051" s="57" t="s">
        <v>47</v>
      </c>
      <c r="D1051" s="57" t="s">
        <v>1173</v>
      </c>
      <c r="E1051" s="291" t="s">
        <v>596</v>
      </c>
      <c r="F1051" s="291"/>
      <c r="G1051" s="56" t="s">
        <v>55</v>
      </c>
      <c r="H1051" s="55">
        <v>6.0000000000000001E-3</v>
      </c>
      <c r="I1051" s="54"/>
      <c r="J1051" s="54"/>
    </row>
    <row r="1052" spans="1:10" ht="24" customHeight="1">
      <c r="A1052" s="57" t="s">
        <v>599</v>
      </c>
      <c r="B1052" s="58" t="s">
        <v>1155</v>
      </c>
      <c r="C1052" s="57" t="s">
        <v>47</v>
      </c>
      <c r="D1052" s="57" t="s">
        <v>1154</v>
      </c>
      <c r="E1052" s="291" t="s">
        <v>596</v>
      </c>
      <c r="F1052" s="291"/>
      <c r="G1052" s="56" t="s">
        <v>55</v>
      </c>
      <c r="H1052" s="55">
        <v>2.9100000000000001E-2</v>
      </c>
      <c r="I1052" s="54"/>
      <c r="J1052" s="54"/>
    </row>
    <row r="1053" spans="1:10">
      <c r="A1053" s="44"/>
      <c r="B1053" s="44"/>
      <c r="C1053" s="44"/>
      <c r="D1053" s="44"/>
      <c r="E1053" s="44" t="s">
        <v>562</v>
      </c>
      <c r="F1053" s="43">
        <v>1.42</v>
      </c>
      <c r="G1053" s="44" t="s">
        <v>561</v>
      </c>
      <c r="H1053" s="43">
        <v>1.62</v>
      </c>
      <c r="I1053" s="44" t="s">
        <v>560</v>
      </c>
      <c r="J1053" s="43"/>
    </row>
    <row r="1054" spans="1:10">
      <c r="A1054" s="44"/>
      <c r="B1054" s="44"/>
      <c r="C1054" s="44"/>
      <c r="D1054" s="44"/>
      <c r="E1054" s="44" t="s">
        <v>559</v>
      </c>
      <c r="F1054" s="43">
        <v>2.52</v>
      </c>
      <c r="G1054" s="44"/>
      <c r="H1054" s="295" t="s">
        <v>558</v>
      </c>
      <c r="I1054" s="295"/>
      <c r="J1054" s="43"/>
    </row>
    <row r="1055" spans="1:10" ht="50.1" customHeight="1" thickBot="1">
      <c r="A1055" s="22"/>
      <c r="B1055" s="22"/>
      <c r="C1055" s="22"/>
      <c r="D1055" s="22"/>
      <c r="E1055" s="22"/>
      <c r="F1055" s="22"/>
      <c r="G1055" s="22" t="s">
        <v>557</v>
      </c>
      <c r="H1055" s="42" t="s">
        <v>790</v>
      </c>
      <c r="I1055" s="22" t="s">
        <v>555</v>
      </c>
      <c r="J1055" s="41"/>
    </row>
    <row r="1056" spans="1:10" ht="0.95" customHeight="1" thickTop="1">
      <c r="A1056" s="40"/>
      <c r="B1056" s="40"/>
      <c r="C1056" s="40"/>
      <c r="D1056" s="40"/>
      <c r="E1056" s="40"/>
      <c r="F1056" s="40"/>
      <c r="G1056" s="40"/>
      <c r="H1056" s="40"/>
      <c r="I1056" s="40"/>
      <c r="J1056" s="40"/>
    </row>
    <row r="1057" spans="1:10" ht="18" customHeight="1">
      <c r="A1057" s="53" t="s">
        <v>300</v>
      </c>
      <c r="B1057" s="51" t="s">
        <v>553</v>
      </c>
      <c r="C1057" s="53" t="s">
        <v>552</v>
      </c>
      <c r="D1057" s="53" t="s">
        <v>2</v>
      </c>
      <c r="E1057" s="293" t="s">
        <v>581</v>
      </c>
      <c r="F1057" s="293"/>
      <c r="G1057" s="52" t="s">
        <v>551</v>
      </c>
      <c r="H1057" s="51" t="s">
        <v>3</v>
      </c>
      <c r="I1057" s="51" t="s">
        <v>550</v>
      </c>
      <c r="J1057" s="51" t="s">
        <v>4</v>
      </c>
    </row>
    <row r="1058" spans="1:10" ht="51.95" customHeight="1">
      <c r="A1058" s="29" t="s">
        <v>580</v>
      </c>
      <c r="B1058" s="27" t="s">
        <v>299</v>
      </c>
      <c r="C1058" s="29" t="s">
        <v>47</v>
      </c>
      <c r="D1058" s="29" t="s">
        <v>298</v>
      </c>
      <c r="E1058" s="294" t="s">
        <v>1235</v>
      </c>
      <c r="F1058" s="294"/>
      <c r="G1058" s="28" t="s">
        <v>55</v>
      </c>
      <c r="H1058" s="50">
        <v>1</v>
      </c>
      <c r="I1058" s="26"/>
      <c r="J1058" s="26"/>
    </row>
    <row r="1059" spans="1:10" ht="26.1" customHeight="1">
      <c r="A1059" s="48" t="s">
        <v>567</v>
      </c>
      <c r="B1059" s="49" t="s">
        <v>1159</v>
      </c>
      <c r="C1059" s="48" t="s">
        <v>47</v>
      </c>
      <c r="D1059" s="48" t="s">
        <v>1158</v>
      </c>
      <c r="E1059" s="290" t="s">
        <v>587</v>
      </c>
      <c r="F1059" s="290"/>
      <c r="G1059" s="47" t="s">
        <v>528</v>
      </c>
      <c r="H1059" s="46">
        <v>5.7599999999999998E-2</v>
      </c>
      <c r="I1059" s="45"/>
      <c r="J1059" s="45"/>
    </row>
    <row r="1060" spans="1:10" ht="26.1" customHeight="1">
      <c r="A1060" s="48" t="s">
        <v>567</v>
      </c>
      <c r="B1060" s="49" t="s">
        <v>1161</v>
      </c>
      <c r="C1060" s="48" t="s">
        <v>47</v>
      </c>
      <c r="D1060" s="48" t="s">
        <v>1160</v>
      </c>
      <c r="E1060" s="290" t="s">
        <v>587</v>
      </c>
      <c r="F1060" s="290"/>
      <c r="G1060" s="47" t="s">
        <v>528</v>
      </c>
      <c r="H1060" s="46">
        <v>5.7599999999999998E-2</v>
      </c>
      <c r="I1060" s="45"/>
      <c r="J1060" s="45"/>
    </row>
    <row r="1061" spans="1:10" ht="24" customHeight="1">
      <c r="A1061" s="57" t="s">
        <v>599</v>
      </c>
      <c r="B1061" s="58" t="s">
        <v>1172</v>
      </c>
      <c r="C1061" s="57" t="s">
        <v>47</v>
      </c>
      <c r="D1061" s="57" t="s">
        <v>1171</v>
      </c>
      <c r="E1061" s="291" t="s">
        <v>596</v>
      </c>
      <c r="F1061" s="291"/>
      <c r="G1061" s="56" t="s">
        <v>55</v>
      </c>
      <c r="H1061" s="55">
        <v>3.5000000000000001E-3</v>
      </c>
      <c r="I1061" s="54"/>
      <c r="J1061" s="54"/>
    </row>
    <row r="1062" spans="1:10" ht="26.1" customHeight="1">
      <c r="A1062" s="57" t="s">
        <v>599</v>
      </c>
      <c r="B1062" s="58" t="s">
        <v>1174</v>
      </c>
      <c r="C1062" s="57" t="s">
        <v>47</v>
      </c>
      <c r="D1062" s="57" t="s">
        <v>1173</v>
      </c>
      <c r="E1062" s="291" t="s">
        <v>596</v>
      </c>
      <c r="F1062" s="291"/>
      <c r="G1062" s="56" t="s">
        <v>55</v>
      </c>
      <c r="H1062" s="55">
        <v>4.0000000000000001E-3</v>
      </c>
      <c r="I1062" s="54"/>
      <c r="J1062" s="54"/>
    </row>
    <row r="1063" spans="1:10" ht="26.1" customHeight="1">
      <c r="A1063" s="57" t="s">
        <v>599</v>
      </c>
      <c r="B1063" s="58" t="s">
        <v>1201</v>
      </c>
      <c r="C1063" s="57" t="s">
        <v>47</v>
      </c>
      <c r="D1063" s="57" t="s">
        <v>1200</v>
      </c>
      <c r="E1063" s="291" t="s">
        <v>596</v>
      </c>
      <c r="F1063" s="291"/>
      <c r="G1063" s="56" t="s">
        <v>55</v>
      </c>
      <c r="H1063" s="55">
        <v>5.3E-3</v>
      </c>
      <c r="I1063" s="54"/>
      <c r="J1063" s="54"/>
    </row>
    <row r="1064" spans="1:10" ht="26.1" customHeight="1">
      <c r="A1064" s="57" t="s">
        <v>599</v>
      </c>
      <c r="B1064" s="58" t="s">
        <v>1234</v>
      </c>
      <c r="C1064" s="57" t="s">
        <v>47</v>
      </c>
      <c r="D1064" s="57" t="s">
        <v>1233</v>
      </c>
      <c r="E1064" s="291" t="s">
        <v>596</v>
      </c>
      <c r="F1064" s="291"/>
      <c r="G1064" s="56" t="s">
        <v>55</v>
      </c>
      <c r="H1064" s="55">
        <v>1</v>
      </c>
      <c r="I1064" s="54"/>
      <c r="J1064" s="54"/>
    </row>
    <row r="1065" spans="1:10">
      <c r="A1065" s="44"/>
      <c r="B1065" s="44"/>
      <c r="C1065" s="44"/>
      <c r="D1065" s="44"/>
      <c r="E1065" s="44" t="s">
        <v>562</v>
      </c>
      <c r="F1065" s="43">
        <v>1.01</v>
      </c>
      <c r="G1065" s="44" t="s">
        <v>561</v>
      </c>
      <c r="H1065" s="43">
        <v>1.1499999999999999</v>
      </c>
      <c r="I1065" s="44" t="s">
        <v>560</v>
      </c>
      <c r="J1065" s="43"/>
    </row>
    <row r="1066" spans="1:10">
      <c r="A1066" s="44"/>
      <c r="B1066" s="44"/>
      <c r="C1066" s="44"/>
      <c r="D1066" s="44"/>
      <c r="E1066" s="44" t="s">
        <v>559</v>
      </c>
      <c r="F1066" s="43">
        <v>1.5</v>
      </c>
      <c r="G1066" s="44"/>
      <c r="H1066" s="295" t="s">
        <v>558</v>
      </c>
      <c r="I1066" s="295"/>
      <c r="J1066" s="43"/>
    </row>
    <row r="1067" spans="1:10" ht="50.1" customHeight="1" thickBot="1">
      <c r="A1067" s="22"/>
      <c r="B1067" s="22"/>
      <c r="C1067" s="22"/>
      <c r="D1067" s="22"/>
      <c r="E1067" s="22"/>
      <c r="F1067" s="22"/>
      <c r="G1067" s="22" t="s">
        <v>557</v>
      </c>
      <c r="H1067" s="42" t="s">
        <v>790</v>
      </c>
      <c r="I1067" s="22" t="s">
        <v>555</v>
      </c>
      <c r="J1067" s="41"/>
    </row>
    <row r="1068" spans="1:10" ht="0.95" customHeight="1" thickTop="1">
      <c r="A1068" s="40"/>
      <c r="B1068" s="40"/>
      <c r="C1068" s="40"/>
      <c r="D1068" s="40"/>
      <c r="E1068" s="40"/>
      <c r="F1068" s="40"/>
      <c r="G1068" s="40"/>
      <c r="H1068" s="40"/>
      <c r="I1068" s="40"/>
      <c r="J1068" s="40"/>
    </row>
    <row r="1069" spans="1:10" ht="18" customHeight="1">
      <c r="A1069" s="53" t="s">
        <v>297</v>
      </c>
      <c r="B1069" s="51" t="s">
        <v>553</v>
      </c>
      <c r="C1069" s="53" t="s">
        <v>552</v>
      </c>
      <c r="D1069" s="53" t="s">
        <v>2</v>
      </c>
      <c r="E1069" s="293" t="s">
        <v>581</v>
      </c>
      <c r="F1069" s="293"/>
      <c r="G1069" s="52" t="s">
        <v>551</v>
      </c>
      <c r="H1069" s="51" t="s">
        <v>3</v>
      </c>
      <c r="I1069" s="51" t="s">
        <v>550</v>
      </c>
      <c r="J1069" s="51" t="s">
        <v>4</v>
      </c>
    </row>
    <row r="1070" spans="1:10" ht="26.1" customHeight="1">
      <c r="A1070" s="29" t="s">
        <v>580</v>
      </c>
      <c r="B1070" s="27" t="s">
        <v>296</v>
      </c>
      <c r="C1070" s="29" t="s">
        <v>42</v>
      </c>
      <c r="D1070" s="29" t="s">
        <v>295</v>
      </c>
      <c r="E1070" s="294" t="s">
        <v>53</v>
      </c>
      <c r="F1070" s="294"/>
      <c r="G1070" s="28" t="s">
        <v>148</v>
      </c>
      <c r="H1070" s="50">
        <v>1</v>
      </c>
      <c r="I1070" s="26"/>
      <c r="J1070" s="26"/>
    </row>
    <row r="1071" spans="1:10">
      <c r="A1071" s="44"/>
      <c r="B1071" s="44"/>
      <c r="C1071" s="44"/>
      <c r="D1071" s="44"/>
      <c r="E1071" s="44" t="s">
        <v>562</v>
      </c>
      <c r="F1071" s="43">
        <v>0</v>
      </c>
      <c r="G1071" s="44" t="s">
        <v>561</v>
      </c>
      <c r="H1071" s="43">
        <v>0</v>
      </c>
      <c r="I1071" s="44" t="s">
        <v>560</v>
      </c>
      <c r="J1071" s="43"/>
    </row>
    <row r="1072" spans="1:10">
      <c r="A1072" s="44"/>
      <c r="B1072" s="44"/>
      <c r="C1072" s="44"/>
      <c r="D1072" s="44"/>
      <c r="E1072" s="44" t="s">
        <v>559</v>
      </c>
      <c r="F1072" s="43">
        <v>0</v>
      </c>
      <c r="G1072" s="44"/>
      <c r="H1072" s="295" t="s">
        <v>558</v>
      </c>
      <c r="I1072" s="295"/>
      <c r="J1072" s="43"/>
    </row>
    <row r="1073" spans="1:10" ht="50.1" customHeight="1" thickBot="1">
      <c r="A1073" s="22"/>
      <c r="B1073" s="22"/>
      <c r="C1073" s="22"/>
      <c r="D1073" s="22"/>
      <c r="E1073" s="22"/>
      <c r="F1073" s="22"/>
      <c r="G1073" s="22" t="s">
        <v>557</v>
      </c>
      <c r="H1073" s="42" t="s">
        <v>1175</v>
      </c>
      <c r="I1073" s="22" t="s">
        <v>555</v>
      </c>
      <c r="J1073" s="41"/>
    </row>
    <row r="1074" spans="1:10" ht="0.95" customHeight="1" thickTop="1">
      <c r="A1074" s="40"/>
      <c r="B1074" s="40"/>
      <c r="C1074" s="40"/>
      <c r="D1074" s="40"/>
      <c r="E1074" s="40"/>
      <c r="F1074" s="40"/>
      <c r="G1074" s="40"/>
      <c r="H1074" s="40"/>
      <c r="I1074" s="40"/>
      <c r="J1074" s="40"/>
    </row>
    <row r="1075" spans="1:10" ht="18" customHeight="1">
      <c r="A1075" s="53" t="s">
        <v>294</v>
      </c>
      <c r="B1075" s="51" t="s">
        <v>553</v>
      </c>
      <c r="C1075" s="53" t="s">
        <v>552</v>
      </c>
      <c r="D1075" s="53" t="s">
        <v>2</v>
      </c>
      <c r="E1075" s="293" t="s">
        <v>581</v>
      </c>
      <c r="F1075" s="293"/>
      <c r="G1075" s="52" t="s">
        <v>551</v>
      </c>
      <c r="H1075" s="51" t="s">
        <v>3</v>
      </c>
      <c r="I1075" s="51" t="s">
        <v>550</v>
      </c>
      <c r="J1075" s="51" t="s">
        <v>4</v>
      </c>
    </row>
    <row r="1076" spans="1:10" ht="26.1" customHeight="1">
      <c r="A1076" s="29" t="s">
        <v>580</v>
      </c>
      <c r="B1076" s="27" t="s">
        <v>293</v>
      </c>
      <c r="C1076" s="29" t="s">
        <v>47</v>
      </c>
      <c r="D1076" s="29" t="s">
        <v>292</v>
      </c>
      <c r="E1076" s="294" t="s">
        <v>1228</v>
      </c>
      <c r="F1076" s="294"/>
      <c r="G1076" s="28" t="s">
        <v>55</v>
      </c>
      <c r="H1076" s="50">
        <v>1</v>
      </c>
      <c r="I1076" s="26"/>
      <c r="J1076" s="26"/>
    </row>
    <row r="1077" spans="1:10" ht="26.1" customHeight="1">
      <c r="A1077" s="48" t="s">
        <v>567</v>
      </c>
      <c r="B1077" s="49" t="s">
        <v>1161</v>
      </c>
      <c r="C1077" s="48" t="s">
        <v>47</v>
      </c>
      <c r="D1077" s="48" t="s">
        <v>1160</v>
      </c>
      <c r="E1077" s="290" t="s">
        <v>587</v>
      </c>
      <c r="F1077" s="290"/>
      <c r="G1077" s="47" t="s">
        <v>528</v>
      </c>
      <c r="H1077" s="46">
        <v>7.9500000000000001E-2</v>
      </c>
      <c r="I1077" s="45"/>
      <c r="J1077" s="45"/>
    </row>
    <row r="1078" spans="1:10" ht="26.1" customHeight="1">
      <c r="A1078" s="48" t="s">
        <v>567</v>
      </c>
      <c r="B1078" s="49" t="s">
        <v>1159</v>
      </c>
      <c r="C1078" s="48" t="s">
        <v>47</v>
      </c>
      <c r="D1078" s="48" t="s">
        <v>1158</v>
      </c>
      <c r="E1078" s="290" t="s">
        <v>587</v>
      </c>
      <c r="F1078" s="290"/>
      <c r="G1078" s="47" t="s">
        <v>528</v>
      </c>
      <c r="H1078" s="46">
        <v>7.9500000000000001E-2</v>
      </c>
      <c r="I1078" s="45"/>
      <c r="J1078" s="45"/>
    </row>
    <row r="1079" spans="1:10" ht="26.1" customHeight="1">
      <c r="A1079" s="57" t="s">
        <v>599</v>
      </c>
      <c r="B1079" s="58" t="s">
        <v>1232</v>
      </c>
      <c r="C1079" s="57" t="s">
        <v>47</v>
      </c>
      <c r="D1079" s="57" t="s">
        <v>1231</v>
      </c>
      <c r="E1079" s="291" t="s">
        <v>596</v>
      </c>
      <c r="F1079" s="291"/>
      <c r="G1079" s="56" t="s">
        <v>55</v>
      </c>
      <c r="H1079" s="55">
        <v>1</v>
      </c>
      <c r="I1079" s="54"/>
      <c r="J1079" s="54"/>
    </row>
    <row r="1080" spans="1:10" ht="24" customHeight="1">
      <c r="A1080" s="57" t="s">
        <v>599</v>
      </c>
      <c r="B1080" s="58" t="s">
        <v>1230</v>
      </c>
      <c r="C1080" s="57" t="s">
        <v>47</v>
      </c>
      <c r="D1080" s="57" t="s">
        <v>1229</v>
      </c>
      <c r="E1080" s="291" t="s">
        <v>596</v>
      </c>
      <c r="F1080" s="291"/>
      <c r="G1080" s="56" t="s">
        <v>55</v>
      </c>
      <c r="H1080" s="55">
        <v>0.04</v>
      </c>
      <c r="I1080" s="54"/>
      <c r="J1080" s="54"/>
    </row>
    <row r="1081" spans="1:10" ht="24" customHeight="1">
      <c r="A1081" s="57" t="s">
        <v>599</v>
      </c>
      <c r="B1081" s="58" t="s">
        <v>1155</v>
      </c>
      <c r="C1081" s="57" t="s">
        <v>47</v>
      </c>
      <c r="D1081" s="57" t="s">
        <v>1154</v>
      </c>
      <c r="E1081" s="291" t="s">
        <v>596</v>
      </c>
      <c r="F1081" s="291"/>
      <c r="G1081" s="56" t="s">
        <v>55</v>
      </c>
      <c r="H1081" s="55">
        <v>8.0000000000000002E-3</v>
      </c>
      <c r="I1081" s="54"/>
      <c r="J1081" s="54"/>
    </row>
    <row r="1082" spans="1:10" ht="26.1" customHeight="1">
      <c r="A1082" s="57" t="s">
        <v>599</v>
      </c>
      <c r="B1082" s="58" t="s">
        <v>1174</v>
      </c>
      <c r="C1082" s="57" t="s">
        <v>47</v>
      </c>
      <c r="D1082" s="57" t="s">
        <v>1173</v>
      </c>
      <c r="E1082" s="291" t="s">
        <v>596</v>
      </c>
      <c r="F1082" s="291"/>
      <c r="G1082" s="56" t="s">
        <v>55</v>
      </c>
      <c r="H1082" s="55">
        <v>9.4999999999999998E-3</v>
      </c>
      <c r="I1082" s="54"/>
      <c r="J1082" s="54"/>
    </row>
    <row r="1083" spans="1:10">
      <c r="A1083" s="44"/>
      <c r="B1083" s="44"/>
      <c r="C1083" s="44"/>
      <c r="D1083" s="44"/>
      <c r="E1083" s="44" t="s">
        <v>562</v>
      </c>
      <c r="F1083" s="43">
        <v>1.41</v>
      </c>
      <c r="G1083" s="44" t="s">
        <v>561</v>
      </c>
      <c r="H1083" s="43">
        <v>1.59</v>
      </c>
      <c r="I1083" s="44" t="s">
        <v>560</v>
      </c>
      <c r="J1083" s="43"/>
    </row>
    <row r="1084" spans="1:10">
      <c r="A1084" s="44"/>
      <c r="B1084" s="44"/>
      <c r="C1084" s="44"/>
      <c r="D1084" s="44"/>
      <c r="E1084" s="44" t="s">
        <v>559</v>
      </c>
      <c r="F1084" s="43">
        <v>7.81</v>
      </c>
      <c r="G1084" s="44"/>
      <c r="H1084" s="295" t="s">
        <v>558</v>
      </c>
      <c r="I1084" s="295"/>
      <c r="J1084" s="43"/>
    </row>
    <row r="1085" spans="1:10" ht="50.1" customHeight="1" thickBot="1">
      <c r="A1085" s="22"/>
      <c r="B1085" s="22"/>
      <c r="C1085" s="22"/>
      <c r="D1085" s="22"/>
      <c r="E1085" s="22"/>
      <c r="F1085" s="22"/>
      <c r="G1085" s="22" t="s">
        <v>557</v>
      </c>
      <c r="H1085" s="42" t="s">
        <v>790</v>
      </c>
      <c r="I1085" s="22" t="s">
        <v>555</v>
      </c>
      <c r="J1085" s="41">
        <v>78.14</v>
      </c>
    </row>
    <row r="1086" spans="1:10" ht="0.95" customHeight="1" thickTop="1">
      <c r="A1086" s="40"/>
      <c r="B1086" s="40"/>
      <c r="C1086" s="40"/>
      <c r="D1086" s="40"/>
      <c r="E1086" s="40"/>
      <c r="F1086" s="40"/>
      <c r="G1086" s="40"/>
      <c r="H1086" s="40"/>
      <c r="I1086" s="40"/>
      <c r="J1086" s="40"/>
    </row>
    <row r="1087" spans="1:10" ht="18" customHeight="1">
      <c r="A1087" s="53" t="s">
        <v>291</v>
      </c>
      <c r="B1087" s="51" t="s">
        <v>553</v>
      </c>
      <c r="C1087" s="53" t="s">
        <v>552</v>
      </c>
      <c r="D1087" s="53" t="s">
        <v>2</v>
      </c>
      <c r="E1087" s="293" t="s">
        <v>581</v>
      </c>
      <c r="F1087" s="293"/>
      <c r="G1087" s="52" t="s">
        <v>551</v>
      </c>
      <c r="H1087" s="51" t="s">
        <v>3</v>
      </c>
      <c r="I1087" s="51" t="s">
        <v>550</v>
      </c>
      <c r="J1087" s="51" t="s">
        <v>4</v>
      </c>
    </row>
    <row r="1088" spans="1:10" ht="39" customHeight="1">
      <c r="A1088" s="29" t="s">
        <v>580</v>
      </c>
      <c r="B1088" s="27" t="s">
        <v>290</v>
      </c>
      <c r="C1088" s="29" t="s">
        <v>47</v>
      </c>
      <c r="D1088" s="29" t="s">
        <v>289</v>
      </c>
      <c r="E1088" s="294" t="s">
        <v>1228</v>
      </c>
      <c r="F1088" s="294"/>
      <c r="G1088" s="28" t="s">
        <v>55</v>
      </c>
      <c r="H1088" s="50">
        <v>1</v>
      </c>
      <c r="I1088" s="26"/>
      <c r="J1088" s="26"/>
    </row>
    <row r="1089" spans="1:10" ht="26.1" customHeight="1">
      <c r="A1089" s="48" t="s">
        <v>567</v>
      </c>
      <c r="B1089" s="49" t="s">
        <v>1161</v>
      </c>
      <c r="C1089" s="48" t="s">
        <v>47</v>
      </c>
      <c r="D1089" s="48" t="s">
        <v>1160</v>
      </c>
      <c r="E1089" s="290" t="s">
        <v>587</v>
      </c>
      <c r="F1089" s="290"/>
      <c r="G1089" s="47" t="s">
        <v>528</v>
      </c>
      <c r="H1089" s="46">
        <v>0.22120000000000001</v>
      </c>
      <c r="I1089" s="45"/>
      <c r="J1089" s="45"/>
    </row>
    <row r="1090" spans="1:10" ht="26.1" customHeight="1">
      <c r="A1090" s="48" t="s">
        <v>567</v>
      </c>
      <c r="B1090" s="49" t="s">
        <v>1159</v>
      </c>
      <c r="C1090" s="48" t="s">
        <v>47</v>
      </c>
      <c r="D1090" s="48" t="s">
        <v>1158</v>
      </c>
      <c r="E1090" s="290" t="s">
        <v>587</v>
      </c>
      <c r="F1090" s="290"/>
      <c r="G1090" s="47" t="s">
        <v>528</v>
      </c>
      <c r="H1090" s="46">
        <v>0.22120000000000001</v>
      </c>
      <c r="I1090" s="45"/>
      <c r="J1090" s="45"/>
    </row>
    <row r="1091" spans="1:10" ht="26.1" customHeight="1">
      <c r="A1091" s="57" t="s">
        <v>599</v>
      </c>
      <c r="B1091" s="58" t="s">
        <v>1201</v>
      </c>
      <c r="C1091" s="57" t="s">
        <v>47</v>
      </c>
      <c r="D1091" s="57" t="s">
        <v>1200</v>
      </c>
      <c r="E1091" s="291" t="s">
        <v>596</v>
      </c>
      <c r="F1091" s="291"/>
      <c r="G1091" s="56" t="s">
        <v>55</v>
      </c>
      <c r="H1091" s="55">
        <v>1.06E-2</v>
      </c>
      <c r="I1091" s="54"/>
      <c r="J1091" s="54"/>
    </row>
    <row r="1092" spans="1:10" ht="26.1" customHeight="1">
      <c r="A1092" s="57" t="s">
        <v>599</v>
      </c>
      <c r="B1092" s="58" t="s">
        <v>1227</v>
      </c>
      <c r="C1092" s="57" t="s">
        <v>47</v>
      </c>
      <c r="D1092" s="57" t="s">
        <v>1226</v>
      </c>
      <c r="E1092" s="291" t="s">
        <v>596</v>
      </c>
      <c r="F1092" s="291"/>
      <c r="G1092" s="56" t="s">
        <v>55</v>
      </c>
      <c r="H1092" s="55">
        <v>1</v>
      </c>
      <c r="I1092" s="54"/>
      <c r="J1092" s="54"/>
    </row>
    <row r="1093" spans="1:10">
      <c r="A1093" s="44"/>
      <c r="B1093" s="44"/>
      <c r="C1093" s="44"/>
      <c r="D1093" s="44"/>
      <c r="E1093" s="44" t="s">
        <v>562</v>
      </c>
      <c r="F1093" s="43">
        <v>3.92</v>
      </c>
      <c r="G1093" s="44" t="s">
        <v>561</v>
      </c>
      <c r="H1093" s="43">
        <v>4.4400000000000004</v>
      </c>
      <c r="I1093" s="44" t="s">
        <v>560</v>
      </c>
      <c r="J1093" s="43"/>
    </row>
    <row r="1094" spans="1:10">
      <c r="A1094" s="44"/>
      <c r="B1094" s="44"/>
      <c r="C1094" s="44"/>
      <c r="D1094" s="44"/>
      <c r="E1094" s="44" t="s">
        <v>559</v>
      </c>
      <c r="F1094" s="43">
        <v>18.010000000000002</v>
      </c>
      <c r="G1094" s="44"/>
      <c r="H1094" s="295" t="s">
        <v>558</v>
      </c>
      <c r="I1094" s="295"/>
      <c r="J1094" s="43"/>
    </row>
    <row r="1095" spans="1:10" ht="50.1" customHeight="1" thickBot="1">
      <c r="A1095" s="22"/>
      <c r="B1095" s="22"/>
      <c r="C1095" s="22"/>
      <c r="D1095" s="22"/>
      <c r="E1095" s="22"/>
      <c r="F1095" s="22"/>
      <c r="G1095" s="22" t="s">
        <v>557</v>
      </c>
      <c r="H1095" s="42" t="s">
        <v>1175</v>
      </c>
      <c r="I1095" s="22" t="s">
        <v>555</v>
      </c>
      <c r="J1095" s="41"/>
    </row>
    <row r="1096" spans="1:10" ht="0.95" customHeight="1" thickTop="1">
      <c r="A1096" s="40"/>
      <c r="B1096" s="40"/>
      <c r="C1096" s="40"/>
      <c r="D1096" s="40"/>
      <c r="E1096" s="40"/>
      <c r="F1096" s="40"/>
      <c r="G1096" s="40"/>
      <c r="H1096" s="40"/>
      <c r="I1096" s="40"/>
      <c r="J1096" s="40"/>
    </row>
    <row r="1097" spans="1:10" ht="18" customHeight="1">
      <c r="A1097" s="53" t="s">
        <v>288</v>
      </c>
      <c r="B1097" s="51" t="s">
        <v>553</v>
      </c>
      <c r="C1097" s="53" t="s">
        <v>552</v>
      </c>
      <c r="D1097" s="53" t="s">
        <v>2</v>
      </c>
      <c r="E1097" s="293" t="s">
        <v>581</v>
      </c>
      <c r="F1097" s="293"/>
      <c r="G1097" s="52" t="s">
        <v>551</v>
      </c>
      <c r="H1097" s="51" t="s">
        <v>3</v>
      </c>
      <c r="I1097" s="51" t="s">
        <v>550</v>
      </c>
      <c r="J1097" s="51" t="s">
        <v>4</v>
      </c>
    </row>
    <row r="1098" spans="1:10" ht="39" customHeight="1">
      <c r="A1098" s="29" t="s">
        <v>580</v>
      </c>
      <c r="B1098" s="27" t="s">
        <v>287</v>
      </c>
      <c r="C1098" s="29" t="s">
        <v>47</v>
      </c>
      <c r="D1098" s="29" t="s">
        <v>286</v>
      </c>
      <c r="E1098" s="294" t="s">
        <v>1225</v>
      </c>
      <c r="F1098" s="294"/>
      <c r="G1098" s="28" t="s">
        <v>55</v>
      </c>
      <c r="H1098" s="50">
        <v>1</v>
      </c>
      <c r="I1098" s="26"/>
      <c r="J1098" s="26"/>
    </row>
    <row r="1099" spans="1:10" ht="26.1" customHeight="1">
      <c r="A1099" s="48" t="s">
        <v>567</v>
      </c>
      <c r="B1099" s="49" t="s">
        <v>1161</v>
      </c>
      <c r="C1099" s="48" t="s">
        <v>47</v>
      </c>
      <c r="D1099" s="48" t="s">
        <v>1160</v>
      </c>
      <c r="E1099" s="290" t="s">
        <v>587</v>
      </c>
      <c r="F1099" s="290"/>
      <c r="G1099" s="47" t="s">
        <v>528</v>
      </c>
      <c r="H1099" s="46">
        <v>0.11509999999999999</v>
      </c>
      <c r="I1099" s="45"/>
      <c r="J1099" s="45"/>
    </row>
    <row r="1100" spans="1:10" ht="26.1" customHeight="1">
      <c r="A1100" s="48" t="s">
        <v>567</v>
      </c>
      <c r="B1100" s="49" t="s">
        <v>1159</v>
      </c>
      <c r="C1100" s="48" t="s">
        <v>47</v>
      </c>
      <c r="D1100" s="48" t="s">
        <v>1158</v>
      </c>
      <c r="E1100" s="290" t="s">
        <v>587</v>
      </c>
      <c r="F1100" s="290"/>
      <c r="G1100" s="47" t="s">
        <v>528</v>
      </c>
      <c r="H1100" s="46">
        <v>0.11509999999999999</v>
      </c>
      <c r="I1100" s="45"/>
      <c r="J1100" s="45"/>
    </row>
    <row r="1101" spans="1:10" ht="26.1" customHeight="1">
      <c r="A1101" s="57" t="s">
        <v>599</v>
      </c>
      <c r="B1101" s="58" t="s">
        <v>1224</v>
      </c>
      <c r="C1101" s="57" t="s">
        <v>47</v>
      </c>
      <c r="D1101" s="57" t="s">
        <v>1223</v>
      </c>
      <c r="E1101" s="291" t="s">
        <v>596</v>
      </c>
      <c r="F1101" s="291"/>
      <c r="G1101" s="56" t="s">
        <v>55</v>
      </c>
      <c r="H1101" s="55">
        <v>1</v>
      </c>
      <c r="I1101" s="54"/>
      <c r="J1101" s="54"/>
    </row>
    <row r="1102" spans="1:10">
      <c r="A1102" s="44"/>
      <c r="B1102" s="44"/>
      <c r="C1102" s="44"/>
      <c r="D1102" s="44"/>
      <c r="E1102" s="44" t="s">
        <v>562</v>
      </c>
      <c r="F1102" s="43">
        <v>2.04</v>
      </c>
      <c r="G1102" s="44" t="s">
        <v>561</v>
      </c>
      <c r="H1102" s="43">
        <v>2.2999999999999998</v>
      </c>
      <c r="I1102" s="44" t="s">
        <v>560</v>
      </c>
      <c r="J1102" s="43"/>
    </row>
    <row r="1103" spans="1:10">
      <c r="A1103" s="44"/>
      <c r="B1103" s="44"/>
      <c r="C1103" s="44"/>
      <c r="D1103" s="44"/>
      <c r="E1103" s="44" t="s">
        <v>559</v>
      </c>
      <c r="F1103" s="43">
        <v>128.4</v>
      </c>
      <c r="G1103" s="44"/>
      <c r="H1103" s="295" t="s">
        <v>558</v>
      </c>
      <c r="I1103" s="295"/>
      <c r="J1103" s="43"/>
    </row>
    <row r="1104" spans="1:10" ht="50.1" customHeight="1" thickBot="1">
      <c r="A1104" s="22"/>
      <c r="B1104" s="22"/>
      <c r="C1104" s="22"/>
      <c r="D1104" s="22"/>
      <c r="E1104" s="22"/>
      <c r="F1104" s="22"/>
      <c r="G1104" s="22" t="s">
        <v>557</v>
      </c>
      <c r="H1104" s="42" t="s">
        <v>790</v>
      </c>
      <c r="I1104" s="22" t="s">
        <v>555</v>
      </c>
      <c r="J1104" s="41"/>
    </row>
    <row r="1105" spans="1:10" ht="0.95" customHeight="1" thickTop="1">
      <c r="A1105" s="40"/>
      <c r="B1105" s="40"/>
      <c r="C1105" s="40"/>
      <c r="D1105" s="40"/>
      <c r="E1105" s="40"/>
      <c r="F1105" s="40"/>
      <c r="G1105" s="40"/>
      <c r="H1105" s="40"/>
      <c r="I1105" s="40"/>
      <c r="J1105" s="40"/>
    </row>
    <row r="1106" spans="1:10" ht="18" customHeight="1">
      <c r="A1106" s="53" t="s">
        <v>285</v>
      </c>
      <c r="B1106" s="51" t="s">
        <v>553</v>
      </c>
      <c r="C1106" s="53" t="s">
        <v>552</v>
      </c>
      <c r="D1106" s="53" t="s">
        <v>2</v>
      </c>
      <c r="E1106" s="293" t="s">
        <v>581</v>
      </c>
      <c r="F1106" s="293"/>
      <c r="G1106" s="52" t="s">
        <v>551</v>
      </c>
      <c r="H1106" s="51" t="s">
        <v>3</v>
      </c>
      <c r="I1106" s="51" t="s">
        <v>550</v>
      </c>
      <c r="J1106" s="51" t="s">
        <v>4</v>
      </c>
    </row>
    <row r="1107" spans="1:10" ht="51.95" customHeight="1">
      <c r="A1107" s="29" t="s">
        <v>580</v>
      </c>
      <c r="B1107" s="27" t="s">
        <v>284</v>
      </c>
      <c r="C1107" s="29" t="s">
        <v>47</v>
      </c>
      <c r="D1107" s="29" t="s">
        <v>283</v>
      </c>
      <c r="E1107" s="294" t="s">
        <v>1204</v>
      </c>
      <c r="F1107" s="294"/>
      <c r="G1107" s="28" t="s">
        <v>55</v>
      </c>
      <c r="H1107" s="50">
        <v>1</v>
      </c>
      <c r="I1107" s="26"/>
      <c r="J1107" s="26"/>
    </row>
    <row r="1108" spans="1:10" ht="39" customHeight="1">
      <c r="A1108" s="48" t="s">
        <v>567</v>
      </c>
      <c r="B1108" s="49" t="s">
        <v>1222</v>
      </c>
      <c r="C1108" s="48" t="s">
        <v>47</v>
      </c>
      <c r="D1108" s="48" t="s">
        <v>1221</v>
      </c>
      <c r="E1108" s="290" t="s">
        <v>564</v>
      </c>
      <c r="F1108" s="290"/>
      <c r="G1108" s="47" t="s">
        <v>568</v>
      </c>
      <c r="H1108" s="46">
        <v>1.5993999999999999</v>
      </c>
      <c r="I1108" s="45"/>
      <c r="J1108" s="45"/>
    </row>
    <row r="1109" spans="1:10" ht="39" customHeight="1">
      <c r="A1109" s="48" t="s">
        <v>567</v>
      </c>
      <c r="B1109" s="49" t="s">
        <v>1220</v>
      </c>
      <c r="C1109" s="48" t="s">
        <v>47</v>
      </c>
      <c r="D1109" s="48" t="s">
        <v>1219</v>
      </c>
      <c r="E1109" s="290" t="s">
        <v>564</v>
      </c>
      <c r="F1109" s="290"/>
      <c r="G1109" s="47" t="s">
        <v>563</v>
      </c>
      <c r="H1109" s="46">
        <v>0.7359</v>
      </c>
      <c r="I1109" s="45"/>
      <c r="J1109" s="45"/>
    </row>
    <row r="1110" spans="1:10" ht="26.1" customHeight="1">
      <c r="A1110" s="48" t="s">
        <v>567</v>
      </c>
      <c r="B1110" s="49" t="s">
        <v>1161</v>
      </c>
      <c r="C1110" s="48" t="s">
        <v>47</v>
      </c>
      <c r="D1110" s="48" t="s">
        <v>1160</v>
      </c>
      <c r="E1110" s="290" t="s">
        <v>587</v>
      </c>
      <c r="F1110" s="290"/>
      <c r="G1110" s="47" t="s">
        <v>528</v>
      </c>
      <c r="H1110" s="46">
        <v>2.3353000000000002</v>
      </c>
      <c r="I1110" s="45"/>
      <c r="J1110" s="45"/>
    </row>
    <row r="1111" spans="1:10" ht="26.1" customHeight="1">
      <c r="A1111" s="48" t="s">
        <v>567</v>
      </c>
      <c r="B1111" s="49" t="s">
        <v>1159</v>
      </c>
      <c r="C1111" s="48" t="s">
        <v>47</v>
      </c>
      <c r="D1111" s="48" t="s">
        <v>1158</v>
      </c>
      <c r="E1111" s="290" t="s">
        <v>587</v>
      </c>
      <c r="F1111" s="290"/>
      <c r="G1111" s="47" t="s">
        <v>528</v>
      </c>
      <c r="H1111" s="46">
        <v>2.3353000000000002</v>
      </c>
      <c r="I1111" s="45"/>
      <c r="J1111" s="45"/>
    </row>
    <row r="1112" spans="1:10" ht="26.1" customHeight="1">
      <c r="A1112" s="57" t="s">
        <v>599</v>
      </c>
      <c r="B1112" s="58" t="s">
        <v>1218</v>
      </c>
      <c r="C1112" s="57" t="s">
        <v>47</v>
      </c>
      <c r="D1112" s="57" t="s">
        <v>1217</v>
      </c>
      <c r="E1112" s="291" t="s">
        <v>596</v>
      </c>
      <c r="F1112" s="291"/>
      <c r="G1112" s="56" t="s">
        <v>55</v>
      </c>
      <c r="H1112" s="55">
        <v>1</v>
      </c>
      <c r="I1112" s="54"/>
      <c r="J1112" s="54"/>
    </row>
    <row r="1113" spans="1:10" ht="26.1" customHeight="1">
      <c r="A1113" s="57" t="s">
        <v>599</v>
      </c>
      <c r="B1113" s="58" t="s">
        <v>1216</v>
      </c>
      <c r="C1113" s="57" t="s">
        <v>47</v>
      </c>
      <c r="D1113" s="57" t="s">
        <v>1215</v>
      </c>
      <c r="E1113" s="291" t="s">
        <v>596</v>
      </c>
      <c r="F1113" s="291"/>
      <c r="G1113" s="56" t="s">
        <v>55</v>
      </c>
      <c r="H1113" s="55">
        <v>2</v>
      </c>
      <c r="I1113" s="54"/>
      <c r="J1113" s="54"/>
    </row>
    <row r="1114" spans="1:10" ht="26.1" customHeight="1">
      <c r="A1114" s="57" t="s">
        <v>599</v>
      </c>
      <c r="B1114" s="58" t="s">
        <v>1214</v>
      </c>
      <c r="C1114" s="57" t="s">
        <v>47</v>
      </c>
      <c r="D1114" s="57" t="s">
        <v>1213</v>
      </c>
      <c r="E1114" s="291" t="s">
        <v>596</v>
      </c>
      <c r="F1114" s="291"/>
      <c r="G1114" s="56" t="s">
        <v>55</v>
      </c>
      <c r="H1114" s="55">
        <v>1</v>
      </c>
      <c r="I1114" s="54"/>
      <c r="J1114" s="54"/>
    </row>
    <row r="1115" spans="1:10" ht="26.1" customHeight="1">
      <c r="A1115" s="57" t="s">
        <v>599</v>
      </c>
      <c r="B1115" s="58" t="s">
        <v>1212</v>
      </c>
      <c r="C1115" s="57" t="s">
        <v>47</v>
      </c>
      <c r="D1115" s="57" t="s">
        <v>1211</v>
      </c>
      <c r="E1115" s="291" t="s">
        <v>596</v>
      </c>
      <c r="F1115" s="291"/>
      <c r="G1115" s="56" t="s">
        <v>59</v>
      </c>
      <c r="H1115" s="55">
        <v>3.0400999999999998</v>
      </c>
      <c r="I1115" s="54"/>
      <c r="J1115" s="54"/>
    </row>
    <row r="1116" spans="1:10" ht="26.1" customHeight="1">
      <c r="A1116" s="57" t="s">
        <v>599</v>
      </c>
      <c r="B1116" s="58" t="s">
        <v>1210</v>
      </c>
      <c r="C1116" s="57" t="s">
        <v>47</v>
      </c>
      <c r="D1116" s="57" t="s">
        <v>1209</v>
      </c>
      <c r="E1116" s="291" t="s">
        <v>596</v>
      </c>
      <c r="F1116" s="291"/>
      <c r="G1116" s="56" t="s">
        <v>55</v>
      </c>
      <c r="H1116" s="55">
        <v>2</v>
      </c>
      <c r="I1116" s="54"/>
      <c r="J1116" s="54"/>
    </row>
    <row r="1117" spans="1:10" ht="24" customHeight="1">
      <c r="A1117" s="57" t="s">
        <v>599</v>
      </c>
      <c r="B1117" s="58" t="s">
        <v>1208</v>
      </c>
      <c r="C1117" s="57" t="s">
        <v>47</v>
      </c>
      <c r="D1117" s="57" t="s">
        <v>1207</v>
      </c>
      <c r="E1117" s="291" t="s">
        <v>596</v>
      </c>
      <c r="F1117" s="291"/>
      <c r="G1117" s="56" t="s">
        <v>59</v>
      </c>
      <c r="H1117" s="55">
        <v>0.96</v>
      </c>
      <c r="I1117" s="54"/>
      <c r="J1117" s="54"/>
    </row>
    <row r="1118" spans="1:10" ht="26.1" customHeight="1">
      <c r="A1118" s="57" t="s">
        <v>599</v>
      </c>
      <c r="B1118" s="58" t="s">
        <v>1201</v>
      </c>
      <c r="C1118" s="57" t="s">
        <v>47</v>
      </c>
      <c r="D1118" s="57" t="s">
        <v>1200</v>
      </c>
      <c r="E1118" s="291" t="s">
        <v>596</v>
      </c>
      <c r="F1118" s="291"/>
      <c r="G1118" s="56" t="s">
        <v>55</v>
      </c>
      <c r="H1118" s="55">
        <v>1.32E-2</v>
      </c>
      <c r="I1118" s="54"/>
      <c r="J1118" s="54"/>
    </row>
    <row r="1119" spans="1:10" ht="39" customHeight="1">
      <c r="A1119" s="57" t="s">
        <v>599</v>
      </c>
      <c r="B1119" s="58" t="s">
        <v>1206</v>
      </c>
      <c r="C1119" s="57" t="s">
        <v>47</v>
      </c>
      <c r="D1119" s="57" t="s">
        <v>1205</v>
      </c>
      <c r="E1119" s="291" t="s">
        <v>596</v>
      </c>
      <c r="F1119" s="291"/>
      <c r="G1119" s="56" t="s">
        <v>55</v>
      </c>
      <c r="H1119" s="55">
        <v>2</v>
      </c>
      <c r="I1119" s="54"/>
      <c r="J1119" s="54"/>
    </row>
    <row r="1120" spans="1:10">
      <c r="A1120" s="44"/>
      <c r="B1120" s="44"/>
      <c r="C1120" s="44"/>
      <c r="D1120" s="44"/>
      <c r="E1120" s="44" t="s">
        <v>562</v>
      </c>
      <c r="F1120" s="43">
        <v>41.5</v>
      </c>
      <c r="G1120" s="44" t="s">
        <v>561</v>
      </c>
      <c r="H1120" s="43">
        <v>46.79</v>
      </c>
      <c r="I1120" s="44" t="s">
        <v>560</v>
      </c>
      <c r="J1120" s="43"/>
    </row>
    <row r="1121" spans="1:10">
      <c r="A1121" s="44"/>
      <c r="B1121" s="44"/>
      <c r="C1121" s="44"/>
      <c r="D1121" s="44"/>
      <c r="E1121" s="44" t="s">
        <v>559</v>
      </c>
      <c r="F1121" s="43">
        <v>81.8</v>
      </c>
      <c r="G1121" s="44"/>
      <c r="H1121" s="295" t="s">
        <v>558</v>
      </c>
      <c r="I1121" s="295"/>
      <c r="J1121" s="43"/>
    </row>
    <row r="1122" spans="1:10" ht="50.1" customHeight="1" thickBot="1">
      <c r="A1122" s="22"/>
      <c r="B1122" s="22"/>
      <c r="C1122" s="22"/>
      <c r="D1122" s="22"/>
      <c r="E1122" s="22"/>
      <c r="F1122" s="22"/>
      <c r="G1122" s="22" t="s">
        <v>557</v>
      </c>
      <c r="H1122" s="42" t="s">
        <v>790</v>
      </c>
      <c r="I1122" s="22" t="s">
        <v>555</v>
      </c>
      <c r="J1122" s="41"/>
    </row>
    <row r="1123" spans="1:10" ht="0.95" customHeight="1" thickTop="1">
      <c r="A1123" s="40"/>
      <c r="B1123" s="40"/>
      <c r="C1123" s="40"/>
      <c r="D1123" s="40"/>
      <c r="E1123" s="40"/>
      <c r="F1123" s="40"/>
      <c r="G1123" s="40"/>
      <c r="H1123" s="40"/>
      <c r="I1123" s="40"/>
      <c r="J1123" s="40"/>
    </row>
    <row r="1124" spans="1:10" ht="18" customHeight="1">
      <c r="A1124" s="53" t="s">
        <v>282</v>
      </c>
      <c r="B1124" s="51" t="s">
        <v>553</v>
      </c>
      <c r="C1124" s="53" t="s">
        <v>552</v>
      </c>
      <c r="D1124" s="53" t="s">
        <v>2</v>
      </c>
      <c r="E1124" s="293" t="s">
        <v>581</v>
      </c>
      <c r="F1124" s="293"/>
      <c r="G1124" s="52" t="s">
        <v>551</v>
      </c>
      <c r="H1124" s="51" t="s">
        <v>3</v>
      </c>
      <c r="I1124" s="51" t="s">
        <v>550</v>
      </c>
      <c r="J1124" s="51" t="s">
        <v>4</v>
      </c>
    </row>
    <row r="1125" spans="1:10" ht="26.1" customHeight="1">
      <c r="A1125" s="29" t="s">
        <v>580</v>
      </c>
      <c r="B1125" s="27" t="s">
        <v>281</v>
      </c>
      <c r="C1125" s="29" t="s">
        <v>47</v>
      </c>
      <c r="D1125" s="29" t="s">
        <v>280</v>
      </c>
      <c r="E1125" s="294" t="s">
        <v>1204</v>
      </c>
      <c r="F1125" s="294"/>
      <c r="G1125" s="28" t="s">
        <v>55</v>
      </c>
      <c r="H1125" s="50">
        <v>1</v>
      </c>
      <c r="I1125" s="26"/>
      <c r="J1125" s="26"/>
    </row>
    <row r="1126" spans="1:10" ht="26.1" customHeight="1">
      <c r="A1126" s="48" t="s">
        <v>567</v>
      </c>
      <c r="B1126" s="49" t="s">
        <v>1161</v>
      </c>
      <c r="C1126" s="48" t="s">
        <v>47</v>
      </c>
      <c r="D1126" s="48" t="s">
        <v>1160</v>
      </c>
      <c r="E1126" s="290" t="s">
        <v>587</v>
      </c>
      <c r="F1126" s="290"/>
      <c r="G1126" s="47" t="s">
        <v>528</v>
      </c>
      <c r="H1126" s="46">
        <v>0.43149999999999999</v>
      </c>
      <c r="I1126" s="45"/>
      <c r="J1126" s="45"/>
    </row>
    <row r="1127" spans="1:10" ht="26.1" customHeight="1">
      <c r="A1127" s="48" t="s">
        <v>567</v>
      </c>
      <c r="B1127" s="49" t="s">
        <v>1159</v>
      </c>
      <c r="C1127" s="48" t="s">
        <v>47</v>
      </c>
      <c r="D1127" s="48" t="s">
        <v>1158</v>
      </c>
      <c r="E1127" s="290" t="s">
        <v>587</v>
      </c>
      <c r="F1127" s="290"/>
      <c r="G1127" s="47" t="s">
        <v>528</v>
      </c>
      <c r="H1127" s="46">
        <v>0.43149999999999999</v>
      </c>
      <c r="I1127" s="45"/>
      <c r="J1127" s="45"/>
    </row>
    <row r="1128" spans="1:10" ht="51.95" customHeight="1">
      <c r="A1128" s="57" t="s">
        <v>599</v>
      </c>
      <c r="B1128" s="58" t="s">
        <v>1203</v>
      </c>
      <c r="C1128" s="57" t="s">
        <v>47</v>
      </c>
      <c r="D1128" s="57" t="s">
        <v>1202</v>
      </c>
      <c r="E1128" s="291" t="s">
        <v>596</v>
      </c>
      <c r="F1128" s="291"/>
      <c r="G1128" s="56" t="s">
        <v>55</v>
      </c>
      <c r="H1128" s="55">
        <v>1</v>
      </c>
      <c r="I1128" s="54"/>
      <c r="J1128" s="54"/>
    </row>
    <row r="1129" spans="1:10" ht="26.1" customHeight="1">
      <c r="A1129" s="57" t="s">
        <v>599</v>
      </c>
      <c r="B1129" s="58" t="s">
        <v>1201</v>
      </c>
      <c r="C1129" s="57" t="s">
        <v>47</v>
      </c>
      <c r="D1129" s="57" t="s">
        <v>1200</v>
      </c>
      <c r="E1129" s="291" t="s">
        <v>596</v>
      </c>
      <c r="F1129" s="291"/>
      <c r="G1129" s="56" t="s">
        <v>55</v>
      </c>
      <c r="H1129" s="55">
        <v>1.06E-2</v>
      </c>
      <c r="I1129" s="54"/>
      <c r="J1129" s="54"/>
    </row>
    <row r="1130" spans="1:10">
      <c r="A1130" s="44"/>
      <c r="B1130" s="44"/>
      <c r="C1130" s="44"/>
      <c r="D1130" s="44"/>
      <c r="E1130" s="44" t="s">
        <v>562</v>
      </c>
      <c r="F1130" s="43">
        <v>7.66</v>
      </c>
      <c r="G1130" s="44" t="s">
        <v>561</v>
      </c>
      <c r="H1130" s="43">
        <v>8.64</v>
      </c>
      <c r="I1130" s="44" t="s">
        <v>560</v>
      </c>
      <c r="J1130" s="43"/>
    </row>
    <row r="1131" spans="1:10">
      <c r="A1131" s="44"/>
      <c r="B1131" s="44"/>
      <c r="C1131" s="44"/>
      <c r="D1131" s="44"/>
      <c r="E1131" s="44" t="s">
        <v>559</v>
      </c>
      <c r="F1131" s="43">
        <v>33.299999999999997</v>
      </c>
      <c r="G1131" s="44"/>
      <c r="H1131" s="295" t="s">
        <v>558</v>
      </c>
      <c r="I1131" s="295"/>
      <c r="J1131" s="43"/>
    </row>
    <row r="1132" spans="1:10" ht="50.1" customHeight="1" thickBot="1">
      <c r="A1132" s="22"/>
      <c r="B1132" s="22"/>
      <c r="C1132" s="22"/>
      <c r="D1132" s="22"/>
      <c r="E1132" s="22"/>
      <c r="F1132" s="22"/>
      <c r="G1132" s="22" t="s">
        <v>557</v>
      </c>
      <c r="H1132" s="42" t="s">
        <v>790</v>
      </c>
      <c r="I1132" s="22" t="s">
        <v>555</v>
      </c>
      <c r="J1132" s="41"/>
    </row>
    <row r="1133" spans="1:10" ht="0.95" customHeight="1" thickTop="1">
      <c r="A1133" s="40"/>
      <c r="B1133" s="40"/>
      <c r="C1133" s="40"/>
      <c r="D1133" s="40"/>
      <c r="E1133" s="40"/>
      <c r="F1133" s="40"/>
      <c r="G1133" s="40"/>
      <c r="H1133" s="40"/>
      <c r="I1133" s="40"/>
      <c r="J1133" s="40"/>
    </row>
    <row r="1134" spans="1:10" ht="18" customHeight="1">
      <c r="A1134" s="53" t="s">
        <v>279</v>
      </c>
      <c r="B1134" s="51" t="s">
        <v>553</v>
      </c>
      <c r="C1134" s="53" t="s">
        <v>552</v>
      </c>
      <c r="D1134" s="53" t="s">
        <v>2</v>
      </c>
      <c r="E1134" s="293" t="s">
        <v>581</v>
      </c>
      <c r="F1134" s="293"/>
      <c r="G1134" s="52" t="s">
        <v>551</v>
      </c>
      <c r="H1134" s="51" t="s">
        <v>3</v>
      </c>
      <c r="I1134" s="51" t="s">
        <v>550</v>
      </c>
      <c r="J1134" s="51" t="s">
        <v>4</v>
      </c>
    </row>
    <row r="1135" spans="1:10" ht="39" customHeight="1">
      <c r="A1135" s="29" t="s">
        <v>580</v>
      </c>
      <c r="B1135" s="27" t="s">
        <v>278</v>
      </c>
      <c r="C1135" s="29" t="s">
        <v>47</v>
      </c>
      <c r="D1135" s="29" t="s">
        <v>277</v>
      </c>
      <c r="E1135" s="294" t="s">
        <v>1195</v>
      </c>
      <c r="F1135" s="294"/>
      <c r="G1135" s="28" t="s">
        <v>55</v>
      </c>
      <c r="H1135" s="50">
        <v>1</v>
      </c>
      <c r="I1135" s="26"/>
      <c r="J1135" s="26"/>
    </row>
    <row r="1136" spans="1:10" ht="24" customHeight="1">
      <c r="A1136" s="48" t="s">
        <v>567</v>
      </c>
      <c r="B1136" s="49" t="s">
        <v>589</v>
      </c>
      <c r="C1136" s="48" t="s">
        <v>47</v>
      </c>
      <c r="D1136" s="48" t="s">
        <v>588</v>
      </c>
      <c r="E1136" s="290" t="s">
        <v>587</v>
      </c>
      <c r="F1136" s="290"/>
      <c r="G1136" s="47" t="s">
        <v>528</v>
      </c>
      <c r="H1136" s="46">
        <v>2.8037999999999998</v>
      </c>
      <c r="I1136" s="45"/>
      <c r="J1136" s="45"/>
    </row>
    <row r="1137" spans="1:10" ht="65.099999999999994" customHeight="1">
      <c r="A1137" s="48" t="s">
        <v>567</v>
      </c>
      <c r="B1137" s="49" t="s">
        <v>1114</v>
      </c>
      <c r="C1137" s="48" t="s">
        <v>47</v>
      </c>
      <c r="D1137" s="48" t="s">
        <v>1113</v>
      </c>
      <c r="E1137" s="290" t="s">
        <v>564</v>
      </c>
      <c r="F1137" s="290"/>
      <c r="G1137" s="47" t="s">
        <v>568</v>
      </c>
      <c r="H1137" s="46">
        <v>8.6999999999999994E-3</v>
      </c>
      <c r="I1137" s="45"/>
      <c r="J1137" s="45"/>
    </row>
    <row r="1138" spans="1:10" ht="39" customHeight="1">
      <c r="A1138" s="48" t="s">
        <v>567</v>
      </c>
      <c r="B1138" s="49" t="s">
        <v>1142</v>
      </c>
      <c r="C1138" s="48" t="s">
        <v>47</v>
      </c>
      <c r="D1138" s="48" t="s">
        <v>1141</v>
      </c>
      <c r="E1138" s="290" t="s">
        <v>660</v>
      </c>
      <c r="F1138" s="290"/>
      <c r="G1138" s="47" t="s">
        <v>77</v>
      </c>
      <c r="H1138" s="46">
        <v>1.4800000000000001E-2</v>
      </c>
      <c r="I1138" s="45"/>
      <c r="J1138" s="45"/>
    </row>
    <row r="1139" spans="1:10" ht="39" customHeight="1">
      <c r="A1139" s="48" t="s">
        <v>567</v>
      </c>
      <c r="B1139" s="49" t="s">
        <v>1122</v>
      </c>
      <c r="C1139" s="48" t="s">
        <v>47</v>
      </c>
      <c r="D1139" s="48" t="s">
        <v>1121</v>
      </c>
      <c r="E1139" s="290" t="s">
        <v>660</v>
      </c>
      <c r="F1139" s="290"/>
      <c r="G1139" s="47" t="s">
        <v>77</v>
      </c>
      <c r="H1139" s="46">
        <v>7.2800000000000004E-2</v>
      </c>
      <c r="I1139" s="45"/>
      <c r="J1139" s="45"/>
    </row>
    <row r="1140" spans="1:10" ht="39" customHeight="1">
      <c r="A1140" s="48" t="s">
        <v>567</v>
      </c>
      <c r="B1140" s="49" t="s">
        <v>1127</v>
      </c>
      <c r="C1140" s="48" t="s">
        <v>47</v>
      </c>
      <c r="D1140" s="48" t="s">
        <v>1126</v>
      </c>
      <c r="E1140" s="290" t="s">
        <v>1125</v>
      </c>
      <c r="F1140" s="290"/>
      <c r="G1140" s="47" t="s">
        <v>77</v>
      </c>
      <c r="H1140" s="46">
        <v>4.48E-2</v>
      </c>
      <c r="I1140" s="45"/>
      <c r="J1140" s="45"/>
    </row>
    <row r="1141" spans="1:10" ht="26.1" customHeight="1">
      <c r="A1141" s="48" t="s">
        <v>567</v>
      </c>
      <c r="B1141" s="49" t="s">
        <v>1199</v>
      </c>
      <c r="C1141" s="48" t="s">
        <v>47</v>
      </c>
      <c r="D1141" s="48" t="s">
        <v>1198</v>
      </c>
      <c r="E1141" s="290" t="s">
        <v>1115</v>
      </c>
      <c r="F1141" s="290"/>
      <c r="G1141" s="47" t="s">
        <v>45</v>
      </c>
      <c r="H1141" s="46">
        <v>0.81</v>
      </c>
      <c r="I1141" s="45"/>
      <c r="J1141" s="45"/>
    </row>
    <row r="1142" spans="1:10" ht="65.099999999999994" customHeight="1">
      <c r="A1142" s="48" t="s">
        <v>567</v>
      </c>
      <c r="B1142" s="49" t="s">
        <v>1133</v>
      </c>
      <c r="C1142" s="48" t="s">
        <v>47</v>
      </c>
      <c r="D1142" s="48" t="s">
        <v>1132</v>
      </c>
      <c r="E1142" s="290" t="s">
        <v>564</v>
      </c>
      <c r="F1142" s="290"/>
      <c r="G1142" s="47" t="s">
        <v>563</v>
      </c>
      <c r="H1142" s="46">
        <v>1.78E-2</v>
      </c>
      <c r="I1142" s="45"/>
      <c r="J1142" s="45"/>
    </row>
    <row r="1143" spans="1:10" ht="24" customHeight="1">
      <c r="A1143" s="48" t="s">
        <v>567</v>
      </c>
      <c r="B1143" s="49" t="s">
        <v>606</v>
      </c>
      <c r="C1143" s="48" t="s">
        <v>47</v>
      </c>
      <c r="D1143" s="48" t="s">
        <v>605</v>
      </c>
      <c r="E1143" s="290" t="s">
        <v>587</v>
      </c>
      <c r="F1143" s="290"/>
      <c r="G1143" s="47" t="s">
        <v>528</v>
      </c>
      <c r="H1143" s="46">
        <v>3.5684</v>
      </c>
      <c r="I1143" s="45"/>
      <c r="J1143" s="45"/>
    </row>
    <row r="1144" spans="1:10" ht="39" customHeight="1">
      <c r="A1144" s="48" t="s">
        <v>567</v>
      </c>
      <c r="B1144" s="49" t="s">
        <v>1146</v>
      </c>
      <c r="C1144" s="48" t="s">
        <v>47</v>
      </c>
      <c r="D1144" s="48" t="s">
        <v>1145</v>
      </c>
      <c r="E1144" s="290" t="s">
        <v>602</v>
      </c>
      <c r="F1144" s="290"/>
      <c r="G1144" s="47" t="s">
        <v>77</v>
      </c>
      <c r="H1144" s="46">
        <v>7.4399999999999994E-2</v>
      </c>
      <c r="I1144" s="45"/>
      <c r="J1144" s="45"/>
    </row>
    <row r="1145" spans="1:10" ht="26.1" customHeight="1">
      <c r="A1145" s="57" t="s">
        <v>599</v>
      </c>
      <c r="B1145" s="58" t="s">
        <v>1197</v>
      </c>
      <c r="C1145" s="57" t="s">
        <v>47</v>
      </c>
      <c r="D1145" s="57" t="s">
        <v>1196</v>
      </c>
      <c r="E1145" s="291" t="s">
        <v>596</v>
      </c>
      <c r="F1145" s="291"/>
      <c r="G1145" s="56" t="s">
        <v>55</v>
      </c>
      <c r="H1145" s="55">
        <v>20.761500000000002</v>
      </c>
      <c r="I1145" s="54"/>
      <c r="J1145" s="54"/>
    </row>
    <row r="1146" spans="1:10" ht="26.1" customHeight="1">
      <c r="A1146" s="57" t="s">
        <v>599</v>
      </c>
      <c r="B1146" s="58" t="s">
        <v>735</v>
      </c>
      <c r="C1146" s="57" t="s">
        <v>47</v>
      </c>
      <c r="D1146" s="57" t="s">
        <v>734</v>
      </c>
      <c r="E1146" s="291" t="s">
        <v>596</v>
      </c>
      <c r="F1146" s="291"/>
      <c r="G1146" s="56" t="s">
        <v>59</v>
      </c>
      <c r="H1146" s="55">
        <v>0.14080000000000001</v>
      </c>
      <c r="I1146" s="54"/>
      <c r="J1146" s="54"/>
    </row>
    <row r="1147" spans="1:10" ht="26.1" customHeight="1">
      <c r="A1147" s="57" t="s">
        <v>599</v>
      </c>
      <c r="B1147" s="58" t="s">
        <v>1138</v>
      </c>
      <c r="C1147" s="57" t="s">
        <v>47</v>
      </c>
      <c r="D1147" s="57" t="s">
        <v>1137</v>
      </c>
      <c r="E1147" s="291" t="s">
        <v>596</v>
      </c>
      <c r="F1147" s="291"/>
      <c r="G1147" s="56" t="s">
        <v>59</v>
      </c>
      <c r="H1147" s="55">
        <v>0.11840000000000001</v>
      </c>
      <c r="I1147" s="54"/>
      <c r="J1147" s="54"/>
    </row>
    <row r="1148" spans="1:10" ht="39" customHeight="1">
      <c r="A1148" s="57" t="s">
        <v>599</v>
      </c>
      <c r="B1148" s="58" t="s">
        <v>703</v>
      </c>
      <c r="C1148" s="57" t="s">
        <v>47</v>
      </c>
      <c r="D1148" s="57" t="s">
        <v>702</v>
      </c>
      <c r="E1148" s="291" t="s">
        <v>596</v>
      </c>
      <c r="F1148" s="291"/>
      <c r="G1148" s="56" t="s">
        <v>59</v>
      </c>
      <c r="H1148" s="55">
        <v>0.44159999999999999</v>
      </c>
      <c r="I1148" s="54"/>
      <c r="J1148" s="54"/>
    </row>
    <row r="1149" spans="1:10" ht="26.1" customHeight="1">
      <c r="A1149" s="57" t="s">
        <v>599</v>
      </c>
      <c r="B1149" s="58" t="s">
        <v>707</v>
      </c>
      <c r="C1149" s="57" t="s">
        <v>47</v>
      </c>
      <c r="D1149" s="57" t="s">
        <v>706</v>
      </c>
      <c r="E1149" s="291" t="s">
        <v>596</v>
      </c>
      <c r="F1149" s="291"/>
      <c r="G1149" s="56" t="s">
        <v>644</v>
      </c>
      <c r="H1149" s="55">
        <v>5.4000000000000003E-3</v>
      </c>
      <c r="I1149" s="54"/>
      <c r="J1149" s="54"/>
    </row>
    <row r="1150" spans="1:10" ht="26.1" customHeight="1">
      <c r="A1150" s="57" t="s">
        <v>599</v>
      </c>
      <c r="B1150" s="58" t="s">
        <v>1140</v>
      </c>
      <c r="C1150" s="57" t="s">
        <v>47</v>
      </c>
      <c r="D1150" s="57" t="s">
        <v>1139</v>
      </c>
      <c r="E1150" s="291" t="s">
        <v>596</v>
      </c>
      <c r="F1150" s="291"/>
      <c r="G1150" s="56" t="s">
        <v>84</v>
      </c>
      <c r="H1150" s="55">
        <v>1.2500000000000001E-2</v>
      </c>
      <c r="I1150" s="54"/>
      <c r="J1150" s="54"/>
    </row>
    <row r="1151" spans="1:10">
      <c r="A1151" s="44"/>
      <c r="B1151" s="44"/>
      <c r="C1151" s="44"/>
      <c r="D1151" s="44"/>
      <c r="E1151" s="44" t="s">
        <v>562</v>
      </c>
      <c r="F1151" s="43">
        <v>87.19</v>
      </c>
      <c r="G1151" s="44" t="s">
        <v>561</v>
      </c>
      <c r="H1151" s="43">
        <v>98.31</v>
      </c>
      <c r="I1151" s="44" t="s">
        <v>560</v>
      </c>
      <c r="J1151" s="43"/>
    </row>
    <row r="1152" spans="1:10">
      <c r="A1152" s="44"/>
      <c r="B1152" s="44"/>
      <c r="C1152" s="44"/>
      <c r="D1152" s="44"/>
      <c r="E1152" s="44" t="s">
        <v>559</v>
      </c>
      <c r="F1152" s="43">
        <v>124.98</v>
      </c>
      <c r="G1152" s="44"/>
      <c r="H1152" s="295" t="s">
        <v>558</v>
      </c>
      <c r="I1152" s="295"/>
      <c r="J1152" s="43"/>
    </row>
    <row r="1153" spans="1:10" ht="50.1" customHeight="1" thickBot="1">
      <c r="A1153" s="22"/>
      <c r="B1153" s="22"/>
      <c r="C1153" s="22"/>
      <c r="D1153" s="22"/>
      <c r="E1153" s="22"/>
      <c r="F1153" s="22"/>
      <c r="G1153" s="22" t="s">
        <v>557</v>
      </c>
      <c r="H1153" s="42" t="s">
        <v>1175</v>
      </c>
      <c r="I1153" s="22" t="s">
        <v>555</v>
      </c>
      <c r="J1153" s="41"/>
    </row>
    <row r="1154" spans="1:10" ht="0.95" customHeight="1" thickTop="1">
      <c r="A1154" s="40"/>
      <c r="B1154" s="40"/>
      <c r="C1154" s="40"/>
      <c r="D1154" s="40"/>
      <c r="E1154" s="40"/>
      <c r="F1154" s="40"/>
      <c r="G1154" s="40"/>
      <c r="H1154" s="40"/>
      <c r="I1154" s="40"/>
      <c r="J1154" s="40"/>
    </row>
    <row r="1155" spans="1:10" ht="18" customHeight="1">
      <c r="A1155" s="53" t="s">
        <v>276</v>
      </c>
      <c r="B1155" s="51" t="s">
        <v>553</v>
      </c>
      <c r="C1155" s="53" t="s">
        <v>552</v>
      </c>
      <c r="D1155" s="53" t="s">
        <v>2</v>
      </c>
      <c r="E1155" s="293" t="s">
        <v>581</v>
      </c>
      <c r="F1155" s="293"/>
      <c r="G1155" s="52" t="s">
        <v>551</v>
      </c>
      <c r="H1155" s="51" t="s">
        <v>3</v>
      </c>
      <c r="I1155" s="51" t="s">
        <v>550</v>
      </c>
      <c r="J1155" s="51" t="s">
        <v>4</v>
      </c>
    </row>
    <row r="1156" spans="1:10" ht="39" customHeight="1">
      <c r="A1156" s="29" t="s">
        <v>580</v>
      </c>
      <c r="B1156" s="27" t="s">
        <v>275</v>
      </c>
      <c r="C1156" s="29" t="s">
        <v>47</v>
      </c>
      <c r="D1156" s="29" t="s">
        <v>274</v>
      </c>
      <c r="E1156" s="294" t="s">
        <v>1195</v>
      </c>
      <c r="F1156" s="294"/>
      <c r="G1156" s="28" t="s">
        <v>55</v>
      </c>
      <c r="H1156" s="50">
        <v>1</v>
      </c>
      <c r="I1156" s="26"/>
      <c r="J1156" s="26"/>
    </row>
    <row r="1157" spans="1:10" ht="24" customHeight="1">
      <c r="A1157" s="48" t="s">
        <v>567</v>
      </c>
      <c r="B1157" s="49" t="s">
        <v>606</v>
      </c>
      <c r="C1157" s="48" t="s">
        <v>47</v>
      </c>
      <c r="D1157" s="48" t="s">
        <v>605</v>
      </c>
      <c r="E1157" s="290" t="s">
        <v>587</v>
      </c>
      <c r="F1157" s="290"/>
      <c r="G1157" s="47" t="s">
        <v>528</v>
      </c>
      <c r="H1157" s="46">
        <v>0.10150000000000001</v>
      </c>
      <c r="I1157" s="45"/>
      <c r="J1157" s="45"/>
    </row>
    <row r="1158" spans="1:10" ht="24" customHeight="1">
      <c r="A1158" s="48" t="s">
        <v>567</v>
      </c>
      <c r="B1158" s="49" t="s">
        <v>589</v>
      </c>
      <c r="C1158" s="48" t="s">
        <v>47</v>
      </c>
      <c r="D1158" s="48" t="s">
        <v>588</v>
      </c>
      <c r="E1158" s="290" t="s">
        <v>587</v>
      </c>
      <c r="F1158" s="290"/>
      <c r="G1158" s="47" t="s">
        <v>528</v>
      </c>
      <c r="H1158" s="46">
        <v>7.9799999999999996E-2</v>
      </c>
      <c r="I1158" s="45"/>
      <c r="J1158" s="45"/>
    </row>
    <row r="1159" spans="1:10" ht="39" customHeight="1">
      <c r="A1159" s="48" t="s">
        <v>567</v>
      </c>
      <c r="B1159" s="49" t="s">
        <v>1127</v>
      </c>
      <c r="C1159" s="48" t="s">
        <v>47</v>
      </c>
      <c r="D1159" s="48" t="s">
        <v>1126</v>
      </c>
      <c r="E1159" s="290" t="s">
        <v>1125</v>
      </c>
      <c r="F1159" s="290"/>
      <c r="G1159" s="47" t="s">
        <v>77</v>
      </c>
      <c r="H1159" s="46">
        <v>3.85E-2</v>
      </c>
      <c r="I1159" s="45"/>
      <c r="J1159" s="45"/>
    </row>
    <row r="1160" spans="1:10">
      <c r="A1160" s="44"/>
      <c r="B1160" s="44"/>
      <c r="C1160" s="44"/>
      <c r="D1160" s="44"/>
      <c r="E1160" s="44" t="s">
        <v>562</v>
      </c>
      <c r="F1160" s="43">
        <v>22.18</v>
      </c>
      <c r="G1160" s="44" t="s">
        <v>561</v>
      </c>
      <c r="H1160" s="43">
        <v>25.02</v>
      </c>
      <c r="I1160" s="44" t="s">
        <v>560</v>
      </c>
      <c r="J1160" s="43"/>
    </row>
    <row r="1161" spans="1:10">
      <c r="A1161" s="44"/>
      <c r="B1161" s="44"/>
      <c r="C1161" s="44"/>
      <c r="D1161" s="44"/>
      <c r="E1161" s="44" t="s">
        <v>559</v>
      </c>
      <c r="F1161" s="43">
        <v>26.89</v>
      </c>
      <c r="G1161" s="44"/>
      <c r="H1161" s="295" t="s">
        <v>558</v>
      </c>
      <c r="I1161" s="295"/>
      <c r="J1161" s="43"/>
    </row>
    <row r="1162" spans="1:10" ht="50.1" customHeight="1" thickBot="1">
      <c r="A1162" s="22"/>
      <c r="B1162" s="22"/>
      <c r="C1162" s="22"/>
      <c r="D1162" s="22"/>
      <c r="E1162" s="22"/>
      <c r="F1162" s="22"/>
      <c r="G1162" s="22" t="s">
        <v>557</v>
      </c>
      <c r="H1162" s="42" t="s">
        <v>790</v>
      </c>
      <c r="I1162" s="22" t="s">
        <v>555</v>
      </c>
      <c r="J1162" s="41"/>
    </row>
    <row r="1163" spans="1:10" ht="0.95" customHeight="1" thickTop="1">
      <c r="A1163" s="40"/>
      <c r="B1163" s="40"/>
      <c r="C1163" s="40"/>
      <c r="D1163" s="40"/>
      <c r="E1163" s="40"/>
      <c r="F1163" s="40"/>
      <c r="G1163" s="40"/>
      <c r="H1163" s="40"/>
      <c r="I1163" s="40"/>
      <c r="J1163" s="40"/>
    </row>
    <row r="1164" spans="1:10" ht="18" customHeight="1">
      <c r="A1164" s="53" t="s">
        <v>273</v>
      </c>
      <c r="B1164" s="51" t="s">
        <v>553</v>
      </c>
      <c r="C1164" s="53" t="s">
        <v>552</v>
      </c>
      <c r="D1164" s="53" t="s">
        <v>2</v>
      </c>
      <c r="E1164" s="293" t="s">
        <v>581</v>
      </c>
      <c r="F1164" s="293"/>
      <c r="G1164" s="52" t="s">
        <v>551</v>
      </c>
      <c r="H1164" s="51" t="s">
        <v>3</v>
      </c>
      <c r="I1164" s="51" t="s">
        <v>550</v>
      </c>
      <c r="J1164" s="51" t="s">
        <v>4</v>
      </c>
    </row>
    <row r="1165" spans="1:10" ht="39" customHeight="1">
      <c r="A1165" s="29" t="s">
        <v>580</v>
      </c>
      <c r="B1165" s="27" t="s">
        <v>272</v>
      </c>
      <c r="C1165" s="29" t="s">
        <v>47</v>
      </c>
      <c r="D1165" s="29" t="s">
        <v>271</v>
      </c>
      <c r="E1165" s="294" t="s">
        <v>1194</v>
      </c>
      <c r="F1165" s="294"/>
      <c r="G1165" s="28" t="s">
        <v>55</v>
      </c>
      <c r="H1165" s="50">
        <v>1</v>
      </c>
      <c r="I1165" s="26"/>
      <c r="J1165" s="26"/>
    </row>
    <row r="1166" spans="1:10" ht="26.1" customHeight="1">
      <c r="A1166" s="48" t="s">
        <v>567</v>
      </c>
      <c r="B1166" s="49" t="s">
        <v>1161</v>
      </c>
      <c r="C1166" s="48" t="s">
        <v>47</v>
      </c>
      <c r="D1166" s="48" t="s">
        <v>1160</v>
      </c>
      <c r="E1166" s="290" t="s">
        <v>587</v>
      </c>
      <c r="F1166" s="290"/>
      <c r="G1166" s="47" t="s">
        <v>528</v>
      </c>
      <c r="H1166" s="46">
        <v>0.3987</v>
      </c>
      <c r="I1166" s="45"/>
      <c r="J1166" s="45"/>
    </row>
    <row r="1167" spans="1:10" ht="26.1" customHeight="1">
      <c r="A1167" s="48" t="s">
        <v>567</v>
      </c>
      <c r="B1167" s="49" t="s">
        <v>1159</v>
      </c>
      <c r="C1167" s="48" t="s">
        <v>47</v>
      </c>
      <c r="D1167" s="48" t="s">
        <v>1158</v>
      </c>
      <c r="E1167" s="290" t="s">
        <v>587</v>
      </c>
      <c r="F1167" s="290"/>
      <c r="G1167" s="47" t="s">
        <v>528</v>
      </c>
      <c r="H1167" s="46">
        <v>0.3987</v>
      </c>
      <c r="I1167" s="45"/>
      <c r="J1167" s="45"/>
    </row>
    <row r="1168" spans="1:10" ht="24" customHeight="1">
      <c r="A1168" s="57" t="s">
        <v>599</v>
      </c>
      <c r="B1168" s="58" t="s">
        <v>1155</v>
      </c>
      <c r="C1168" s="57" t="s">
        <v>47</v>
      </c>
      <c r="D1168" s="57" t="s">
        <v>1154</v>
      </c>
      <c r="E1168" s="291" t="s">
        <v>596</v>
      </c>
      <c r="F1168" s="291"/>
      <c r="G1168" s="56" t="s">
        <v>55</v>
      </c>
      <c r="H1168" s="55">
        <v>1.54E-2</v>
      </c>
      <c r="I1168" s="54"/>
      <c r="J1168" s="54"/>
    </row>
    <row r="1169" spans="1:10" ht="24" customHeight="1">
      <c r="A1169" s="57" t="s">
        <v>599</v>
      </c>
      <c r="B1169" s="58" t="s">
        <v>1172</v>
      </c>
      <c r="C1169" s="57" t="s">
        <v>47</v>
      </c>
      <c r="D1169" s="57" t="s">
        <v>1171</v>
      </c>
      <c r="E1169" s="291" t="s">
        <v>596</v>
      </c>
      <c r="F1169" s="291"/>
      <c r="G1169" s="56" t="s">
        <v>55</v>
      </c>
      <c r="H1169" s="55">
        <v>2.92E-2</v>
      </c>
      <c r="I1169" s="54"/>
      <c r="J1169" s="54"/>
    </row>
    <row r="1170" spans="1:10" ht="26.1" customHeight="1">
      <c r="A1170" s="57" t="s">
        <v>599</v>
      </c>
      <c r="B1170" s="58" t="s">
        <v>1193</v>
      </c>
      <c r="C1170" s="57" t="s">
        <v>47</v>
      </c>
      <c r="D1170" s="57" t="s">
        <v>1192</v>
      </c>
      <c r="E1170" s="291" t="s">
        <v>596</v>
      </c>
      <c r="F1170" s="291"/>
      <c r="G1170" s="56" t="s">
        <v>55</v>
      </c>
      <c r="H1170" s="55">
        <v>1</v>
      </c>
      <c r="I1170" s="54"/>
      <c r="J1170" s="54"/>
    </row>
    <row r="1171" spans="1:10" ht="26.1" customHeight="1">
      <c r="A1171" s="57" t="s">
        <v>599</v>
      </c>
      <c r="B1171" s="58" t="s">
        <v>1174</v>
      </c>
      <c r="C1171" s="57" t="s">
        <v>47</v>
      </c>
      <c r="D1171" s="57" t="s">
        <v>1173</v>
      </c>
      <c r="E1171" s="291" t="s">
        <v>596</v>
      </c>
      <c r="F1171" s="291"/>
      <c r="G1171" s="56" t="s">
        <v>55</v>
      </c>
      <c r="H1171" s="55">
        <v>4.3999999999999997E-2</v>
      </c>
      <c r="I1171" s="54"/>
      <c r="J1171" s="54"/>
    </row>
    <row r="1172" spans="1:10">
      <c r="A1172" s="44"/>
      <c r="B1172" s="44"/>
      <c r="C1172" s="44"/>
      <c r="D1172" s="44"/>
      <c r="E1172" s="44" t="s">
        <v>562</v>
      </c>
      <c r="F1172" s="43">
        <v>7.08</v>
      </c>
      <c r="G1172" s="44" t="s">
        <v>561</v>
      </c>
      <c r="H1172" s="43">
        <v>7.99</v>
      </c>
      <c r="I1172" s="44" t="s">
        <v>560</v>
      </c>
      <c r="J1172" s="43"/>
    </row>
    <row r="1173" spans="1:10">
      <c r="A1173" s="44"/>
      <c r="B1173" s="44"/>
      <c r="C1173" s="44"/>
      <c r="D1173" s="44"/>
      <c r="E1173" s="44" t="s">
        <v>559</v>
      </c>
      <c r="F1173" s="43">
        <v>12.81</v>
      </c>
      <c r="G1173" s="44"/>
      <c r="H1173" s="295" t="s">
        <v>558</v>
      </c>
      <c r="I1173" s="295"/>
      <c r="J1173" s="43"/>
    </row>
    <row r="1174" spans="1:10" ht="50.1" customHeight="1" thickBot="1">
      <c r="A1174" s="22"/>
      <c r="B1174" s="22"/>
      <c r="C1174" s="22"/>
      <c r="D1174" s="22"/>
      <c r="E1174" s="22"/>
      <c r="F1174" s="22"/>
      <c r="G1174" s="22" t="s">
        <v>557</v>
      </c>
      <c r="H1174" s="42" t="s">
        <v>1166</v>
      </c>
      <c r="I1174" s="22" t="s">
        <v>555</v>
      </c>
      <c r="J1174" s="41"/>
    </row>
    <row r="1175" spans="1:10" ht="0.95" customHeight="1" thickTop="1">
      <c r="A1175" s="40"/>
      <c r="B1175" s="40"/>
      <c r="C1175" s="40"/>
      <c r="D1175" s="40"/>
      <c r="E1175" s="40"/>
      <c r="F1175" s="40"/>
      <c r="G1175" s="40"/>
      <c r="H1175" s="40"/>
      <c r="I1175" s="40"/>
      <c r="J1175" s="40"/>
    </row>
    <row r="1176" spans="1:10" ht="18" customHeight="1">
      <c r="A1176" s="53" t="s">
        <v>270</v>
      </c>
      <c r="B1176" s="51" t="s">
        <v>553</v>
      </c>
      <c r="C1176" s="53" t="s">
        <v>552</v>
      </c>
      <c r="D1176" s="53" t="s">
        <v>2</v>
      </c>
      <c r="E1176" s="293" t="s">
        <v>581</v>
      </c>
      <c r="F1176" s="293"/>
      <c r="G1176" s="52" t="s">
        <v>551</v>
      </c>
      <c r="H1176" s="51" t="s">
        <v>3</v>
      </c>
      <c r="I1176" s="51" t="s">
        <v>550</v>
      </c>
      <c r="J1176" s="51" t="s">
        <v>4</v>
      </c>
    </row>
    <row r="1177" spans="1:10" ht="51.95" customHeight="1">
      <c r="A1177" s="29" t="s">
        <v>580</v>
      </c>
      <c r="B1177" s="27" t="s">
        <v>269</v>
      </c>
      <c r="C1177" s="29" t="s">
        <v>47</v>
      </c>
      <c r="D1177" s="29" t="s">
        <v>268</v>
      </c>
      <c r="E1177" s="294" t="s">
        <v>1162</v>
      </c>
      <c r="F1177" s="294"/>
      <c r="G1177" s="28" t="s">
        <v>55</v>
      </c>
      <c r="H1177" s="50">
        <v>1</v>
      </c>
      <c r="I1177" s="26"/>
      <c r="J1177" s="26"/>
    </row>
    <row r="1178" spans="1:10" ht="26.1" customHeight="1">
      <c r="A1178" s="48" t="s">
        <v>567</v>
      </c>
      <c r="B1178" s="49" t="s">
        <v>1159</v>
      </c>
      <c r="C1178" s="48" t="s">
        <v>47</v>
      </c>
      <c r="D1178" s="48" t="s">
        <v>1158</v>
      </c>
      <c r="E1178" s="290" t="s">
        <v>587</v>
      </c>
      <c r="F1178" s="290"/>
      <c r="G1178" s="47" t="s">
        <v>528</v>
      </c>
      <c r="H1178" s="46">
        <v>0.127</v>
      </c>
      <c r="I1178" s="45"/>
      <c r="J1178" s="45"/>
    </row>
    <row r="1179" spans="1:10" ht="26.1" customHeight="1">
      <c r="A1179" s="48" t="s">
        <v>567</v>
      </c>
      <c r="B1179" s="49" t="s">
        <v>1161</v>
      </c>
      <c r="C1179" s="48" t="s">
        <v>47</v>
      </c>
      <c r="D1179" s="48" t="s">
        <v>1160</v>
      </c>
      <c r="E1179" s="290" t="s">
        <v>587</v>
      </c>
      <c r="F1179" s="290"/>
      <c r="G1179" s="47" t="s">
        <v>528</v>
      </c>
      <c r="H1179" s="46">
        <v>0.127</v>
      </c>
      <c r="I1179" s="45"/>
      <c r="J1179" s="45"/>
    </row>
    <row r="1180" spans="1:10" ht="26.1" customHeight="1">
      <c r="A1180" s="57" t="s">
        <v>599</v>
      </c>
      <c r="B1180" s="58" t="s">
        <v>1191</v>
      </c>
      <c r="C1180" s="57" t="s">
        <v>47</v>
      </c>
      <c r="D1180" s="57" t="s">
        <v>1190</v>
      </c>
      <c r="E1180" s="291" t="s">
        <v>596</v>
      </c>
      <c r="F1180" s="291"/>
      <c r="G1180" s="56" t="s">
        <v>55</v>
      </c>
      <c r="H1180" s="55">
        <v>1</v>
      </c>
      <c r="I1180" s="54"/>
      <c r="J1180" s="54"/>
    </row>
    <row r="1181" spans="1:10" ht="24" customHeight="1">
      <c r="A1181" s="57" t="s">
        <v>599</v>
      </c>
      <c r="B1181" s="58" t="s">
        <v>1155</v>
      </c>
      <c r="C1181" s="57" t="s">
        <v>47</v>
      </c>
      <c r="D1181" s="57" t="s">
        <v>1154</v>
      </c>
      <c r="E1181" s="291" t="s">
        <v>596</v>
      </c>
      <c r="F1181" s="291"/>
      <c r="G1181" s="56" t="s">
        <v>55</v>
      </c>
      <c r="H1181" s="55">
        <v>7.1000000000000004E-3</v>
      </c>
      <c r="I1181" s="54"/>
      <c r="J1181" s="54"/>
    </row>
    <row r="1182" spans="1:10" ht="24" customHeight="1">
      <c r="A1182" s="57" t="s">
        <v>599</v>
      </c>
      <c r="B1182" s="58" t="s">
        <v>1172</v>
      </c>
      <c r="C1182" s="57" t="s">
        <v>47</v>
      </c>
      <c r="D1182" s="57" t="s">
        <v>1171</v>
      </c>
      <c r="E1182" s="291" t="s">
        <v>596</v>
      </c>
      <c r="F1182" s="291"/>
      <c r="G1182" s="56" t="s">
        <v>55</v>
      </c>
      <c r="H1182" s="55">
        <v>9.9000000000000008E-3</v>
      </c>
      <c r="I1182" s="54"/>
      <c r="J1182" s="54"/>
    </row>
    <row r="1183" spans="1:10" ht="26.1" customHeight="1">
      <c r="A1183" s="57" t="s">
        <v>599</v>
      </c>
      <c r="B1183" s="58" t="s">
        <v>1174</v>
      </c>
      <c r="C1183" s="57" t="s">
        <v>47</v>
      </c>
      <c r="D1183" s="57" t="s">
        <v>1173</v>
      </c>
      <c r="E1183" s="291" t="s">
        <v>596</v>
      </c>
      <c r="F1183" s="291"/>
      <c r="G1183" s="56" t="s">
        <v>55</v>
      </c>
      <c r="H1183" s="55">
        <v>1.4999999999999999E-2</v>
      </c>
      <c r="I1183" s="54"/>
      <c r="J1183" s="54"/>
    </row>
    <row r="1184" spans="1:10">
      <c r="A1184" s="44"/>
      <c r="B1184" s="44"/>
      <c r="C1184" s="44"/>
      <c r="D1184" s="44"/>
      <c r="E1184" s="44" t="s">
        <v>562</v>
      </c>
      <c r="F1184" s="43">
        <v>2.25</v>
      </c>
      <c r="G1184" s="44" t="s">
        <v>561</v>
      </c>
      <c r="H1184" s="43">
        <v>2.54</v>
      </c>
      <c r="I1184" s="44" t="s">
        <v>560</v>
      </c>
      <c r="J1184" s="43"/>
    </row>
    <row r="1185" spans="1:10">
      <c r="A1185" s="44"/>
      <c r="B1185" s="44"/>
      <c r="C1185" s="44"/>
      <c r="D1185" s="44"/>
      <c r="E1185" s="44" t="s">
        <v>559</v>
      </c>
      <c r="F1185" s="43">
        <v>3.23</v>
      </c>
      <c r="G1185" s="44"/>
      <c r="H1185" s="295" t="s">
        <v>558</v>
      </c>
      <c r="I1185" s="295"/>
      <c r="J1185" s="43"/>
    </row>
    <row r="1186" spans="1:10" ht="50.1" customHeight="1" thickBot="1">
      <c r="A1186" s="22"/>
      <c r="B1186" s="22"/>
      <c r="C1186" s="22"/>
      <c r="D1186" s="22"/>
      <c r="E1186" s="22"/>
      <c r="F1186" s="22"/>
      <c r="G1186" s="22" t="s">
        <v>557</v>
      </c>
      <c r="H1186" s="42" t="s">
        <v>1163</v>
      </c>
      <c r="I1186" s="22" t="s">
        <v>555</v>
      </c>
      <c r="J1186" s="41"/>
    </row>
    <row r="1187" spans="1:10" ht="0.95" customHeight="1" thickTop="1">
      <c r="A1187" s="40"/>
      <c r="B1187" s="40"/>
      <c r="C1187" s="40"/>
      <c r="D1187" s="40"/>
      <c r="E1187" s="40"/>
      <c r="F1187" s="40"/>
      <c r="G1187" s="40"/>
      <c r="H1187" s="40"/>
      <c r="I1187" s="40"/>
      <c r="J1187" s="40"/>
    </row>
    <row r="1188" spans="1:10" ht="18" customHeight="1">
      <c r="A1188" s="53" t="s">
        <v>267</v>
      </c>
      <c r="B1188" s="51" t="s">
        <v>553</v>
      </c>
      <c r="C1188" s="53" t="s">
        <v>552</v>
      </c>
      <c r="D1188" s="53" t="s">
        <v>2</v>
      </c>
      <c r="E1188" s="293" t="s">
        <v>581</v>
      </c>
      <c r="F1188" s="293"/>
      <c r="G1188" s="52" t="s">
        <v>551</v>
      </c>
      <c r="H1188" s="51" t="s">
        <v>3</v>
      </c>
      <c r="I1188" s="51" t="s">
        <v>550</v>
      </c>
      <c r="J1188" s="51" t="s">
        <v>4</v>
      </c>
    </row>
    <row r="1189" spans="1:10" ht="51.95" customHeight="1">
      <c r="A1189" s="29" t="s">
        <v>580</v>
      </c>
      <c r="B1189" s="27" t="s">
        <v>266</v>
      </c>
      <c r="C1189" s="29" t="s">
        <v>47</v>
      </c>
      <c r="D1189" s="29" t="s">
        <v>265</v>
      </c>
      <c r="E1189" s="294" t="s">
        <v>1162</v>
      </c>
      <c r="F1189" s="294"/>
      <c r="G1189" s="28" t="s">
        <v>55</v>
      </c>
      <c r="H1189" s="50">
        <v>1</v>
      </c>
      <c r="I1189" s="26"/>
      <c r="J1189" s="26"/>
    </row>
    <row r="1190" spans="1:10" ht="26.1" customHeight="1">
      <c r="A1190" s="48" t="s">
        <v>567</v>
      </c>
      <c r="B1190" s="49" t="s">
        <v>1161</v>
      </c>
      <c r="C1190" s="48" t="s">
        <v>47</v>
      </c>
      <c r="D1190" s="48" t="s">
        <v>1160</v>
      </c>
      <c r="E1190" s="290" t="s">
        <v>587</v>
      </c>
      <c r="F1190" s="290"/>
      <c r="G1190" s="47" t="s">
        <v>528</v>
      </c>
      <c r="H1190" s="46">
        <v>0.127</v>
      </c>
      <c r="I1190" s="45"/>
      <c r="J1190" s="45"/>
    </row>
    <row r="1191" spans="1:10" ht="26.1" customHeight="1">
      <c r="A1191" s="48" t="s">
        <v>567</v>
      </c>
      <c r="B1191" s="49" t="s">
        <v>1159</v>
      </c>
      <c r="C1191" s="48" t="s">
        <v>47</v>
      </c>
      <c r="D1191" s="48" t="s">
        <v>1158</v>
      </c>
      <c r="E1191" s="290" t="s">
        <v>587</v>
      </c>
      <c r="F1191" s="290"/>
      <c r="G1191" s="47" t="s">
        <v>528</v>
      </c>
      <c r="H1191" s="46">
        <v>0.127</v>
      </c>
      <c r="I1191" s="45"/>
      <c r="J1191" s="45"/>
    </row>
    <row r="1192" spans="1:10" ht="26.1" customHeight="1">
      <c r="A1192" s="57" t="s">
        <v>599</v>
      </c>
      <c r="B1192" s="58" t="s">
        <v>1189</v>
      </c>
      <c r="C1192" s="57" t="s">
        <v>47</v>
      </c>
      <c r="D1192" s="57" t="s">
        <v>1188</v>
      </c>
      <c r="E1192" s="291" t="s">
        <v>596</v>
      </c>
      <c r="F1192" s="291"/>
      <c r="G1192" s="56" t="s">
        <v>55</v>
      </c>
      <c r="H1192" s="55">
        <v>1</v>
      </c>
      <c r="I1192" s="54"/>
      <c r="J1192" s="54"/>
    </row>
    <row r="1193" spans="1:10" ht="26.1" customHeight="1">
      <c r="A1193" s="57" t="s">
        <v>599</v>
      </c>
      <c r="B1193" s="58" t="s">
        <v>1174</v>
      </c>
      <c r="C1193" s="57" t="s">
        <v>47</v>
      </c>
      <c r="D1193" s="57" t="s">
        <v>1173</v>
      </c>
      <c r="E1193" s="291" t="s">
        <v>596</v>
      </c>
      <c r="F1193" s="291"/>
      <c r="G1193" s="56" t="s">
        <v>55</v>
      </c>
      <c r="H1193" s="55">
        <v>1.4999999999999999E-2</v>
      </c>
      <c r="I1193" s="54"/>
      <c r="J1193" s="54"/>
    </row>
    <row r="1194" spans="1:10" ht="24" customHeight="1">
      <c r="A1194" s="57" t="s">
        <v>599</v>
      </c>
      <c r="B1194" s="58" t="s">
        <v>1155</v>
      </c>
      <c r="C1194" s="57" t="s">
        <v>47</v>
      </c>
      <c r="D1194" s="57" t="s">
        <v>1154</v>
      </c>
      <c r="E1194" s="291" t="s">
        <v>596</v>
      </c>
      <c r="F1194" s="291"/>
      <c r="G1194" s="56" t="s">
        <v>55</v>
      </c>
      <c r="H1194" s="55">
        <v>7.1000000000000004E-3</v>
      </c>
      <c r="I1194" s="54"/>
      <c r="J1194" s="54"/>
    </row>
    <row r="1195" spans="1:10" ht="24" customHeight="1">
      <c r="A1195" s="57" t="s">
        <v>599</v>
      </c>
      <c r="B1195" s="58" t="s">
        <v>1172</v>
      </c>
      <c r="C1195" s="57" t="s">
        <v>47</v>
      </c>
      <c r="D1195" s="57" t="s">
        <v>1171</v>
      </c>
      <c r="E1195" s="291" t="s">
        <v>596</v>
      </c>
      <c r="F1195" s="291"/>
      <c r="G1195" s="56" t="s">
        <v>55</v>
      </c>
      <c r="H1195" s="55">
        <v>9.9000000000000008E-3</v>
      </c>
      <c r="I1195" s="54"/>
      <c r="J1195" s="54"/>
    </row>
    <row r="1196" spans="1:10">
      <c r="A1196" s="44"/>
      <c r="B1196" s="44"/>
      <c r="C1196" s="44"/>
      <c r="D1196" s="44"/>
      <c r="E1196" s="44" t="s">
        <v>562</v>
      </c>
      <c r="F1196" s="43">
        <v>2.25</v>
      </c>
      <c r="G1196" s="44" t="s">
        <v>561</v>
      </c>
      <c r="H1196" s="43">
        <v>2.54</v>
      </c>
      <c r="I1196" s="44" t="s">
        <v>560</v>
      </c>
      <c r="J1196" s="43"/>
    </row>
    <row r="1197" spans="1:10">
      <c r="A1197" s="44"/>
      <c r="B1197" s="44"/>
      <c r="C1197" s="44"/>
      <c r="D1197" s="44"/>
      <c r="E1197" s="44" t="s">
        <v>559</v>
      </c>
      <c r="F1197" s="43">
        <v>2.63</v>
      </c>
      <c r="G1197" s="44"/>
      <c r="H1197" s="295" t="s">
        <v>558</v>
      </c>
      <c r="I1197" s="295"/>
      <c r="J1197" s="43"/>
    </row>
    <row r="1198" spans="1:10" ht="50.1" customHeight="1" thickBot="1">
      <c r="A1198" s="22"/>
      <c r="B1198" s="22"/>
      <c r="C1198" s="22"/>
      <c r="D1198" s="22"/>
      <c r="E1198" s="22"/>
      <c r="F1198" s="22"/>
      <c r="G1198" s="22" t="s">
        <v>557</v>
      </c>
      <c r="H1198" s="42" t="s">
        <v>1153</v>
      </c>
      <c r="I1198" s="22" t="s">
        <v>555</v>
      </c>
      <c r="J1198" s="41"/>
    </row>
    <row r="1199" spans="1:10" ht="0.95" customHeight="1" thickTop="1">
      <c r="A1199" s="40"/>
      <c r="B1199" s="40"/>
      <c r="C1199" s="40"/>
      <c r="D1199" s="40"/>
      <c r="E1199" s="40"/>
      <c r="F1199" s="40"/>
      <c r="G1199" s="40"/>
      <c r="H1199" s="40"/>
      <c r="I1199" s="40"/>
      <c r="J1199" s="40"/>
    </row>
    <row r="1200" spans="1:10" ht="18" customHeight="1">
      <c r="A1200" s="53" t="s">
        <v>264</v>
      </c>
      <c r="B1200" s="51" t="s">
        <v>553</v>
      </c>
      <c r="C1200" s="53" t="s">
        <v>552</v>
      </c>
      <c r="D1200" s="53" t="s">
        <v>2</v>
      </c>
      <c r="E1200" s="293" t="s">
        <v>581</v>
      </c>
      <c r="F1200" s="293"/>
      <c r="G1200" s="52" t="s">
        <v>551</v>
      </c>
      <c r="H1200" s="51" t="s">
        <v>3</v>
      </c>
      <c r="I1200" s="51" t="s">
        <v>550</v>
      </c>
      <c r="J1200" s="51" t="s">
        <v>4</v>
      </c>
    </row>
    <row r="1201" spans="1:10" ht="51.95" customHeight="1">
      <c r="A1201" s="29" t="s">
        <v>580</v>
      </c>
      <c r="B1201" s="27" t="s">
        <v>263</v>
      </c>
      <c r="C1201" s="29" t="s">
        <v>47</v>
      </c>
      <c r="D1201" s="29" t="s">
        <v>262</v>
      </c>
      <c r="E1201" s="294" t="s">
        <v>1162</v>
      </c>
      <c r="F1201" s="294"/>
      <c r="G1201" s="28" t="s">
        <v>55</v>
      </c>
      <c r="H1201" s="50">
        <v>1</v>
      </c>
      <c r="I1201" s="26"/>
      <c r="J1201" s="26"/>
    </row>
    <row r="1202" spans="1:10" ht="26.1" customHeight="1">
      <c r="A1202" s="48" t="s">
        <v>567</v>
      </c>
      <c r="B1202" s="49" t="s">
        <v>1161</v>
      </c>
      <c r="C1202" s="48" t="s">
        <v>47</v>
      </c>
      <c r="D1202" s="48" t="s">
        <v>1160</v>
      </c>
      <c r="E1202" s="290" t="s">
        <v>587</v>
      </c>
      <c r="F1202" s="290"/>
      <c r="G1202" s="47" t="s">
        <v>528</v>
      </c>
      <c r="H1202" s="46">
        <v>0.13789999999999999</v>
      </c>
      <c r="I1202" s="45"/>
      <c r="J1202" s="45"/>
    </row>
    <row r="1203" spans="1:10" ht="26.1" customHeight="1">
      <c r="A1203" s="48" t="s">
        <v>567</v>
      </c>
      <c r="B1203" s="49" t="s">
        <v>1159</v>
      </c>
      <c r="C1203" s="48" t="s">
        <v>47</v>
      </c>
      <c r="D1203" s="48" t="s">
        <v>1158</v>
      </c>
      <c r="E1203" s="290" t="s">
        <v>587</v>
      </c>
      <c r="F1203" s="290"/>
      <c r="G1203" s="47" t="s">
        <v>528</v>
      </c>
      <c r="H1203" s="46">
        <v>0.13789999999999999</v>
      </c>
      <c r="I1203" s="45"/>
      <c r="J1203" s="45"/>
    </row>
    <row r="1204" spans="1:10" ht="39" customHeight="1">
      <c r="A1204" s="57" t="s">
        <v>599</v>
      </c>
      <c r="B1204" s="58" t="s">
        <v>1177</v>
      </c>
      <c r="C1204" s="57" t="s">
        <v>47</v>
      </c>
      <c r="D1204" s="57" t="s">
        <v>1176</v>
      </c>
      <c r="E1204" s="291" t="s">
        <v>596</v>
      </c>
      <c r="F1204" s="291"/>
      <c r="G1204" s="56" t="s">
        <v>55</v>
      </c>
      <c r="H1204" s="55">
        <v>0.05</v>
      </c>
      <c r="I1204" s="54"/>
      <c r="J1204" s="54"/>
    </row>
    <row r="1205" spans="1:10" ht="26.1" customHeight="1">
      <c r="A1205" s="57" t="s">
        <v>599</v>
      </c>
      <c r="B1205" s="58" t="s">
        <v>1187</v>
      </c>
      <c r="C1205" s="57" t="s">
        <v>47</v>
      </c>
      <c r="D1205" s="57" t="s">
        <v>1186</v>
      </c>
      <c r="E1205" s="291" t="s">
        <v>596</v>
      </c>
      <c r="F1205" s="291"/>
      <c r="G1205" s="56" t="s">
        <v>55</v>
      </c>
      <c r="H1205" s="55">
        <v>1</v>
      </c>
      <c r="I1205" s="54"/>
      <c r="J1205" s="54"/>
    </row>
    <row r="1206" spans="1:10" ht="26.1" customHeight="1">
      <c r="A1206" s="57" t="s">
        <v>599</v>
      </c>
      <c r="B1206" s="58" t="s">
        <v>1185</v>
      </c>
      <c r="C1206" s="57" t="s">
        <v>47</v>
      </c>
      <c r="D1206" s="57" t="s">
        <v>1184</v>
      </c>
      <c r="E1206" s="291" t="s">
        <v>596</v>
      </c>
      <c r="F1206" s="291"/>
      <c r="G1206" s="56" t="s">
        <v>55</v>
      </c>
      <c r="H1206" s="55">
        <v>2</v>
      </c>
      <c r="I1206" s="54"/>
      <c r="J1206" s="54"/>
    </row>
    <row r="1207" spans="1:10">
      <c r="A1207" s="44"/>
      <c r="B1207" s="44"/>
      <c r="C1207" s="44"/>
      <c r="D1207" s="44"/>
      <c r="E1207" s="44" t="s">
        <v>562</v>
      </c>
      <c r="F1207" s="43">
        <v>2.44</v>
      </c>
      <c r="G1207" s="44" t="s">
        <v>561</v>
      </c>
      <c r="H1207" s="43">
        <v>2.76</v>
      </c>
      <c r="I1207" s="44" t="s">
        <v>560</v>
      </c>
      <c r="J1207" s="43"/>
    </row>
    <row r="1208" spans="1:10">
      <c r="A1208" s="44"/>
      <c r="B1208" s="44"/>
      <c r="C1208" s="44"/>
      <c r="D1208" s="44"/>
      <c r="E1208" s="44" t="s">
        <v>559</v>
      </c>
      <c r="F1208" s="43">
        <v>4.05</v>
      </c>
      <c r="G1208" s="44"/>
      <c r="H1208" s="295" t="s">
        <v>558</v>
      </c>
      <c r="I1208" s="295"/>
      <c r="J1208" s="43"/>
    </row>
    <row r="1209" spans="1:10" ht="50.1" customHeight="1" thickBot="1">
      <c r="A1209" s="22"/>
      <c r="B1209" s="22"/>
      <c r="C1209" s="22"/>
      <c r="D1209" s="22"/>
      <c r="E1209" s="22"/>
      <c r="F1209" s="22"/>
      <c r="G1209" s="22" t="s">
        <v>557</v>
      </c>
      <c r="H1209" s="42" t="s">
        <v>556</v>
      </c>
      <c r="I1209" s="22" t="s">
        <v>555</v>
      </c>
      <c r="J1209" s="41"/>
    </row>
    <row r="1210" spans="1:10" ht="0.95" customHeight="1" thickTop="1">
      <c r="A1210" s="40"/>
      <c r="B1210" s="40"/>
      <c r="C1210" s="40"/>
      <c r="D1210" s="40"/>
      <c r="E1210" s="40"/>
      <c r="F1210" s="40"/>
      <c r="G1210" s="40"/>
      <c r="H1210" s="40"/>
      <c r="I1210" s="40"/>
      <c r="J1210" s="40"/>
    </row>
    <row r="1211" spans="1:10" ht="18" customHeight="1">
      <c r="A1211" s="53" t="s">
        <v>261</v>
      </c>
      <c r="B1211" s="51" t="s">
        <v>553</v>
      </c>
      <c r="C1211" s="53" t="s">
        <v>552</v>
      </c>
      <c r="D1211" s="53" t="s">
        <v>2</v>
      </c>
      <c r="E1211" s="293" t="s">
        <v>581</v>
      </c>
      <c r="F1211" s="293"/>
      <c r="G1211" s="52" t="s">
        <v>551</v>
      </c>
      <c r="H1211" s="51" t="s">
        <v>3</v>
      </c>
      <c r="I1211" s="51" t="s">
        <v>550</v>
      </c>
      <c r="J1211" s="51" t="s">
        <v>4</v>
      </c>
    </row>
    <row r="1212" spans="1:10" ht="51.95" customHeight="1">
      <c r="A1212" s="29" t="s">
        <v>580</v>
      </c>
      <c r="B1212" s="27" t="s">
        <v>260</v>
      </c>
      <c r="C1212" s="29" t="s">
        <v>47</v>
      </c>
      <c r="D1212" s="29" t="s">
        <v>259</v>
      </c>
      <c r="E1212" s="294" t="s">
        <v>1162</v>
      </c>
      <c r="F1212" s="294"/>
      <c r="G1212" s="28" t="s">
        <v>55</v>
      </c>
      <c r="H1212" s="50">
        <v>1</v>
      </c>
      <c r="I1212" s="26"/>
      <c r="J1212" s="26"/>
    </row>
    <row r="1213" spans="1:10" ht="26.1" customHeight="1">
      <c r="A1213" s="48" t="s">
        <v>567</v>
      </c>
      <c r="B1213" s="49" t="s">
        <v>1161</v>
      </c>
      <c r="C1213" s="48" t="s">
        <v>47</v>
      </c>
      <c r="D1213" s="48" t="s">
        <v>1160</v>
      </c>
      <c r="E1213" s="290" t="s">
        <v>587</v>
      </c>
      <c r="F1213" s="290"/>
      <c r="G1213" s="47" t="s">
        <v>528</v>
      </c>
      <c r="H1213" s="46">
        <v>0.13789999999999999</v>
      </c>
      <c r="I1213" s="45"/>
      <c r="J1213" s="45"/>
    </row>
    <row r="1214" spans="1:10" ht="26.1" customHeight="1">
      <c r="A1214" s="48" t="s">
        <v>567</v>
      </c>
      <c r="B1214" s="49" t="s">
        <v>1159</v>
      </c>
      <c r="C1214" s="48" t="s">
        <v>47</v>
      </c>
      <c r="D1214" s="48" t="s">
        <v>1158</v>
      </c>
      <c r="E1214" s="290" t="s">
        <v>587</v>
      </c>
      <c r="F1214" s="290"/>
      <c r="G1214" s="47" t="s">
        <v>528</v>
      </c>
      <c r="H1214" s="46">
        <v>0.13789999999999999</v>
      </c>
      <c r="I1214" s="45"/>
      <c r="J1214" s="45"/>
    </row>
    <row r="1215" spans="1:10" ht="39" customHeight="1">
      <c r="A1215" s="57" t="s">
        <v>599</v>
      </c>
      <c r="B1215" s="58" t="s">
        <v>1177</v>
      </c>
      <c r="C1215" s="57" t="s">
        <v>47</v>
      </c>
      <c r="D1215" s="57" t="s">
        <v>1176</v>
      </c>
      <c r="E1215" s="291" t="s">
        <v>596</v>
      </c>
      <c r="F1215" s="291"/>
      <c r="G1215" s="56" t="s">
        <v>55</v>
      </c>
      <c r="H1215" s="55">
        <v>0.05</v>
      </c>
      <c r="I1215" s="54"/>
      <c r="J1215" s="54"/>
    </row>
    <row r="1216" spans="1:10" ht="26.1" customHeight="1">
      <c r="A1216" s="57" t="s">
        <v>599</v>
      </c>
      <c r="B1216" s="58" t="s">
        <v>1185</v>
      </c>
      <c r="C1216" s="57" t="s">
        <v>47</v>
      </c>
      <c r="D1216" s="57" t="s">
        <v>1184</v>
      </c>
      <c r="E1216" s="291" t="s">
        <v>596</v>
      </c>
      <c r="F1216" s="291"/>
      <c r="G1216" s="56" t="s">
        <v>55</v>
      </c>
      <c r="H1216" s="55">
        <v>2</v>
      </c>
      <c r="I1216" s="54"/>
      <c r="J1216" s="54"/>
    </row>
    <row r="1217" spans="1:10" ht="26.1" customHeight="1">
      <c r="A1217" s="57" t="s">
        <v>599</v>
      </c>
      <c r="B1217" s="58" t="s">
        <v>1183</v>
      </c>
      <c r="C1217" s="57" t="s">
        <v>47</v>
      </c>
      <c r="D1217" s="57" t="s">
        <v>1182</v>
      </c>
      <c r="E1217" s="291" t="s">
        <v>596</v>
      </c>
      <c r="F1217" s="291"/>
      <c r="G1217" s="56" t="s">
        <v>55</v>
      </c>
      <c r="H1217" s="55">
        <v>1</v>
      </c>
      <c r="I1217" s="54"/>
      <c r="J1217" s="54"/>
    </row>
    <row r="1218" spans="1:10">
      <c r="A1218" s="44"/>
      <c r="B1218" s="44"/>
      <c r="C1218" s="44"/>
      <c r="D1218" s="44"/>
      <c r="E1218" s="44" t="s">
        <v>562</v>
      </c>
      <c r="F1218" s="43">
        <v>2.44</v>
      </c>
      <c r="G1218" s="44" t="s">
        <v>561</v>
      </c>
      <c r="H1218" s="43">
        <v>2.76</v>
      </c>
      <c r="I1218" s="44" t="s">
        <v>560</v>
      </c>
      <c r="J1218" s="43"/>
    </row>
    <row r="1219" spans="1:10">
      <c r="A1219" s="44"/>
      <c r="B1219" s="44"/>
      <c r="C1219" s="44"/>
      <c r="D1219" s="44"/>
      <c r="E1219" s="44" t="s">
        <v>559</v>
      </c>
      <c r="F1219" s="43">
        <v>3.88</v>
      </c>
      <c r="G1219" s="44"/>
      <c r="H1219" s="295" t="s">
        <v>558</v>
      </c>
      <c r="I1219" s="295"/>
      <c r="J1219" s="43"/>
    </row>
    <row r="1220" spans="1:10" ht="50.1" customHeight="1" thickBot="1">
      <c r="A1220" s="22"/>
      <c r="B1220" s="22"/>
      <c r="C1220" s="22"/>
      <c r="D1220" s="22"/>
      <c r="E1220" s="22"/>
      <c r="F1220" s="22"/>
      <c r="G1220" s="22" t="s">
        <v>557</v>
      </c>
      <c r="H1220" s="42" t="s">
        <v>556</v>
      </c>
      <c r="I1220" s="22" t="s">
        <v>555</v>
      </c>
      <c r="J1220" s="41"/>
    </row>
    <row r="1221" spans="1:10" ht="0.95" customHeight="1" thickTop="1">
      <c r="A1221" s="40"/>
      <c r="B1221" s="40"/>
      <c r="C1221" s="40"/>
      <c r="D1221" s="40"/>
      <c r="E1221" s="40"/>
      <c r="F1221" s="40"/>
      <c r="G1221" s="40"/>
      <c r="H1221" s="40"/>
      <c r="I1221" s="40"/>
      <c r="J1221" s="40"/>
    </row>
    <row r="1222" spans="1:10" ht="18" customHeight="1">
      <c r="A1222" s="53" t="s">
        <v>258</v>
      </c>
      <c r="B1222" s="51" t="s">
        <v>553</v>
      </c>
      <c r="C1222" s="53" t="s">
        <v>552</v>
      </c>
      <c r="D1222" s="53" t="s">
        <v>2</v>
      </c>
      <c r="E1222" s="293" t="s">
        <v>581</v>
      </c>
      <c r="F1222" s="293"/>
      <c r="G1222" s="52" t="s">
        <v>551</v>
      </c>
      <c r="H1222" s="51" t="s">
        <v>3</v>
      </c>
      <c r="I1222" s="51" t="s">
        <v>550</v>
      </c>
      <c r="J1222" s="51" t="s">
        <v>4</v>
      </c>
    </row>
    <row r="1223" spans="1:10" ht="51.95" customHeight="1">
      <c r="A1223" s="29" t="s">
        <v>580</v>
      </c>
      <c r="B1223" s="27" t="s">
        <v>257</v>
      </c>
      <c r="C1223" s="29" t="s">
        <v>47</v>
      </c>
      <c r="D1223" s="29" t="s">
        <v>256</v>
      </c>
      <c r="E1223" s="294" t="s">
        <v>1162</v>
      </c>
      <c r="F1223" s="294"/>
      <c r="G1223" s="28" t="s">
        <v>55</v>
      </c>
      <c r="H1223" s="50">
        <v>1</v>
      </c>
      <c r="I1223" s="26"/>
      <c r="J1223" s="26"/>
    </row>
    <row r="1224" spans="1:10" ht="26.1" customHeight="1">
      <c r="A1224" s="48" t="s">
        <v>567</v>
      </c>
      <c r="B1224" s="49" t="s">
        <v>1159</v>
      </c>
      <c r="C1224" s="48" t="s">
        <v>47</v>
      </c>
      <c r="D1224" s="48" t="s">
        <v>1158</v>
      </c>
      <c r="E1224" s="290" t="s">
        <v>587</v>
      </c>
      <c r="F1224" s="290"/>
      <c r="G1224" s="47" t="s">
        <v>528</v>
      </c>
      <c r="H1224" s="46">
        <v>0.19259999999999999</v>
      </c>
      <c r="I1224" s="45"/>
      <c r="J1224" s="45"/>
    </row>
    <row r="1225" spans="1:10" ht="26.1" customHeight="1">
      <c r="A1225" s="48" t="s">
        <v>567</v>
      </c>
      <c r="B1225" s="49" t="s">
        <v>1161</v>
      </c>
      <c r="C1225" s="48" t="s">
        <v>47</v>
      </c>
      <c r="D1225" s="48" t="s">
        <v>1160</v>
      </c>
      <c r="E1225" s="290" t="s">
        <v>587</v>
      </c>
      <c r="F1225" s="290"/>
      <c r="G1225" s="47" t="s">
        <v>528</v>
      </c>
      <c r="H1225" s="46">
        <v>0.19259999999999999</v>
      </c>
      <c r="I1225" s="45"/>
      <c r="J1225" s="45"/>
    </row>
    <row r="1226" spans="1:10" ht="26.1" customHeight="1">
      <c r="A1226" s="57" t="s">
        <v>599</v>
      </c>
      <c r="B1226" s="58" t="s">
        <v>1181</v>
      </c>
      <c r="C1226" s="57" t="s">
        <v>47</v>
      </c>
      <c r="D1226" s="57" t="s">
        <v>1180</v>
      </c>
      <c r="E1226" s="291" t="s">
        <v>596</v>
      </c>
      <c r="F1226" s="291"/>
      <c r="G1226" s="56" t="s">
        <v>55</v>
      </c>
      <c r="H1226" s="55">
        <v>1</v>
      </c>
      <c r="I1226" s="54"/>
      <c r="J1226" s="54"/>
    </row>
    <row r="1227" spans="1:10" ht="26.1" customHeight="1">
      <c r="A1227" s="57" t="s">
        <v>599</v>
      </c>
      <c r="B1227" s="58" t="s">
        <v>1179</v>
      </c>
      <c r="C1227" s="57" t="s">
        <v>47</v>
      </c>
      <c r="D1227" s="57" t="s">
        <v>1178</v>
      </c>
      <c r="E1227" s="291" t="s">
        <v>596</v>
      </c>
      <c r="F1227" s="291"/>
      <c r="G1227" s="56" t="s">
        <v>55</v>
      </c>
      <c r="H1227" s="55">
        <v>2</v>
      </c>
      <c r="I1227" s="54"/>
      <c r="J1227" s="54"/>
    </row>
    <row r="1228" spans="1:10" ht="39" customHeight="1">
      <c r="A1228" s="57" t="s">
        <v>599</v>
      </c>
      <c r="B1228" s="58" t="s">
        <v>1177</v>
      </c>
      <c r="C1228" s="57" t="s">
        <v>47</v>
      </c>
      <c r="D1228" s="57" t="s">
        <v>1176</v>
      </c>
      <c r="E1228" s="291" t="s">
        <v>596</v>
      </c>
      <c r="F1228" s="291"/>
      <c r="G1228" s="56" t="s">
        <v>55</v>
      </c>
      <c r="H1228" s="55">
        <v>0.115</v>
      </c>
      <c r="I1228" s="54"/>
      <c r="J1228" s="54"/>
    </row>
    <row r="1229" spans="1:10">
      <c r="A1229" s="44"/>
      <c r="B1229" s="44"/>
      <c r="C1229" s="44"/>
      <c r="D1229" s="44"/>
      <c r="E1229" s="44" t="s">
        <v>562</v>
      </c>
      <c r="F1229" s="43">
        <v>3.41</v>
      </c>
      <c r="G1229" s="44" t="s">
        <v>561</v>
      </c>
      <c r="H1229" s="43">
        <v>3.86</v>
      </c>
      <c r="I1229" s="44" t="s">
        <v>560</v>
      </c>
      <c r="J1229" s="43"/>
    </row>
    <row r="1230" spans="1:10">
      <c r="A1230" s="44"/>
      <c r="B1230" s="44"/>
      <c r="C1230" s="44"/>
      <c r="D1230" s="44"/>
      <c r="E1230" s="44" t="s">
        <v>559</v>
      </c>
      <c r="F1230" s="43">
        <v>7.01</v>
      </c>
      <c r="G1230" s="44"/>
      <c r="H1230" s="295" t="s">
        <v>558</v>
      </c>
      <c r="I1230" s="295"/>
      <c r="J1230" s="43"/>
    </row>
    <row r="1231" spans="1:10" ht="50.1" customHeight="1" thickBot="1">
      <c r="A1231" s="22"/>
      <c r="B1231" s="22"/>
      <c r="C1231" s="22"/>
      <c r="D1231" s="22"/>
      <c r="E1231" s="22"/>
      <c r="F1231" s="22"/>
      <c r="G1231" s="22" t="s">
        <v>557</v>
      </c>
      <c r="H1231" s="42" t="s">
        <v>1175</v>
      </c>
      <c r="I1231" s="22" t="s">
        <v>555</v>
      </c>
      <c r="J1231" s="41"/>
    </row>
    <row r="1232" spans="1:10" ht="0.95" customHeight="1" thickTop="1">
      <c r="A1232" s="40"/>
      <c r="B1232" s="40"/>
      <c r="C1232" s="40"/>
      <c r="D1232" s="40"/>
      <c r="E1232" s="40"/>
      <c r="F1232" s="40"/>
      <c r="G1232" s="40"/>
      <c r="H1232" s="40"/>
      <c r="I1232" s="40"/>
      <c r="J1232" s="40"/>
    </row>
    <row r="1233" spans="1:10" ht="18" customHeight="1">
      <c r="A1233" s="53" t="s">
        <v>255</v>
      </c>
      <c r="B1233" s="51" t="s">
        <v>553</v>
      </c>
      <c r="C1233" s="53" t="s">
        <v>552</v>
      </c>
      <c r="D1233" s="53" t="s">
        <v>2</v>
      </c>
      <c r="E1233" s="293" t="s">
        <v>581</v>
      </c>
      <c r="F1233" s="293"/>
      <c r="G1233" s="52" t="s">
        <v>551</v>
      </c>
      <c r="H1233" s="51" t="s">
        <v>3</v>
      </c>
      <c r="I1233" s="51" t="s">
        <v>550</v>
      </c>
      <c r="J1233" s="51" t="s">
        <v>4</v>
      </c>
    </row>
    <row r="1234" spans="1:10" ht="51.95" customHeight="1">
      <c r="A1234" s="29" t="s">
        <v>580</v>
      </c>
      <c r="B1234" s="27" t="s">
        <v>254</v>
      </c>
      <c r="C1234" s="29" t="s">
        <v>47</v>
      </c>
      <c r="D1234" s="29" t="s">
        <v>253</v>
      </c>
      <c r="E1234" s="294" t="s">
        <v>1162</v>
      </c>
      <c r="F1234" s="294"/>
      <c r="G1234" s="28" t="s">
        <v>55</v>
      </c>
      <c r="H1234" s="50">
        <v>1</v>
      </c>
      <c r="I1234" s="26"/>
      <c r="J1234" s="26"/>
    </row>
    <row r="1235" spans="1:10" ht="26.1" customHeight="1">
      <c r="A1235" s="48" t="s">
        <v>567</v>
      </c>
      <c r="B1235" s="49" t="s">
        <v>1161</v>
      </c>
      <c r="C1235" s="48" t="s">
        <v>47</v>
      </c>
      <c r="D1235" s="48" t="s">
        <v>1160</v>
      </c>
      <c r="E1235" s="290" t="s">
        <v>587</v>
      </c>
      <c r="F1235" s="290"/>
      <c r="G1235" s="47" t="s">
        <v>528</v>
      </c>
      <c r="H1235" s="46">
        <v>0.127</v>
      </c>
      <c r="I1235" s="45"/>
      <c r="J1235" s="45"/>
    </row>
    <row r="1236" spans="1:10" ht="26.1" customHeight="1">
      <c r="A1236" s="48" t="s">
        <v>567</v>
      </c>
      <c r="B1236" s="49" t="s">
        <v>1159</v>
      </c>
      <c r="C1236" s="48" t="s">
        <v>47</v>
      </c>
      <c r="D1236" s="48" t="s">
        <v>1158</v>
      </c>
      <c r="E1236" s="290" t="s">
        <v>587</v>
      </c>
      <c r="F1236" s="290"/>
      <c r="G1236" s="47" t="s">
        <v>528</v>
      </c>
      <c r="H1236" s="46">
        <v>0.127</v>
      </c>
      <c r="I1236" s="45"/>
      <c r="J1236" s="45"/>
    </row>
    <row r="1237" spans="1:10" ht="26.1" customHeight="1">
      <c r="A1237" s="57" t="s">
        <v>599</v>
      </c>
      <c r="B1237" s="58" t="s">
        <v>1174</v>
      </c>
      <c r="C1237" s="57" t="s">
        <v>47</v>
      </c>
      <c r="D1237" s="57" t="s">
        <v>1173</v>
      </c>
      <c r="E1237" s="291" t="s">
        <v>596</v>
      </c>
      <c r="F1237" s="291"/>
      <c r="G1237" s="56" t="s">
        <v>55</v>
      </c>
      <c r="H1237" s="55">
        <v>1.4999999999999999E-2</v>
      </c>
      <c r="I1237" s="54"/>
      <c r="J1237" s="54"/>
    </row>
    <row r="1238" spans="1:10" ht="24" customHeight="1">
      <c r="A1238" s="57" t="s">
        <v>599</v>
      </c>
      <c r="B1238" s="58" t="s">
        <v>1155</v>
      </c>
      <c r="C1238" s="57" t="s">
        <v>47</v>
      </c>
      <c r="D1238" s="57" t="s">
        <v>1154</v>
      </c>
      <c r="E1238" s="291" t="s">
        <v>596</v>
      </c>
      <c r="F1238" s="291"/>
      <c r="G1238" s="56" t="s">
        <v>55</v>
      </c>
      <c r="H1238" s="55">
        <v>7.1000000000000004E-3</v>
      </c>
      <c r="I1238" s="54"/>
      <c r="J1238" s="54"/>
    </row>
    <row r="1239" spans="1:10" ht="24" customHeight="1">
      <c r="A1239" s="57" t="s">
        <v>599</v>
      </c>
      <c r="B1239" s="58" t="s">
        <v>1172</v>
      </c>
      <c r="C1239" s="57" t="s">
        <v>47</v>
      </c>
      <c r="D1239" s="57" t="s">
        <v>1171</v>
      </c>
      <c r="E1239" s="291" t="s">
        <v>596</v>
      </c>
      <c r="F1239" s="291"/>
      <c r="G1239" s="56" t="s">
        <v>55</v>
      </c>
      <c r="H1239" s="55">
        <v>9.9000000000000008E-3</v>
      </c>
      <c r="I1239" s="54"/>
      <c r="J1239" s="54"/>
    </row>
    <row r="1240" spans="1:10" ht="26.1" customHeight="1">
      <c r="A1240" s="57" t="s">
        <v>599</v>
      </c>
      <c r="B1240" s="58" t="s">
        <v>1170</v>
      </c>
      <c r="C1240" s="57" t="s">
        <v>47</v>
      </c>
      <c r="D1240" s="57" t="s">
        <v>1169</v>
      </c>
      <c r="E1240" s="291" t="s">
        <v>596</v>
      </c>
      <c r="F1240" s="291"/>
      <c r="G1240" s="56" t="s">
        <v>55</v>
      </c>
      <c r="H1240" s="55">
        <v>1</v>
      </c>
      <c r="I1240" s="54"/>
      <c r="J1240" s="54"/>
    </row>
    <row r="1241" spans="1:10">
      <c r="A1241" s="44"/>
      <c r="B1241" s="44"/>
      <c r="C1241" s="44"/>
      <c r="D1241" s="44"/>
      <c r="E1241" s="44" t="s">
        <v>562</v>
      </c>
      <c r="F1241" s="43">
        <v>2.25</v>
      </c>
      <c r="G1241" s="44" t="s">
        <v>561</v>
      </c>
      <c r="H1241" s="43">
        <v>2.54</v>
      </c>
      <c r="I1241" s="44" t="s">
        <v>560</v>
      </c>
      <c r="J1241" s="43"/>
    </row>
    <row r="1242" spans="1:10">
      <c r="A1242" s="44"/>
      <c r="B1242" s="44"/>
      <c r="C1242" s="44"/>
      <c r="D1242" s="44"/>
      <c r="E1242" s="44" t="s">
        <v>559</v>
      </c>
      <c r="F1242" s="43">
        <v>2.58</v>
      </c>
      <c r="G1242" s="44"/>
      <c r="H1242" s="295" t="s">
        <v>558</v>
      </c>
      <c r="I1242" s="295"/>
      <c r="J1242" s="43"/>
    </row>
    <row r="1243" spans="1:10" ht="50.1" customHeight="1" thickBot="1">
      <c r="A1243" s="22"/>
      <c r="B1243" s="22"/>
      <c r="C1243" s="22"/>
      <c r="D1243" s="22"/>
      <c r="E1243" s="22"/>
      <c r="F1243" s="22"/>
      <c r="G1243" s="22" t="s">
        <v>557</v>
      </c>
      <c r="H1243" s="42" t="s">
        <v>790</v>
      </c>
      <c r="I1243" s="22" t="s">
        <v>555</v>
      </c>
      <c r="J1243" s="41"/>
    </row>
    <row r="1244" spans="1:10" ht="0.95" customHeight="1" thickTop="1">
      <c r="A1244" s="40"/>
      <c r="B1244" s="40"/>
      <c r="C1244" s="40"/>
      <c r="D1244" s="40"/>
      <c r="E1244" s="40"/>
      <c r="F1244" s="40"/>
      <c r="G1244" s="40"/>
      <c r="H1244" s="40"/>
      <c r="I1244" s="40"/>
      <c r="J1244" s="40"/>
    </row>
    <row r="1245" spans="1:10" ht="18" customHeight="1">
      <c r="A1245" s="53" t="s">
        <v>252</v>
      </c>
      <c r="B1245" s="51" t="s">
        <v>553</v>
      </c>
      <c r="C1245" s="53" t="s">
        <v>552</v>
      </c>
      <c r="D1245" s="53" t="s">
        <v>2</v>
      </c>
      <c r="E1245" s="293" t="s">
        <v>581</v>
      </c>
      <c r="F1245" s="293"/>
      <c r="G1245" s="52" t="s">
        <v>551</v>
      </c>
      <c r="H1245" s="51" t="s">
        <v>3</v>
      </c>
      <c r="I1245" s="51" t="s">
        <v>550</v>
      </c>
      <c r="J1245" s="51" t="s">
        <v>4</v>
      </c>
    </row>
    <row r="1246" spans="1:10" ht="39" customHeight="1">
      <c r="A1246" s="29" t="s">
        <v>580</v>
      </c>
      <c r="B1246" s="27" t="s">
        <v>251</v>
      </c>
      <c r="C1246" s="29" t="s">
        <v>47</v>
      </c>
      <c r="D1246" s="29" t="s">
        <v>250</v>
      </c>
      <c r="E1246" s="294" t="s">
        <v>1162</v>
      </c>
      <c r="F1246" s="294"/>
      <c r="G1246" s="28" t="s">
        <v>59</v>
      </c>
      <c r="H1246" s="50">
        <v>1</v>
      </c>
      <c r="I1246" s="26"/>
      <c r="J1246" s="26"/>
    </row>
    <row r="1247" spans="1:10" ht="26.1" customHeight="1">
      <c r="A1247" s="48" t="s">
        <v>567</v>
      </c>
      <c r="B1247" s="49" t="s">
        <v>1161</v>
      </c>
      <c r="C1247" s="48" t="s">
        <v>47</v>
      </c>
      <c r="D1247" s="48" t="s">
        <v>1160</v>
      </c>
      <c r="E1247" s="290" t="s">
        <v>587</v>
      </c>
      <c r="F1247" s="290"/>
      <c r="G1247" s="47" t="s">
        <v>528</v>
      </c>
      <c r="H1247" s="46">
        <v>0.29299999999999998</v>
      </c>
      <c r="I1247" s="45"/>
      <c r="J1247" s="45"/>
    </row>
    <row r="1248" spans="1:10" ht="26.1" customHeight="1">
      <c r="A1248" s="48" t="s">
        <v>567</v>
      </c>
      <c r="B1248" s="49" t="s">
        <v>1159</v>
      </c>
      <c r="C1248" s="48" t="s">
        <v>47</v>
      </c>
      <c r="D1248" s="48" t="s">
        <v>1158</v>
      </c>
      <c r="E1248" s="290" t="s">
        <v>587</v>
      </c>
      <c r="F1248" s="290"/>
      <c r="G1248" s="47" t="s">
        <v>528</v>
      </c>
      <c r="H1248" s="46">
        <v>0.29299999999999998</v>
      </c>
      <c r="I1248" s="45"/>
      <c r="J1248" s="45"/>
    </row>
    <row r="1249" spans="1:10" ht="24" customHeight="1">
      <c r="A1249" s="57" t="s">
        <v>599</v>
      </c>
      <c r="B1249" s="58" t="s">
        <v>1155</v>
      </c>
      <c r="C1249" s="57" t="s">
        <v>47</v>
      </c>
      <c r="D1249" s="57" t="s">
        <v>1154</v>
      </c>
      <c r="E1249" s="291" t="s">
        <v>596</v>
      </c>
      <c r="F1249" s="291"/>
      <c r="G1249" s="56" t="s">
        <v>55</v>
      </c>
      <c r="H1249" s="55">
        <v>1.6299999999999999E-2</v>
      </c>
      <c r="I1249" s="54"/>
      <c r="J1249" s="54"/>
    </row>
    <row r="1250" spans="1:10" ht="26.1" customHeight="1">
      <c r="A1250" s="57" t="s">
        <v>599</v>
      </c>
      <c r="B1250" s="58" t="s">
        <v>1168</v>
      </c>
      <c r="C1250" s="57" t="s">
        <v>47</v>
      </c>
      <c r="D1250" s="57" t="s">
        <v>1167</v>
      </c>
      <c r="E1250" s="291" t="s">
        <v>596</v>
      </c>
      <c r="F1250" s="291"/>
      <c r="G1250" s="56" t="s">
        <v>59</v>
      </c>
      <c r="H1250" s="55">
        <v>1.0548999999999999</v>
      </c>
      <c r="I1250" s="54"/>
      <c r="J1250" s="54"/>
    </row>
    <row r="1251" spans="1:10">
      <c r="A1251" s="44"/>
      <c r="B1251" s="44"/>
      <c r="C1251" s="44"/>
      <c r="D1251" s="44"/>
      <c r="E1251" s="44" t="s">
        <v>562</v>
      </c>
      <c r="F1251" s="43">
        <v>5.2</v>
      </c>
      <c r="G1251" s="44" t="s">
        <v>561</v>
      </c>
      <c r="H1251" s="43">
        <v>5.87</v>
      </c>
      <c r="I1251" s="44" t="s">
        <v>560</v>
      </c>
      <c r="J1251" s="43"/>
    </row>
    <row r="1252" spans="1:10">
      <c r="A1252" s="44"/>
      <c r="B1252" s="44"/>
      <c r="C1252" s="44"/>
      <c r="D1252" s="44"/>
      <c r="E1252" s="44" t="s">
        <v>559</v>
      </c>
      <c r="F1252" s="43">
        <v>5.46</v>
      </c>
      <c r="G1252" s="44"/>
      <c r="H1252" s="295" t="s">
        <v>558</v>
      </c>
      <c r="I1252" s="295"/>
      <c r="J1252" s="43"/>
    </row>
    <row r="1253" spans="1:10" ht="50.1" customHeight="1" thickBot="1">
      <c r="A1253" s="22"/>
      <c r="B1253" s="22"/>
      <c r="C1253" s="22"/>
      <c r="D1253" s="22"/>
      <c r="E1253" s="22"/>
      <c r="F1253" s="22"/>
      <c r="G1253" s="22" t="s">
        <v>557</v>
      </c>
      <c r="H1253" s="42" t="s">
        <v>1166</v>
      </c>
      <c r="I1253" s="22" t="s">
        <v>555</v>
      </c>
      <c r="J1253" s="41"/>
    </row>
    <row r="1254" spans="1:10" ht="0.95" customHeight="1" thickTop="1">
      <c r="A1254" s="40"/>
      <c r="B1254" s="40"/>
      <c r="C1254" s="40"/>
      <c r="D1254" s="40"/>
      <c r="E1254" s="40"/>
      <c r="F1254" s="40"/>
      <c r="G1254" s="40"/>
      <c r="H1254" s="40"/>
      <c r="I1254" s="40"/>
      <c r="J1254" s="40"/>
    </row>
    <row r="1255" spans="1:10" ht="18" customHeight="1">
      <c r="A1255" s="53" t="s">
        <v>249</v>
      </c>
      <c r="B1255" s="51" t="s">
        <v>553</v>
      </c>
      <c r="C1255" s="53" t="s">
        <v>552</v>
      </c>
      <c r="D1255" s="53" t="s">
        <v>2</v>
      </c>
      <c r="E1255" s="293" t="s">
        <v>581</v>
      </c>
      <c r="F1255" s="293"/>
      <c r="G1255" s="52" t="s">
        <v>551</v>
      </c>
      <c r="H1255" s="51" t="s">
        <v>3</v>
      </c>
      <c r="I1255" s="51" t="s">
        <v>550</v>
      </c>
      <c r="J1255" s="51" t="s">
        <v>4</v>
      </c>
    </row>
    <row r="1256" spans="1:10" ht="39" customHeight="1">
      <c r="A1256" s="29" t="s">
        <v>580</v>
      </c>
      <c r="B1256" s="27" t="s">
        <v>248</v>
      </c>
      <c r="C1256" s="29" t="s">
        <v>47</v>
      </c>
      <c r="D1256" s="29" t="s">
        <v>247</v>
      </c>
      <c r="E1256" s="294" t="s">
        <v>1162</v>
      </c>
      <c r="F1256" s="294"/>
      <c r="G1256" s="28" t="s">
        <v>59</v>
      </c>
      <c r="H1256" s="50">
        <v>1</v>
      </c>
      <c r="I1256" s="26"/>
      <c r="J1256" s="26"/>
    </row>
    <row r="1257" spans="1:10" ht="26.1" customHeight="1">
      <c r="A1257" s="48" t="s">
        <v>567</v>
      </c>
      <c r="B1257" s="49" t="s">
        <v>1159</v>
      </c>
      <c r="C1257" s="48" t="s">
        <v>47</v>
      </c>
      <c r="D1257" s="48" t="s">
        <v>1158</v>
      </c>
      <c r="E1257" s="290" t="s">
        <v>587</v>
      </c>
      <c r="F1257" s="290"/>
      <c r="G1257" s="47" t="s">
        <v>528</v>
      </c>
      <c r="H1257" s="46">
        <v>0.31819999999999998</v>
      </c>
      <c r="I1257" s="45"/>
      <c r="J1257" s="45"/>
    </row>
    <row r="1258" spans="1:10" ht="26.1" customHeight="1">
      <c r="A1258" s="48" t="s">
        <v>567</v>
      </c>
      <c r="B1258" s="49" t="s">
        <v>1161</v>
      </c>
      <c r="C1258" s="48" t="s">
        <v>47</v>
      </c>
      <c r="D1258" s="48" t="s">
        <v>1160</v>
      </c>
      <c r="E1258" s="290" t="s">
        <v>587</v>
      </c>
      <c r="F1258" s="290"/>
      <c r="G1258" s="47" t="s">
        <v>528</v>
      </c>
      <c r="H1258" s="46">
        <v>0.31819999999999998</v>
      </c>
      <c r="I1258" s="45"/>
      <c r="J1258" s="45"/>
    </row>
    <row r="1259" spans="1:10" ht="24" customHeight="1">
      <c r="A1259" s="57" t="s">
        <v>599</v>
      </c>
      <c r="B1259" s="58" t="s">
        <v>1155</v>
      </c>
      <c r="C1259" s="57" t="s">
        <v>47</v>
      </c>
      <c r="D1259" s="57" t="s">
        <v>1154</v>
      </c>
      <c r="E1259" s="291" t="s">
        <v>596</v>
      </c>
      <c r="F1259" s="291"/>
      <c r="G1259" s="56" t="s">
        <v>55</v>
      </c>
      <c r="H1259" s="55">
        <v>1.77E-2</v>
      </c>
      <c r="I1259" s="54"/>
      <c r="J1259" s="54"/>
    </row>
    <row r="1260" spans="1:10" ht="26.1" customHeight="1">
      <c r="A1260" s="57" t="s">
        <v>599</v>
      </c>
      <c r="B1260" s="58" t="s">
        <v>1165</v>
      </c>
      <c r="C1260" s="57" t="s">
        <v>47</v>
      </c>
      <c r="D1260" s="57" t="s">
        <v>1164</v>
      </c>
      <c r="E1260" s="291" t="s">
        <v>596</v>
      </c>
      <c r="F1260" s="291"/>
      <c r="G1260" s="56" t="s">
        <v>59</v>
      </c>
      <c r="H1260" s="55">
        <v>1.0548999999999999</v>
      </c>
      <c r="I1260" s="54"/>
      <c r="J1260" s="54"/>
    </row>
    <row r="1261" spans="1:10">
      <c r="A1261" s="44"/>
      <c r="B1261" s="44"/>
      <c r="C1261" s="44"/>
      <c r="D1261" s="44"/>
      <c r="E1261" s="44" t="s">
        <v>562</v>
      </c>
      <c r="F1261" s="43">
        <v>5.65</v>
      </c>
      <c r="G1261" s="44" t="s">
        <v>561</v>
      </c>
      <c r="H1261" s="43">
        <v>6.37</v>
      </c>
      <c r="I1261" s="44" t="s">
        <v>560</v>
      </c>
      <c r="J1261" s="43"/>
    </row>
    <row r="1262" spans="1:10">
      <c r="A1262" s="44"/>
      <c r="B1262" s="44"/>
      <c r="C1262" s="44"/>
      <c r="D1262" s="44"/>
      <c r="E1262" s="44" t="s">
        <v>559</v>
      </c>
      <c r="F1262" s="43">
        <v>6.8</v>
      </c>
      <c r="G1262" s="44"/>
      <c r="H1262" s="295" t="s">
        <v>558</v>
      </c>
      <c r="I1262" s="295"/>
      <c r="J1262" s="43"/>
    </row>
    <row r="1263" spans="1:10" ht="50.1" customHeight="1" thickBot="1">
      <c r="A1263" s="22"/>
      <c r="B1263" s="22"/>
      <c r="C1263" s="22"/>
      <c r="D1263" s="22"/>
      <c r="E1263" s="22"/>
      <c r="F1263" s="22"/>
      <c r="G1263" s="22" t="s">
        <v>557</v>
      </c>
      <c r="H1263" s="42" t="s">
        <v>1163</v>
      </c>
      <c r="I1263" s="22" t="s">
        <v>555</v>
      </c>
      <c r="J1263" s="41"/>
    </row>
    <row r="1264" spans="1:10" ht="0.95" customHeight="1" thickTop="1">
      <c r="A1264" s="40"/>
      <c r="B1264" s="40"/>
      <c r="C1264" s="40"/>
      <c r="D1264" s="40"/>
      <c r="E1264" s="40"/>
      <c r="F1264" s="40"/>
      <c r="G1264" s="40"/>
      <c r="H1264" s="40"/>
      <c r="I1264" s="40"/>
      <c r="J1264" s="40"/>
    </row>
    <row r="1265" spans="1:10" ht="18" customHeight="1">
      <c r="A1265" s="53" t="s">
        <v>246</v>
      </c>
      <c r="B1265" s="51" t="s">
        <v>553</v>
      </c>
      <c r="C1265" s="53" t="s">
        <v>552</v>
      </c>
      <c r="D1265" s="53" t="s">
        <v>2</v>
      </c>
      <c r="E1265" s="293" t="s">
        <v>581</v>
      </c>
      <c r="F1265" s="293"/>
      <c r="G1265" s="52" t="s">
        <v>551</v>
      </c>
      <c r="H1265" s="51" t="s">
        <v>3</v>
      </c>
      <c r="I1265" s="51" t="s">
        <v>550</v>
      </c>
      <c r="J1265" s="51" t="s">
        <v>4</v>
      </c>
    </row>
    <row r="1266" spans="1:10" ht="39" customHeight="1">
      <c r="A1266" s="29" t="s">
        <v>580</v>
      </c>
      <c r="B1266" s="27" t="s">
        <v>245</v>
      </c>
      <c r="C1266" s="29" t="s">
        <v>47</v>
      </c>
      <c r="D1266" s="29" t="s">
        <v>244</v>
      </c>
      <c r="E1266" s="294" t="s">
        <v>1162</v>
      </c>
      <c r="F1266" s="294"/>
      <c r="G1266" s="28" t="s">
        <v>59</v>
      </c>
      <c r="H1266" s="50">
        <v>1</v>
      </c>
      <c r="I1266" s="26"/>
      <c r="J1266" s="26"/>
    </row>
    <row r="1267" spans="1:10" ht="26.1" customHeight="1">
      <c r="A1267" s="48" t="s">
        <v>567</v>
      </c>
      <c r="B1267" s="49" t="s">
        <v>1161</v>
      </c>
      <c r="C1267" s="48" t="s">
        <v>47</v>
      </c>
      <c r="D1267" s="48" t="s">
        <v>1160</v>
      </c>
      <c r="E1267" s="290" t="s">
        <v>587</v>
      </c>
      <c r="F1267" s="290"/>
      <c r="G1267" s="47" t="s">
        <v>528</v>
      </c>
      <c r="H1267" s="46">
        <v>0.44440000000000002</v>
      </c>
      <c r="I1267" s="45"/>
      <c r="J1267" s="45"/>
    </row>
    <row r="1268" spans="1:10" ht="26.1" customHeight="1">
      <c r="A1268" s="48" t="s">
        <v>567</v>
      </c>
      <c r="B1268" s="49" t="s">
        <v>1159</v>
      </c>
      <c r="C1268" s="48" t="s">
        <v>47</v>
      </c>
      <c r="D1268" s="48" t="s">
        <v>1158</v>
      </c>
      <c r="E1268" s="290" t="s">
        <v>587</v>
      </c>
      <c r="F1268" s="290"/>
      <c r="G1268" s="47" t="s">
        <v>528</v>
      </c>
      <c r="H1268" s="46">
        <v>0.44440000000000002</v>
      </c>
      <c r="I1268" s="45"/>
      <c r="J1268" s="45"/>
    </row>
    <row r="1269" spans="1:10" ht="26.1" customHeight="1">
      <c r="A1269" s="57" t="s">
        <v>599</v>
      </c>
      <c r="B1269" s="58" t="s">
        <v>1157</v>
      </c>
      <c r="C1269" s="57" t="s">
        <v>47</v>
      </c>
      <c r="D1269" s="57" t="s">
        <v>1156</v>
      </c>
      <c r="E1269" s="291" t="s">
        <v>596</v>
      </c>
      <c r="F1269" s="291"/>
      <c r="G1269" s="56" t="s">
        <v>59</v>
      </c>
      <c r="H1269" s="55">
        <v>1.0548999999999999</v>
      </c>
      <c r="I1269" s="54"/>
      <c r="J1269" s="54"/>
    </row>
    <row r="1270" spans="1:10" ht="24" customHeight="1">
      <c r="A1270" s="57" t="s">
        <v>599</v>
      </c>
      <c r="B1270" s="58" t="s">
        <v>1155</v>
      </c>
      <c r="C1270" s="57" t="s">
        <v>47</v>
      </c>
      <c r="D1270" s="57" t="s">
        <v>1154</v>
      </c>
      <c r="E1270" s="291" t="s">
        <v>596</v>
      </c>
      <c r="F1270" s="291"/>
      <c r="G1270" s="56" t="s">
        <v>55</v>
      </c>
      <c r="H1270" s="55">
        <v>2.47E-2</v>
      </c>
      <c r="I1270" s="54"/>
      <c r="J1270" s="54"/>
    </row>
    <row r="1271" spans="1:10">
      <c r="A1271" s="44"/>
      <c r="B1271" s="44"/>
      <c r="C1271" s="44"/>
      <c r="D1271" s="44"/>
      <c r="E1271" s="44" t="s">
        <v>562</v>
      </c>
      <c r="F1271" s="43">
        <v>7.89</v>
      </c>
      <c r="G1271" s="44" t="s">
        <v>561</v>
      </c>
      <c r="H1271" s="43">
        <v>8.9</v>
      </c>
      <c r="I1271" s="44" t="s">
        <v>560</v>
      </c>
      <c r="J1271" s="43"/>
    </row>
    <row r="1272" spans="1:10">
      <c r="A1272" s="44"/>
      <c r="B1272" s="44"/>
      <c r="C1272" s="44"/>
      <c r="D1272" s="44"/>
      <c r="E1272" s="44" t="s">
        <v>559</v>
      </c>
      <c r="F1272" s="43">
        <v>9.4700000000000006</v>
      </c>
      <c r="G1272" s="44"/>
      <c r="H1272" s="295" t="s">
        <v>558</v>
      </c>
      <c r="I1272" s="295"/>
      <c r="J1272" s="43"/>
    </row>
    <row r="1273" spans="1:10" ht="50.1" customHeight="1" thickBot="1">
      <c r="A1273" s="22"/>
      <c r="B1273" s="22"/>
      <c r="C1273" s="22"/>
      <c r="D1273" s="22"/>
      <c r="E1273" s="22"/>
      <c r="F1273" s="22"/>
      <c r="G1273" s="22" t="s">
        <v>557</v>
      </c>
      <c r="H1273" s="42" t="s">
        <v>1153</v>
      </c>
      <c r="I1273" s="22" t="s">
        <v>555</v>
      </c>
      <c r="J1273" s="41"/>
    </row>
    <row r="1274" spans="1:10" ht="0.95" customHeight="1" thickTop="1">
      <c r="A1274" s="40"/>
      <c r="B1274" s="40"/>
      <c r="C1274" s="40"/>
      <c r="D1274" s="40"/>
      <c r="E1274" s="40"/>
      <c r="F1274" s="40"/>
      <c r="G1274" s="40"/>
      <c r="H1274" s="40"/>
      <c r="I1274" s="40"/>
      <c r="J1274" s="40"/>
    </row>
    <row r="1275" spans="1:10" ht="18" customHeight="1">
      <c r="A1275" s="53" t="s">
        <v>243</v>
      </c>
      <c r="B1275" s="51" t="s">
        <v>553</v>
      </c>
      <c r="C1275" s="53" t="s">
        <v>552</v>
      </c>
      <c r="D1275" s="53" t="s">
        <v>2</v>
      </c>
      <c r="E1275" s="293" t="s">
        <v>581</v>
      </c>
      <c r="F1275" s="293"/>
      <c r="G1275" s="52" t="s">
        <v>551</v>
      </c>
      <c r="H1275" s="51" t="s">
        <v>3</v>
      </c>
      <c r="I1275" s="51" t="s">
        <v>550</v>
      </c>
      <c r="J1275" s="51" t="s">
        <v>4</v>
      </c>
    </row>
    <row r="1276" spans="1:10" ht="51.95" customHeight="1">
      <c r="A1276" s="29" t="s">
        <v>580</v>
      </c>
      <c r="B1276" s="27" t="s">
        <v>242</v>
      </c>
      <c r="C1276" s="29" t="s">
        <v>47</v>
      </c>
      <c r="D1276" s="29" t="s">
        <v>241</v>
      </c>
      <c r="E1276" s="294" t="s">
        <v>1134</v>
      </c>
      <c r="F1276" s="294"/>
      <c r="G1276" s="28" t="s">
        <v>55</v>
      </c>
      <c r="H1276" s="50">
        <v>1</v>
      </c>
      <c r="I1276" s="26"/>
      <c r="J1276" s="26"/>
    </row>
    <row r="1277" spans="1:10" ht="39" customHeight="1">
      <c r="A1277" s="48" t="s">
        <v>567</v>
      </c>
      <c r="B1277" s="49" t="s">
        <v>1127</v>
      </c>
      <c r="C1277" s="48" t="s">
        <v>47</v>
      </c>
      <c r="D1277" s="48" t="s">
        <v>1126</v>
      </c>
      <c r="E1277" s="290" t="s">
        <v>1125</v>
      </c>
      <c r="F1277" s="290"/>
      <c r="G1277" s="47" t="s">
        <v>77</v>
      </c>
      <c r="H1277" s="46">
        <v>0.4536</v>
      </c>
      <c r="I1277" s="45"/>
      <c r="J1277" s="45"/>
    </row>
    <row r="1278" spans="1:10" ht="26.1" customHeight="1">
      <c r="A1278" s="48" t="s">
        <v>567</v>
      </c>
      <c r="B1278" s="49" t="s">
        <v>1120</v>
      </c>
      <c r="C1278" s="48" t="s">
        <v>47</v>
      </c>
      <c r="D1278" s="48" t="s">
        <v>1119</v>
      </c>
      <c r="E1278" s="290" t="s">
        <v>1118</v>
      </c>
      <c r="F1278" s="290"/>
      <c r="G1278" s="47" t="s">
        <v>84</v>
      </c>
      <c r="H1278" s="46">
        <v>6.17</v>
      </c>
      <c r="I1278" s="45"/>
      <c r="J1278" s="45"/>
    </row>
    <row r="1279" spans="1:10" ht="24" customHeight="1">
      <c r="A1279" s="48" t="s">
        <v>567</v>
      </c>
      <c r="B1279" s="49" t="s">
        <v>589</v>
      </c>
      <c r="C1279" s="48" t="s">
        <v>47</v>
      </c>
      <c r="D1279" s="48" t="s">
        <v>588</v>
      </c>
      <c r="E1279" s="290" t="s">
        <v>587</v>
      </c>
      <c r="F1279" s="290"/>
      <c r="G1279" s="47" t="s">
        <v>528</v>
      </c>
      <c r="H1279" s="46">
        <v>46.458799999999997</v>
      </c>
      <c r="I1279" s="45"/>
      <c r="J1279" s="45"/>
    </row>
    <row r="1280" spans="1:10" ht="39" customHeight="1">
      <c r="A1280" s="48" t="s">
        <v>567</v>
      </c>
      <c r="B1280" s="49" t="s">
        <v>1152</v>
      </c>
      <c r="C1280" s="48" t="s">
        <v>47</v>
      </c>
      <c r="D1280" s="48" t="s">
        <v>1151</v>
      </c>
      <c r="E1280" s="290" t="s">
        <v>660</v>
      </c>
      <c r="F1280" s="290"/>
      <c r="G1280" s="47" t="s">
        <v>77</v>
      </c>
      <c r="H1280" s="46">
        <v>2.2572999999999999</v>
      </c>
      <c r="I1280" s="45"/>
      <c r="J1280" s="45"/>
    </row>
    <row r="1281" spans="1:10" ht="39" customHeight="1">
      <c r="A1281" s="48" t="s">
        <v>567</v>
      </c>
      <c r="B1281" s="49" t="s">
        <v>1150</v>
      </c>
      <c r="C1281" s="48" t="s">
        <v>47</v>
      </c>
      <c r="D1281" s="48" t="s">
        <v>1149</v>
      </c>
      <c r="E1281" s="290" t="s">
        <v>1115</v>
      </c>
      <c r="F1281" s="290"/>
      <c r="G1281" s="47" t="s">
        <v>77</v>
      </c>
      <c r="H1281" s="46">
        <v>0.59499999999999997</v>
      </c>
      <c r="I1281" s="45"/>
      <c r="J1281" s="45"/>
    </row>
    <row r="1282" spans="1:10" ht="39" customHeight="1">
      <c r="A1282" s="48" t="s">
        <v>567</v>
      </c>
      <c r="B1282" s="49" t="s">
        <v>1148</v>
      </c>
      <c r="C1282" s="48" t="s">
        <v>47</v>
      </c>
      <c r="D1282" s="48" t="s">
        <v>1147</v>
      </c>
      <c r="E1282" s="290" t="s">
        <v>680</v>
      </c>
      <c r="F1282" s="290"/>
      <c r="G1282" s="47" t="s">
        <v>84</v>
      </c>
      <c r="H1282" s="46">
        <v>35.708399999999997</v>
      </c>
      <c r="I1282" s="45"/>
      <c r="J1282" s="45"/>
    </row>
    <row r="1283" spans="1:10" ht="65.099999999999994" customHeight="1">
      <c r="A1283" s="48" t="s">
        <v>567</v>
      </c>
      <c r="B1283" s="49" t="s">
        <v>1133</v>
      </c>
      <c r="C1283" s="48" t="s">
        <v>47</v>
      </c>
      <c r="D1283" s="48" t="s">
        <v>1132</v>
      </c>
      <c r="E1283" s="290" t="s">
        <v>564</v>
      </c>
      <c r="F1283" s="290"/>
      <c r="G1283" s="47" t="s">
        <v>563</v>
      </c>
      <c r="H1283" s="46">
        <v>0.26340000000000002</v>
      </c>
      <c r="I1283" s="45"/>
      <c r="J1283" s="45"/>
    </row>
    <row r="1284" spans="1:10" ht="39" customHeight="1">
      <c r="A1284" s="48" t="s">
        <v>567</v>
      </c>
      <c r="B1284" s="49" t="s">
        <v>1146</v>
      </c>
      <c r="C1284" s="48" t="s">
        <v>47</v>
      </c>
      <c r="D1284" s="48" t="s">
        <v>1145</v>
      </c>
      <c r="E1284" s="290" t="s">
        <v>602</v>
      </c>
      <c r="F1284" s="290"/>
      <c r="G1284" s="47" t="s">
        <v>77</v>
      </c>
      <c r="H1284" s="46">
        <v>1.3452</v>
      </c>
      <c r="I1284" s="45"/>
      <c r="J1284" s="45"/>
    </row>
    <row r="1285" spans="1:10" ht="65.099999999999994" customHeight="1">
      <c r="A1285" s="48" t="s">
        <v>567</v>
      </c>
      <c r="B1285" s="49" t="s">
        <v>1114</v>
      </c>
      <c r="C1285" s="48" t="s">
        <v>47</v>
      </c>
      <c r="D1285" s="48" t="s">
        <v>1113</v>
      </c>
      <c r="E1285" s="290" t="s">
        <v>564</v>
      </c>
      <c r="F1285" s="290"/>
      <c r="G1285" s="47" t="s">
        <v>568</v>
      </c>
      <c r="H1285" s="46">
        <v>0.1293</v>
      </c>
      <c r="I1285" s="45"/>
      <c r="J1285" s="45"/>
    </row>
    <row r="1286" spans="1:10" ht="39" customHeight="1">
      <c r="A1286" s="48" t="s">
        <v>567</v>
      </c>
      <c r="B1286" s="49" t="s">
        <v>1144</v>
      </c>
      <c r="C1286" s="48" t="s">
        <v>47</v>
      </c>
      <c r="D1286" s="48" t="s">
        <v>1143</v>
      </c>
      <c r="E1286" s="290" t="s">
        <v>726</v>
      </c>
      <c r="F1286" s="290"/>
      <c r="G1286" s="47" t="s">
        <v>45</v>
      </c>
      <c r="H1286" s="46">
        <v>2</v>
      </c>
      <c r="I1286" s="45"/>
      <c r="J1286" s="45"/>
    </row>
    <row r="1287" spans="1:10" ht="26.1" customHeight="1">
      <c r="A1287" s="48" t="s">
        <v>567</v>
      </c>
      <c r="B1287" s="49" t="s">
        <v>1131</v>
      </c>
      <c r="C1287" s="48" t="s">
        <v>47</v>
      </c>
      <c r="D1287" s="48" t="s">
        <v>1130</v>
      </c>
      <c r="E1287" s="290" t="s">
        <v>1118</v>
      </c>
      <c r="F1287" s="290"/>
      <c r="G1287" s="47" t="s">
        <v>77</v>
      </c>
      <c r="H1287" s="46">
        <v>0.2</v>
      </c>
      <c r="I1287" s="45"/>
      <c r="J1287" s="45"/>
    </row>
    <row r="1288" spans="1:10" ht="24" customHeight="1">
      <c r="A1288" s="48" t="s">
        <v>567</v>
      </c>
      <c r="B1288" s="49" t="s">
        <v>606</v>
      </c>
      <c r="C1288" s="48" t="s">
        <v>47</v>
      </c>
      <c r="D1288" s="48" t="s">
        <v>605</v>
      </c>
      <c r="E1288" s="290" t="s">
        <v>587</v>
      </c>
      <c r="F1288" s="290"/>
      <c r="G1288" s="47" t="s">
        <v>528</v>
      </c>
      <c r="H1288" s="46">
        <v>59.129300000000001</v>
      </c>
      <c r="I1288" s="45"/>
      <c r="J1288" s="45"/>
    </row>
    <row r="1289" spans="1:10" ht="39" customHeight="1">
      <c r="A1289" s="48" t="s">
        <v>567</v>
      </c>
      <c r="B1289" s="49" t="s">
        <v>1142</v>
      </c>
      <c r="C1289" s="48" t="s">
        <v>47</v>
      </c>
      <c r="D1289" s="48" t="s">
        <v>1141</v>
      </c>
      <c r="E1289" s="290" t="s">
        <v>660</v>
      </c>
      <c r="F1289" s="290"/>
      <c r="G1289" s="47" t="s">
        <v>77</v>
      </c>
      <c r="H1289" s="46">
        <v>0.1699</v>
      </c>
      <c r="I1289" s="45"/>
      <c r="J1289" s="45"/>
    </row>
    <row r="1290" spans="1:10" ht="26.1" customHeight="1">
      <c r="A1290" s="57" t="s">
        <v>599</v>
      </c>
      <c r="B1290" s="58" t="s">
        <v>1140</v>
      </c>
      <c r="C1290" s="57" t="s">
        <v>47</v>
      </c>
      <c r="D1290" s="57" t="s">
        <v>1139</v>
      </c>
      <c r="E1290" s="291" t="s">
        <v>596</v>
      </c>
      <c r="F1290" s="291"/>
      <c r="G1290" s="56" t="s">
        <v>84</v>
      </c>
      <c r="H1290" s="55">
        <v>6.3200000000000006E-2</v>
      </c>
      <c r="I1290" s="54"/>
      <c r="J1290" s="54"/>
    </row>
    <row r="1291" spans="1:10" ht="39" customHeight="1">
      <c r="A1291" s="57" t="s">
        <v>599</v>
      </c>
      <c r="B1291" s="58" t="s">
        <v>703</v>
      </c>
      <c r="C1291" s="57" t="s">
        <v>47</v>
      </c>
      <c r="D1291" s="57" t="s">
        <v>702</v>
      </c>
      <c r="E1291" s="291" t="s">
        <v>596</v>
      </c>
      <c r="F1291" s="291"/>
      <c r="G1291" s="56" t="s">
        <v>59</v>
      </c>
      <c r="H1291" s="55">
        <v>2.2355999999999998</v>
      </c>
      <c r="I1291" s="54"/>
      <c r="J1291" s="54"/>
    </row>
    <row r="1292" spans="1:10" ht="26.1" customHeight="1">
      <c r="A1292" s="57" t="s">
        <v>599</v>
      </c>
      <c r="B1292" s="58" t="s">
        <v>1138</v>
      </c>
      <c r="C1292" s="57" t="s">
        <v>47</v>
      </c>
      <c r="D1292" s="57" t="s">
        <v>1137</v>
      </c>
      <c r="E1292" s="291" t="s">
        <v>596</v>
      </c>
      <c r="F1292" s="291"/>
      <c r="G1292" s="56" t="s">
        <v>59</v>
      </c>
      <c r="H1292" s="55">
        <v>0.59940000000000004</v>
      </c>
      <c r="I1292" s="54"/>
      <c r="J1292" s="54"/>
    </row>
    <row r="1293" spans="1:10" ht="26.1" customHeight="1">
      <c r="A1293" s="57" t="s">
        <v>599</v>
      </c>
      <c r="B1293" s="58" t="s">
        <v>1136</v>
      </c>
      <c r="C1293" s="57" t="s">
        <v>47</v>
      </c>
      <c r="D1293" s="57" t="s">
        <v>1135</v>
      </c>
      <c r="E1293" s="291" t="s">
        <v>596</v>
      </c>
      <c r="F1293" s="291"/>
      <c r="G1293" s="56" t="s">
        <v>55</v>
      </c>
      <c r="H1293" s="55">
        <v>2702.0464999999999</v>
      </c>
      <c r="I1293" s="54"/>
      <c r="J1293" s="54"/>
    </row>
    <row r="1294" spans="1:10" ht="26.1" customHeight="1">
      <c r="A1294" s="57" t="s">
        <v>599</v>
      </c>
      <c r="B1294" s="58" t="s">
        <v>707</v>
      </c>
      <c r="C1294" s="57" t="s">
        <v>47</v>
      </c>
      <c r="D1294" s="57" t="s">
        <v>706</v>
      </c>
      <c r="E1294" s="291" t="s">
        <v>596</v>
      </c>
      <c r="F1294" s="291"/>
      <c r="G1294" s="56" t="s">
        <v>644</v>
      </c>
      <c r="H1294" s="55">
        <v>2.75E-2</v>
      </c>
      <c r="I1294" s="54"/>
      <c r="J1294" s="54"/>
    </row>
    <row r="1295" spans="1:10" ht="26.1" customHeight="1">
      <c r="A1295" s="57" t="s">
        <v>599</v>
      </c>
      <c r="B1295" s="58" t="s">
        <v>735</v>
      </c>
      <c r="C1295" s="57" t="s">
        <v>47</v>
      </c>
      <c r="D1295" s="57" t="s">
        <v>734</v>
      </c>
      <c r="E1295" s="291" t="s">
        <v>596</v>
      </c>
      <c r="F1295" s="291"/>
      <c r="G1295" s="56" t="s">
        <v>59</v>
      </c>
      <c r="H1295" s="55">
        <v>0.71279999999999999</v>
      </c>
      <c r="I1295" s="54"/>
      <c r="J1295" s="54"/>
    </row>
    <row r="1296" spans="1:10">
      <c r="A1296" s="44"/>
      <c r="B1296" s="44"/>
      <c r="C1296" s="44"/>
      <c r="D1296" s="44"/>
      <c r="E1296" s="44" t="s">
        <v>562</v>
      </c>
      <c r="F1296" s="43">
        <v>1440.96</v>
      </c>
      <c r="G1296" s="44" t="s">
        <v>561</v>
      </c>
      <c r="H1296" s="43">
        <v>1624.41</v>
      </c>
      <c r="I1296" s="44" t="s">
        <v>560</v>
      </c>
      <c r="J1296" s="43"/>
    </row>
    <row r="1297" spans="1:10">
      <c r="A1297" s="44"/>
      <c r="B1297" s="44"/>
      <c r="C1297" s="44"/>
      <c r="D1297" s="44"/>
      <c r="E1297" s="44" t="s">
        <v>559</v>
      </c>
      <c r="F1297" s="43">
        <v>2343.9499999999998</v>
      </c>
      <c r="G1297" s="44"/>
      <c r="H1297" s="295" t="s">
        <v>558</v>
      </c>
      <c r="I1297" s="295"/>
      <c r="J1297" s="43"/>
    </row>
    <row r="1298" spans="1:10" ht="50.1" customHeight="1" thickBot="1">
      <c r="A1298" s="22"/>
      <c r="B1298" s="22"/>
      <c r="C1298" s="22"/>
      <c r="D1298" s="22"/>
      <c r="E1298" s="22"/>
      <c r="F1298" s="22"/>
      <c r="G1298" s="22" t="s">
        <v>557</v>
      </c>
      <c r="H1298" s="42" t="s">
        <v>556</v>
      </c>
      <c r="I1298" s="22" t="s">
        <v>555</v>
      </c>
      <c r="J1298" s="41"/>
    </row>
    <row r="1299" spans="1:10" ht="0.95" customHeight="1" thickTop="1">
      <c r="A1299" s="40"/>
      <c r="B1299" s="40"/>
      <c r="C1299" s="40"/>
      <c r="D1299" s="40"/>
      <c r="E1299" s="40"/>
      <c r="F1299" s="40"/>
      <c r="G1299" s="40"/>
      <c r="H1299" s="40"/>
      <c r="I1299" s="40"/>
      <c r="J1299" s="40"/>
    </row>
    <row r="1300" spans="1:10" ht="18" customHeight="1">
      <c r="A1300" s="53" t="s">
        <v>240</v>
      </c>
      <c r="B1300" s="51" t="s">
        <v>553</v>
      </c>
      <c r="C1300" s="53" t="s">
        <v>552</v>
      </c>
      <c r="D1300" s="53" t="s">
        <v>2</v>
      </c>
      <c r="E1300" s="293" t="s">
        <v>581</v>
      </c>
      <c r="F1300" s="293"/>
      <c r="G1300" s="52" t="s">
        <v>551</v>
      </c>
      <c r="H1300" s="51" t="s">
        <v>3</v>
      </c>
      <c r="I1300" s="51" t="s">
        <v>550</v>
      </c>
      <c r="J1300" s="51" t="s">
        <v>4</v>
      </c>
    </row>
    <row r="1301" spans="1:10" ht="51.95" customHeight="1">
      <c r="A1301" s="29" t="s">
        <v>580</v>
      </c>
      <c r="B1301" s="27" t="s">
        <v>239</v>
      </c>
      <c r="C1301" s="29" t="s">
        <v>47</v>
      </c>
      <c r="D1301" s="29" t="s">
        <v>238</v>
      </c>
      <c r="E1301" s="294" t="s">
        <v>1134</v>
      </c>
      <c r="F1301" s="294"/>
      <c r="G1301" s="28" t="s">
        <v>55</v>
      </c>
      <c r="H1301" s="50">
        <v>1</v>
      </c>
      <c r="I1301" s="26"/>
      <c r="J1301" s="26"/>
    </row>
    <row r="1302" spans="1:10" ht="24" customHeight="1">
      <c r="A1302" s="48" t="s">
        <v>567</v>
      </c>
      <c r="B1302" s="49" t="s">
        <v>606</v>
      </c>
      <c r="C1302" s="48" t="s">
        <v>47</v>
      </c>
      <c r="D1302" s="48" t="s">
        <v>605</v>
      </c>
      <c r="E1302" s="290" t="s">
        <v>587</v>
      </c>
      <c r="F1302" s="290"/>
      <c r="G1302" s="47" t="s">
        <v>528</v>
      </c>
      <c r="H1302" s="46">
        <v>48.378</v>
      </c>
      <c r="I1302" s="45"/>
      <c r="J1302" s="45"/>
    </row>
    <row r="1303" spans="1:10" ht="65.099999999999994" customHeight="1">
      <c r="A1303" s="48" t="s">
        <v>567</v>
      </c>
      <c r="B1303" s="49" t="s">
        <v>1133</v>
      </c>
      <c r="C1303" s="48" t="s">
        <v>47</v>
      </c>
      <c r="D1303" s="48" t="s">
        <v>1132</v>
      </c>
      <c r="E1303" s="290" t="s">
        <v>564</v>
      </c>
      <c r="F1303" s="290"/>
      <c r="G1303" s="47" t="s">
        <v>563</v>
      </c>
      <c r="H1303" s="46">
        <v>1.7137</v>
      </c>
      <c r="I1303" s="45"/>
      <c r="J1303" s="45"/>
    </row>
    <row r="1304" spans="1:10" ht="26.1" customHeight="1">
      <c r="A1304" s="48" t="s">
        <v>567</v>
      </c>
      <c r="B1304" s="49" t="s">
        <v>1131</v>
      </c>
      <c r="C1304" s="48" t="s">
        <v>47</v>
      </c>
      <c r="D1304" s="48" t="s">
        <v>1130</v>
      </c>
      <c r="E1304" s="290" t="s">
        <v>1118</v>
      </c>
      <c r="F1304" s="290"/>
      <c r="G1304" s="47" t="s">
        <v>77</v>
      </c>
      <c r="H1304" s="46">
        <v>0.22770000000000001</v>
      </c>
      <c r="I1304" s="45"/>
      <c r="J1304" s="45"/>
    </row>
    <row r="1305" spans="1:10" ht="26.1" customHeight="1">
      <c r="A1305" s="48" t="s">
        <v>567</v>
      </c>
      <c r="B1305" s="49" t="s">
        <v>1129</v>
      </c>
      <c r="C1305" s="48" t="s">
        <v>47</v>
      </c>
      <c r="D1305" s="48" t="s">
        <v>1128</v>
      </c>
      <c r="E1305" s="290" t="s">
        <v>1118</v>
      </c>
      <c r="F1305" s="290"/>
      <c r="G1305" s="47" t="s">
        <v>84</v>
      </c>
      <c r="H1305" s="46">
        <v>7.4039999999999999</v>
      </c>
      <c r="I1305" s="45"/>
      <c r="J1305" s="45"/>
    </row>
    <row r="1306" spans="1:10" ht="39" customHeight="1">
      <c r="A1306" s="48" t="s">
        <v>567</v>
      </c>
      <c r="B1306" s="49" t="s">
        <v>1127</v>
      </c>
      <c r="C1306" s="48" t="s">
        <v>47</v>
      </c>
      <c r="D1306" s="48" t="s">
        <v>1126</v>
      </c>
      <c r="E1306" s="290" t="s">
        <v>1125</v>
      </c>
      <c r="F1306" s="290"/>
      <c r="G1306" s="47" t="s">
        <v>77</v>
      </c>
      <c r="H1306" s="46">
        <v>0.86799999999999999</v>
      </c>
      <c r="I1306" s="45"/>
      <c r="J1306" s="45"/>
    </row>
    <row r="1307" spans="1:10" ht="26.1" customHeight="1">
      <c r="A1307" s="48" t="s">
        <v>567</v>
      </c>
      <c r="B1307" s="49" t="s">
        <v>1124</v>
      </c>
      <c r="C1307" s="48" t="s">
        <v>47</v>
      </c>
      <c r="D1307" s="48" t="s">
        <v>1123</v>
      </c>
      <c r="E1307" s="290" t="s">
        <v>1118</v>
      </c>
      <c r="F1307" s="290"/>
      <c r="G1307" s="47" t="s">
        <v>77</v>
      </c>
      <c r="H1307" s="46">
        <v>0.22420000000000001</v>
      </c>
      <c r="I1307" s="45"/>
      <c r="J1307" s="45"/>
    </row>
    <row r="1308" spans="1:10" ht="39" customHeight="1">
      <c r="A1308" s="48" t="s">
        <v>567</v>
      </c>
      <c r="B1308" s="49" t="s">
        <v>1122</v>
      </c>
      <c r="C1308" s="48" t="s">
        <v>47</v>
      </c>
      <c r="D1308" s="48" t="s">
        <v>1121</v>
      </c>
      <c r="E1308" s="290" t="s">
        <v>660</v>
      </c>
      <c r="F1308" s="290"/>
      <c r="G1308" s="47" t="s">
        <v>77</v>
      </c>
      <c r="H1308" s="46">
        <v>0.70499999999999996</v>
      </c>
      <c r="I1308" s="45"/>
      <c r="J1308" s="45"/>
    </row>
    <row r="1309" spans="1:10" ht="26.1" customHeight="1">
      <c r="A1309" s="48" t="s">
        <v>567</v>
      </c>
      <c r="B1309" s="49" t="s">
        <v>1120</v>
      </c>
      <c r="C1309" s="48" t="s">
        <v>47</v>
      </c>
      <c r="D1309" s="48" t="s">
        <v>1119</v>
      </c>
      <c r="E1309" s="290" t="s">
        <v>1118</v>
      </c>
      <c r="F1309" s="290"/>
      <c r="G1309" s="47" t="s">
        <v>84</v>
      </c>
      <c r="H1309" s="46">
        <v>9.1316000000000006</v>
      </c>
      <c r="I1309" s="45"/>
      <c r="J1309" s="45"/>
    </row>
    <row r="1310" spans="1:10" ht="39" customHeight="1">
      <c r="A1310" s="48" t="s">
        <v>567</v>
      </c>
      <c r="B1310" s="49" t="s">
        <v>1117</v>
      </c>
      <c r="C1310" s="48" t="s">
        <v>47</v>
      </c>
      <c r="D1310" s="48" t="s">
        <v>1116</v>
      </c>
      <c r="E1310" s="290" t="s">
        <v>1115</v>
      </c>
      <c r="F1310" s="290"/>
      <c r="G1310" s="47" t="s">
        <v>77</v>
      </c>
      <c r="H1310" s="46">
        <v>1.159</v>
      </c>
      <c r="I1310" s="45"/>
      <c r="J1310" s="45"/>
    </row>
    <row r="1311" spans="1:10" ht="65.099999999999994" customHeight="1">
      <c r="A1311" s="48" t="s">
        <v>567</v>
      </c>
      <c r="B1311" s="49" t="s">
        <v>1114</v>
      </c>
      <c r="C1311" s="48" t="s">
        <v>47</v>
      </c>
      <c r="D1311" s="48" t="s">
        <v>1113</v>
      </c>
      <c r="E1311" s="290" t="s">
        <v>564</v>
      </c>
      <c r="F1311" s="290"/>
      <c r="G1311" s="47" t="s">
        <v>568</v>
      </c>
      <c r="H1311" s="46">
        <v>0.84089999999999998</v>
      </c>
      <c r="I1311" s="45"/>
      <c r="J1311" s="45"/>
    </row>
    <row r="1312" spans="1:10" ht="24" customHeight="1">
      <c r="A1312" s="48" t="s">
        <v>567</v>
      </c>
      <c r="B1312" s="49" t="s">
        <v>589</v>
      </c>
      <c r="C1312" s="48" t="s">
        <v>47</v>
      </c>
      <c r="D1312" s="48" t="s">
        <v>588</v>
      </c>
      <c r="E1312" s="290" t="s">
        <v>587</v>
      </c>
      <c r="F1312" s="290"/>
      <c r="G1312" s="47" t="s">
        <v>528</v>
      </c>
      <c r="H1312" s="46">
        <v>38.011299999999999</v>
      </c>
      <c r="I1312" s="45"/>
      <c r="J1312" s="45"/>
    </row>
    <row r="1313" spans="1:10" ht="26.1" customHeight="1">
      <c r="A1313" s="57" t="s">
        <v>599</v>
      </c>
      <c r="B1313" s="58" t="s">
        <v>1112</v>
      </c>
      <c r="C1313" s="57" t="s">
        <v>47</v>
      </c>
      <c r="D1313" s="57" t="s">
        <v>1111</v>
      </c>
      <c r="E1313" s="291" t="s">
        <v>596</v>
      </c>
      <c r="F1313" s="291"/>
      <c r="G1313" s="56" t="s">
        <v>55</v>
      </c>
      <c r="H1313" s="55">
        <v>409.02670000000001</v>
      </c>
      <c r="I1313" s="54"/>
      <c r="J1313" s="54"/>
    </row>
    <row r="1314" spans="1:10" ht="26.1" customHeight="1">
      <c r="A1314" s="57" t="s">
        <v>599</v>
      </c>
      <c r="B1314" s="58" t="s">
        <v>1110</v>
      </c>
      <c r="C1314" s="57" t="s">
        <v>47</v>
      </c>
      <c r="D1314" s="57" t="s">
        <v>1109</v>
      </c>
      <c r="E1314" s="291" t="s">
        <v>596</v>
      </c>
      <c r="F1314" s="291"/>
      <c r="G1314" s="56" t="s">
        <v>55</v>
      </c>
      <c r="H1314" s="55">
        <v>77.7</v>
      </c>
      <c r="I1314" s="54"/>
      <c r="J1314" s="54"/>
    </row>
    <row r="1315" spans="1:10" ht="26.1" customHeight="1">
      <c r="A1315" s="57" t="s">
        <v>599</v>
      </c>
      <c r="B1315" s="58" t="s">
        <v>1108</v>
      </c>
      <c r="C1315" s="57" t="s">
        <v>47</v>
      </c>
      <c r="D1315" s="57" t="s">
        <v>1107</v>
      </c>
      <c r="E1315" s="291" t="s">
        <v>596</v>
      </c>
      <c r="F1315" s="291"/>
      <c r="G1315" s="56" t="s">
        <v>77</v>
      </c>
      <c r="H1315" s="55">
        <v>3.0623999999999998</v>
      </c>
      <c r="I1315" s="54"/>
      <c r="J1315" s="54"/>
    </row>
    <row r="1316" spans="1:10">
      <c r="A1316" s="44"/>
      <c r="B1316" s="44"/>
      <c r="C1316" s="44"/>
      <c r="D1316" s="44"/>
      <c r="E1316" s="44" t="s">
        <v>562</v>
      </c>
      <c r="F1316" s="43">
        <v>1378.22</v>
      </c>
      <c r="G1316" s="44" t="s">
        <v>561</v>
      </c>
      <c r="H1316" s="43">
        <v>1553.67</v>
      </c>
      <c r="I1316" s="44" t="s">
        <v>560</v>
      </c>
      <c r="J1316" s="43"/>
    </row>
    <row r="1317" spans="1:10">
      <c r="A1317" s="44"/>
      <c r="B1317" s="44"/>
      <c r="C1317" s="44"/>
      <c r="D1317" s="44"/>
      <c r="E1317" s="44" t="s">
        <v>559</v>
      </c>
      <c r="F1317" s="43">
        <v>2401.56</v>
      </c>
      <c r="G1317" s="44"/>
      <c r="H1317" s="295" t="s">
        <v>558</v>
      </c>
      <c r="I1317" s="295"/>
      <c r="J1317" s="43"/>
    </row>
    <row r="1318" spans="1:10" ht="50.1" customHeight="1" thickBot="1">
      <c r="A1318" s="22"/>
      <c r="B1318" s="22"/>
      <c r="C1318" s="22"/>
      <c r="D1318" s="22"/>
      <c r="E1318" s="22"/>
      <c r="F1318" s="22"/>
      <c r="G1318" s="22" t="s">
        <v>557</v>
      </c>
      <c r="H1318" s="42" t="s">
        <v>556</v>
      </c>
      <c r="I1318" s="22" t="s">
        <v>555</v>
      </c>
      <c r="J1318" s="41"/>
    </row>
    <row r="1319" spans="1:10" ht="0.95" customHeight="1" thickTop="1">
      <c r="A1319" s="40"/>
      <c r="B1319" s="40"/>
      <c r="C1319" s="40"/>
      <c r="D1319" s="40"/>
      <c r="E1319" s="40"/>
      <c r="F1319" s="40"/>
      <c r="G1319" s="40"/>
      <c r="H1319" s="40"/>
      <c r="I1319" s="40"/>
      <c r="J1319" s="40"/>
    </row>
    <row r="1320" spans="1:10" ht="24" customHeight="1">
      <c r="A1320" s="34" t="s">
        <v>237</v>
      </c>
      <c r="B1320" s="34"/>
      <c r="C1320" s="34"/>
      <c r="D1320" s="34" t="s">
        <v>236</v>
      </c>
      <c r="E1320" s="34"/>
      <c r="F1320" s="292"/>
      <c r="G1320" s="292"/>
      <c r="H1320" s="32"/>
      <c r="I1320" s="34"/>
      <c r="J1320" s="31"/>
    </row>
    <row r="1321" spans="1:10" ht="18" customHeight="1">
      <c r="A1321" s="53" t="s">
        <v>235</v>
      </c>
      <c r="B1321" s="51" t="s">
        <v>553</v>
      </c>
      <c r="C1321" s="53" t="s">
        <v>552</v>
      </c>
      <c r="D1321" s="53" t="s">
        <v>2</v>
      </c>
      <c r="E1321" s="293" t="s">
        <v>581</v>
      </c>
      <c r="F1321" s="293"/>
      <c r="G1321" s="52" t="s">
        <v>551</v>
      </c>
      <c r="H1321" s="51" t="s">
        <v>3</v>
      </c>
      <c r="I1321" s="51" t="s">
        <v>550</v>
      </c>
      <c r="J1321" s="51" t="s">
        <v>4</v>
      </c>
    </row>
    <row r="1322" spans="1:10" ht="51.95" customHeight="1">
      <c r="A1322" s="29" t="s">
        <v>580</v>
      </c>
      <c r="B1322" s="27" t="s">
        <v>234</v>
      </c>
      <c r="C1322" s="29" t="s">
        <v>47</v>
      </c>
      <c r="D1322" s="29" t="s">
        <v>233</v>
      </c>
      <c r="E1322" s="294" t="s">
        <v>628</v>
      </c>
      <c r="F1322" s="294"/>
      <c r="G1322" s="28" t="s">
        <v>45</v>
      </c>
      <c r="H1322" s="50">
        <v>1</v>
      </c>
      <c r="I1322" s="26"/>
      <c r="J1322" s="26"/>
    </row>
    <row r="1323" spans="1:10" ht="24" customHeight="1">
      <c r="A1323" s="48" t="s">
        <v>567</v>
      </c>
      <c r="B1323" s="49" t="s">
        <v>589</v>
      </c>
      <c r="C1323" s="48" t="s">
        <v>47</v>
      </c>
      <c r="D1323" s="48" t="s">
        <v>588</v>
      </c>
      <c r="E1323" s="290" t="s">
        <v>587</v>
      </c>
      <c r="F1323" s="290"/>
      <c r="G1323" s="47" t="s">
        <v>528</v>
      </c>
      <c r="H1323" s="46">
        <v>5.7500000000000002E-2</v>
      </c>
      <c r="I1323" s="45"/>
      <c r="J1323" s="45"/>
    </row>
    <row r="1324" spans="1:10" ht="39" customHeight="1">
      <c r="A1324" s="48" t="s">
        <v>567</v>
      </c>
      <c r="B1324" s="49" t="s">
        <v>1106</v>
      </c>
      <c r="C1324" s="48" t="s">
        <v>47</v>
      </c>
      <c r="D1324" s="48" t="s">
        <v>1105</v>
      </c>
      <c r="E1324" s="290" t="s">
        <v>660</v>
      </c>
      <c r="F1324" s="290"/>
      <c r="G1324" s="47" t="s">
        <v>77</v>
      </c>
      <c r="H1324" s="46">
        <v>3.7000000000000002E-3</v>
      </c>
      <c r="I1324" s="45"/>
      <c r="J1324" s="45"/>
    </row>
    <row r="1325" spans="1:10" ht="24" customHeight="1">
      <c r="A1325" s="48" t="s">
        <v>567</v>
      </c>
      <c r="B1325" s="49" t="s">
        <v>606</v>
      </c>
      <c r="C1325" s="48" t="s">
        <v>47</v>
      </c>
      <c r="D1325" s="48" t="s">
        <v>605</v>
      </c>
      <c r="E1325" s="290" t="s">
        <v>587</v>
      </c>
      <c r="F1325" s="290"/>
      <c r="G1325" s="47" t="s">
        <v>528</v>
      </c>
      <c r="H1325" s="46">
        <v>0.1724</v>
      </c>
      <c r="I1325" s="45"/>
      <c r="J1325" s="45"/>
    </row>
    <row r="1326" spans="1:10">
      <c r="A1326" s="44"/>
      <c r="B1326" s="44"/>
      <c r="C1326" s="44"/>
      <c r="D1326" s="44"/>
      <c r="E1326" s="44" t="s">
        <v>562</v>
      </c>
      <c r="F1326" s="43">
        <v>2.46</v>
      </c>
      <c r="G1326" s="44" t="s">
        <v>561</v>
      </c>
      <c r="H1326" s="43">
        <v>2.78</v>
      </c>
      <c r="I1326" s="44" t="s">
        <v>560</v>
      </c>
      <c r="J1326" s="43"/>
    </row>
    <row r="1327" spans="1:10">
      <c r="A1327" s="44"/>
      <c r="B1327" s="44"/>
      <c r="C1327" s="44"/>
      <c r="D1327" s="44"/>
      <c r="E1327" s="44" t="s">
        <v>559</v>
      </c>
      <c r="F1327" s="43">
        <v>2.39</v>
      </c>
      <c r="G1327" s="44"/>
      <c r="H1327" s="295" t="s">
        <v>558</v>
      </c>
      <c r="I1327" s="295"/>
      <c r="J1327" s="43"/>
    </row>
    <row r="1328" spans="1:10" ht="50.1" customHeight="1" thickBot="1">
      <c r="A1328" s="22"/>
      <c r="B1328" s="22"/>
      <c r="C1328" s="22"/>
      <c r="D1328" s="22"/>
      <c r="E1328" s="22"/>
      <c r="F1328" s="22"/>
      <c r="G1328" s="22" t="s">
        <v>557</v>
      </c>
      <c r="H1328" s="42" t="s">
        <v>1104</v>
      </c>
      <c r="I1328" s="22" t="s">
        <v>555</v>
      </c>
      <c r="J1328" s="41"/>
    </row>
    <row r="1329" spans="1:10" ht="0.95" customHeight="1" thickTop="1">
      <c r="A1329" s="40"/>
      <c r="B1329" s="40"/>
      <c r="C1329" s="40"/>
      <c r="D1329" s="40"/>
      <c r="E1329" s="40"/>
      <c r="F1329" s="40"/>
      <c r="G1329" s="40"/>
      <c r="H1329" s="40"/>
      <c r="I1329" s="40"/>
      <c r="J1329" s="40"/>
    </row>
    <row r="1330" spans="1:10" ht="18" customHeight="1">
      <c r="A1330" s="53" t="s">
        <v>232</v>
      </c>
      <c r="B1330" s="51" t="s">
        <v>553</v>
      </c>
      <c r="C1330" s="53" t="s">
        <v>552</v>
      </c>
      <c r="D1330" s="53" t="s">
        <v>2</v>
      </c>
      <c r="E1330" s="293" t="s">
        <v>581</v>
      </c>
      <c r="F1330" s="293"/>
      <c r="G1330" s="52" t="s">
        <v>551</v>
      </c>
      <c r="H1330" s="51" t="s">
        <v>3</v>
      </c>
      <c r="I1330" s="51" t="s">
        <v>550</v>
      </c>
      <c r="J1330" s="51" t="s">
        <v>4</v>
      </c>
    </row>
    <row r="1331" spans="1:10" ht="51.95" customHeight="1">
      <c r="A1331" s="29" t="s">
        <v>580</v>
      </c>
      <c r="B1331" s="27" t="s">
        <v>231</v>
      </c>
      <c r="C1331" s="29" t="s">
        <v>47</v>
      </c>
      <c r="D1331" s="29" t="s">
        <v>230</v>
      </c>
      <c r="E1331" s="294" t="s">
        <v>1103</v>
      </c>
      <c r="F1331" s="294"/>
      <c r="G1331" s="28" t="s">
        <v>45</v>
      </c>
      <c r="H1331" s="50">
        <v>1</v>
      </c>
      <c r="I1331" s="26"/>
      <c r="J1331" s="26"/>
    </row>
    <row r="1332" spans="1:10" ht="24" customHeight="1">
      <c r="A1332" s="48" t="s">
        <v>567</v>
      </c>
      <c r="B1332" s="49" t="s">
        <v>606</v>
      </c>
      <c r="C1332" s="48" t="s">
        <v>47</v>
      </c>
      <c r="D1332" s="48" t="s">
        <v>605</v>
      </c>
      <c r="E1332" s="290" t="s">
        <v>587</v>
      </c>
      <c r="F1332" s="290"/>
      <c r="G1332" s="47" t="s">
        <v>528</v>
      </c>
      <c r="H1332" s="46">
        <v>0.3468</v>
      </c>
      <c r="I1332" s="45"/>
      <c r="J1332" s="45"/>
    </row>
    <row r="1333" spans="1:10" ht="51.95" customHeight="1">
      <c r="A1333" s="48" t="s">
        <v>567</v>
      </c>
      <c r="B1333" s="49" t="s">
        <v>1101</v>
      </c>
      <c r="C1333" s="48" t="s">
        <v>47</v>
      </c>
      <c r="D1333" s="48" t="s">
        <v>1100</v>
      </c>
      <c r="E1333" s="290" t="s">
        <v>660</v>
      </c>
      <c r="F1333" s="290"/>
      <c r="G1333" s="47" t="s">
        <v>77</v>
      </c>
      <c r="H1333" s="46">
        <v>1.9400000000000001E-2</v>
      </c>
      <c r="I1333" s="45"/>
      <c r="J1333" s="45"/>
    </row>
    <row r="1334" spans="1:10" ht="24" customHeight="1">
      <c r="A1334" s="48" t="s">
        <v>567</v>
      </c>
      <c r="B1334" s="49" t="s">
        <v>589</v>
      </c>
      <c r="C1334" s="48" t="s">
        <v>47</v>
      </c>
      <c r="D1334" s="48" t="s">
        <v>588</v>
      </c>
      <c r="E1334" s="290" t="s">
        <v>587</v>
      </c>
      <c r="F1334" s="290"/>
      <c r="G1334" s="47" t="s">
        <v>528</v>
      </c>
      <c r="H1334" s="46">
        <v>0.1734</v>
      </c>
      <c r="I1334" s="45"/>
      <c r="J1334" s="45"/>
    </row>
    <row r="1335" spans="1:10">
      <c r="A1335" s="44"/>
      <c r="B1335" s="44"/>
      <c r="C1335" s="44"/>
      <c r="D1335" s="44"/>
      <c r="E1335" s="44" t="s">
        <v>562</v>
      </c>
      <c r="F1335" s="43">
        <v>6.34</v>
      </c>
      <c r="G1335" s="44" t="s">
        <v>561</v>
      </c>
      <c r="H1335" s="43">
        <v>7.15</v>
      </c>
      <c r="I1335" s="44" t="s">
        <v>560</v>
      </c>
      <c r="J1335" s="43"/>
    </row>
    <row r="1336" spans="1:10">
      <c r="A1336" s="44"/>
      <c r="B1336" s="44"/>
      <c r="C1336" s="44"/>
      <c r="D1336" s="44"/>
      <c r="E1336" s="44" t="s">
        <v>559</v>
      </c>
      <c r="F1336" s="43">
        <v>7.74</v>
      </c>
      <c r="G1336" s="44"/>
      <c r="H1336" s="295" t="s">
        <v>558</v>
      </c>
      <c r="I1336" s="295"/>
      <c r="J1336" s="43"/>
    </row>
    <row r="1337" spans="1:10" ht="50.1" customHeight="1" thickBot="1">
      <c r="A1337" s="22"/>
      <c r="B1337" s="22"/>
      <c r="C1337" s="22"/>
      <c r="D1337" s="22"/>
      <c r="E1337" s="22"/>
      <c r="F1337" s="22"/>
      <c r="G1337" s="22" t="s">
        <v>557</v>
      </c>
      <c r="H1337" s="42" t="s">
        <v>1096</v>
      </c>
      <c r="I1337" s="22" t="s">
        <v>555</v>
      </c>
      <c r="J1337" s="41"/>
    </row>
    <row r="1338" spans="1:10" ht="0.95" customHeight="1" thickTop="1">
      <c r="A1338" s="40"/>
      <c r="B1338" s="40"/>
      <c r="C1338" s="40"/>
      <c r="D1338" s="40"/>
      <c r="E1338" s="40"/>
      <c r="F1338" s="40"/>
      <c r="G1338" s="40"/>
      <c r="H1338" s="40"/>
      <c r="I1338" s="40"/>
      <c r="J1338" s="40"/>
    </row>
    <row r="1339" spans="1:10" ht="18" customHeight="1">
      <c r="A1339" s="53" t="s">
        <v>229</v>
      </c>
      <c r="B1339" s="51" t="s">
        <v>553</v>
      </c>
      <c r="C1339" s="53" t="s">
        <v>552</v>
      </c>
      <c r="D1339" s="53" t="s">
        <v>2</v>
      </c>
      <c r="E1339" s="293" t="s">
        <v>581</v>
      </c>
      <c r="F1339" s="293"/>
      <c r="G1339" s="52" t="s">
        <v>551</v>
      </c>
      <c r="H1339" s="51" t="s">
        <v>3</v>
      </c>
      <c r="I1339" s="51" t="s">
        <v>550</v>
      </c>
      <c r="J1339" s="51" t="s">
        <v>4</v>
      </c>
    </row>
    <row r="1340" spans="1:10" ht="51.95" customHeight="1">
      <c r="A1340" s="29" t="s">
        <v>580</v>
      </c>
      <c r="B1340" s="27" t="s">
        <v>228</v>
      </c>
      <c r="C1340" s="29" t="s">
        <v>47</v>
      </c>
      <c r="D1340" s="29" t="s">
        <v>227</v>
      </c>
      <c r="E1340" s="294" t="s">
        <v>1103</v>
      </c>
      <c r="F1340" s="294"/>
      <c r="G1340" s="28" t="s">
        <v>45</v>
      </c>
      <c r="H1340" s="50">
        <v>1</v>
      </c>
      <c r="I1340" s="26"/>
      <c r="J1340" s="26"/>
    </row>
    <row r="1341" spans="1:10" ht="24" customHeight="1">
      <c r="A1341" s="48" t="s">
        <v>567</v>
      </c>
      <c r="B1341" s="49" t="s">
        <v>589</v>
      </c>
      <c r="C1341" s="48" t="s">
        <v>47</v>
      </c>
      <c r="D1341" s="48" t="s">
        <v>588</v>
      </c>
      <c r="E1341" s="290" t="s">
        <v>587</v>
      </c>
      <c r="F1341" s="290"/>
      <c r="G1341" s="47" t="s">
        <v>528</v>
      </c>
      <c r="H1341" s="46">
        <v>0.23619999999999999</v>
      </c>
      <c r="I1341" s="45"/>
      <c r="J1341" s="45"/>
    </row>
    <row r="1342" spans="1:10" ht="24" customHeight="1">
      <c r="A1342" s="48" t="s">
        <v>567</v>
      </c>
      <c r="B1342" s="49" t="s">
        <v>606</v>
      </c>
      <c r="C1342" s="48" t="s">
        <v>47</v>
      </c>
      <c r="D1342" s="48" t="s">
        <v>605</v>
      </c>
      <c r="E1342" s="290" t="s">
        <v>587</v>
      </c>
      <c r="F1342" s="290"/>
      <c r="G1342" s="47" t="s">
        <v>528</v>
      </c>
      <c r="H1342" s="46">
        <v>0.47239999999999999</v>
      </c>
      <c r="I1342" s="45"/>
      <c r="J1342" s="45"/>
    </row>
    <row r="1343" spans="1:10" ht="51.95" customHeight="1">
      <c r="A1343" s="48" t="s">
        <v>567</v>
      </c>
      <c r="B1343" s="49" t="s">
        <v>1101</v>
      </c>
      <c r="C1343" s="48" t="s">
        <v>47</v>
      </c>
      <c r="D1343" s="48" t="s">
        <v>1100</v>
      </c>
      <c r="E1343" s="290" t="s">
        <v>660</v>
      </c>
      <c r="F1343" s="290"/>
      <c r="G1343" s="47" t="s">
        <v>77</v>
      </c>
      <c r="H1343" s="46">
        <v>3.04E-2</v>
      </c>
      <c r="I1343" s="45"/>
      <c r="J1343" s="45"/>
    </row>
    <row r="1344" spans="1:10">
      <c r="A1344" s="44"/>
      <c r="B1344" s="44"/>
      <c r="C1344" s="44"/>
      <c r="D1344" s="44"/>
      <c r="E1344" s="44" t="s">
        <v>562</v>
      </c>
      <c r="F1344" s="43">
        <v>8.9600000000000009</v>
      </c>
      <c r="G1344" s="44" t="s">
        <v>561</v>
      </c>
      <c r="H1344" s="43">
        <v>10.119999999999999</v>
      </c>
      <c r="I1344" s="44" t="s">
        <v>560</v>
      </c>
      <c r="J1344" s="43"/>
    </row>
    <row r="1345" spans="1:10">
      <c r="A1345" s="44"/>
      <c r="B1345" s="44"/>
      <c r="C1345" s="44"/>
      <c r="D1345" s="44"/>
      <c r="E1345" s="44" t="s">
        <v>559</v>
      </c>
      <c r="F1345" s="43">
        <v>11.4</v>
      </c>
      <c r="G1345" s="44"/>
      <c r="H1345" s="295" t="s">
        <v>558</v>
      </c>
      <c r="I1345" s="295"/>
      <c r="J1345" s="43"/>
    </row>
    <row r="1346" spans="1:10" ht="50.1" customHeight="1" thickBot="1">
      <c r="A1346" s="22"/>
      <c r="B1346" s="22"/>
      <c r="C1346" s="22"/>
      <c r="D1346" s="22"/>
      <c r="E1346" s="22"/>
      <c r="F1346" s="22"/>
      <c r="G1346" s="22" t="s">
        <v>557</v>
      </c>
      <c r="H1346" s="42" t="s">
        <v>1102</v>
      </c>
      <c r="I1346" s="22" t="s">
        <v>555</v>
      </c>
      <c r="J1346" s="41"/>
    </row>
    <row r="1347" spans="1:10" ht="0.95" customHeight="1" thickTop="1">
      <c r="A1347" s="40"/>
      <c r="B1347" s="40"/>
      <c r="C1347" s="40"/>
      <c r="D1347" s="40"/>
      <c r="E1347" s="40"/>
      <c r="F1347" s="40"/>
      <c r="G1347" s="40"/>
      <c r="H1347" s="40"/>
      <c r="I1347" s="40"/>
      <c r="J1347" s="40"/>
    </row>
    <row r="1348" spans="1:10" ht="18" customHeight="1">
      <c r="A1348" s="53" t="s">
        <v>226</v>
      </c>
      <c r="B1348" s="51" t="s">
        <v>553</v>
      </c>
      <c r="C1348" s="53" t="s">
        <v>552</v>
      </c>
      <c r="D1348" s="53" t="s">
        <v>2</v>
      </c>
      <c r="E1348" s="293" t="s">
        <v>581</v>
      </c>
      <c r="F1348" s="293"/>
      <c r="G1348" s="52" t="s">
        <v>551</v>
      </c>
      <c r="H1348" s="51" t="s">
        <v>3</v>
      </c>
      <c r="I1348" s="51" t="s">
        <v>550</v>
      </c>
      <c r="J1348" s="51" t="s">
        <v>4</v>
      </c>
    </row>
    <row r="1349" spans="1:10" ht="51.95" customHeight="1">
      <c r="A1349" s="29" t="s">
        <v>580</v>
      </c>
      <c r="B1349" s="27" t="s">
        <v>225</v>
      </c>
      <c r="C1349" s="29" t="s">
        <v>47</v>
      </c>
      <c r="D1349" s="29" t="s">
        <v>224</v>
      </c>
      <c r="E1349" s="294" t="s">
        <v>634</v>
      </c>
      <c r="F1349" s="294"/>
      <c r="G1349" s="28" t="s">
        <v>45</v>
      </c>
      <c r="H1349" s="50">
        <v>1</v>
      </c>
      <c r="I1349" s="26"/>
      <c r="J1349" s="26"/>
    </row>
    <row r="1350" spans="1:10" ht="24" customHeight="1">
      <c r="A1350" s="48" t="s">
        <v>567</v>
      </c>
      <c r="B1350" s="49" t="s">
        <v>589</v>
      </c>
      <c r="C1350" s="48" t="s">
        <v>47</v>
      </c>
      <c r="D1350" s="48" t="s">
        <v>588</v>
      </c>
      <c r="E1350" s="290" t="s">
        <v>587</v>
      </c>
      <c r="F1350" s="290"/>
      <c r="G1350" s="47" t="s">
        <v>528</v>
      </c>
      <c r="H1350" s="46">
        <v>1.0760000000000001</v>
      </c>
      <c r="I1350" s="45"/>
      <c r="J1350" s="45"/>
    </row>
    <row r="1351" spans="1:10" ht="51.95" customHeight="1">
      <c r="A1351" s="48" t="s">
        <v>567</v>
      </c>
      <c r="B1351" s="49" t="s">
        <v>1101</v>
      </c>
      <c r="C1351" s="48" t="s">
        <v>47</v>
      </c>
      <c r="D1351" s="48" t="s">
        <v>1100</v>
      </c>
      <c r="E1351" s="290" t="s">
        <v>660</v>
      </c>
      <c r="F1351" s="290"/>
      <c r="G1351" s="47" t="s">
        <v>77</v>
      </c>
      <c r="H1351" s="46">
        <v>2.93E-2</v>
      </c>
      <c r="I1351" s="45"/>
      <c r="J1351" s="45"/>
    </row>
    <row r="1352" spans="1:10" ht="24" customHeight="1">
      <c r="A1352" s="48" t="s">
        <v>567</v>
      </c>
      <c r="B1352" s="49" t="s">
        <v>606</v>
      </c>
      <c r="C1352" s="48" t="s">
        <v>47</v>
      </c>
      <c r="D1352" s="48" t="s">
        <v>605</v>
      </c>
      <c r="E1352" s="290" t="s">
        <v>587</v>
      </c>
      <c r="F1352" s="290"/>
      <c r="G1352" s="47" t="s">
        <v>528</v>
      </c>
      <c r="H1352" s="46">
        <v>1.0760000000000001</v>
      </c>
      <c r="I1352" s="45"/>
      <c r="J1352" s="45"/>
    </row>
    <row r="1353" spans="1:10">
      <c r="A1353" s="44"/>
      <c r="B1353" s="44"/>
      <c r="C1353" s="44"/>
      <c r="D1353" s="44"/>
      <c r="E1353" s="44" t="s">
        <v>562</v>
      </c>
      <c r="F1353" s="43">
        <v>21.12</v>
      </c>
      <c r="G1353" s="44" t="s">
        <v>561</v>
      </c>
      <c r="H1353" s="43">
        <v>23.81</v>
      </c>
      <c r="I1353" s="44" t="s">
        <v>560</v>
      </c>
      <c r="J1353" s="43"/>
    </row>
    <row r="1354" spans="1:10">
      <c r="A1354" s="44"/>
      <c r="B1354" s="44"/>
      <c r="C1354" s="44"/>
      <c r="D1354" s="44"/>
      <c r="E1354" s="44" t="s">
        <v>559</v>
      </c>
      <c r="F1354" s="43">
        <v>20.7</v>
      </c>
      <c r="G1354" s="44"/>
      <c r="H1354" s="295" t="s">
        <v>558</v>
      </c>
      <c r="I1354" s="295"/>
      <c r="J1354" s="43"/>
    </row>
    <row r="1355" spans="1:10" ht="50.1" customHeight="1" thickBot="1">
      <c r="A1355" s="22"/>
      <c r="B1355" s="22"/>
      <c r="C1355" s="22"/>
      <c r="D1355" s="22"/>
      <c r="E1355" s="22"/>
      <c r="F1355" s="22"/>
      <c r="G1355" s="22" t="s">
        <v>557</v>
      </c>
      <c r="H1355" s="42" t="s">
        <v>1099</v>
      </c>
      <c r="I1355" s="22" t="s">
        <v>555</v>
      </c>
      <c r="J1355" s="41"/>
    </row>
    <row r="1356" spans="1:10" ht="0.95" customHeight="1" thickTop="1">
      <c r="A1356" s="40"/>
      <c r="B1356" s="40"/>
      <c r="C1356" s="40"/>
      <c r="D1356" s="40"/>
      <c r="E1356" s="40"/>
      <c r="F1356" s="40"/>
      <c r="G1356" s="40"/>
      <c r="H1356" s="40"/>
      <c r="I1356" s="40"/>
      <c r="J1356" s="40"/>
    </row>
    <row r="1357" spans="1:10" ht="18" customHeight="1">
      <c r="A1357" s="53" t="s">
        <v>223</v>
      </c>
      <c r="B1357" s="51" t="s">
        <v>553</v>
      </c>
      <c r="C1357" s="53" t="s">
        <v>552</v>
      </c>
      <c r="D1357" s="53" t="s">
        <v>2</v>
      </c>
      <c r="E1357" s="293" t="s">
        <v>581</v>
      </c>
      <c r="F1357" s="293"/>
      <c r="G1357" s="52" t="s">
        <v>551</v>
      </c>
      <c r="H1357" s="51" t="s">
        <v>3</v>
      </c>
      <c r="I1357" s="51" t="s">
        <v>550</v>
      </c>
      <c r="J1357" s="51" t="s">
        <v>4</v>
      </c>
    </row>
    <row r="1358" spans="1:10" ht="39" customHeight="1">
      <c r="A1358" s="29" t="s">
        <v>580</v>
      </c>
      <c r="B1358" s="27" t="s">
        <v>222</v>
      </c>
      <c r="C1358" s="29" t="s">
        <v>47</v>
      </c>
      <c r="D1358" s="29" t="s">
        <v>221</v>
      </c>
      <c r="E1358" s="294" t="s">
        <v>990</v>
      </c>
      <c r="F1358" s="294"/>
      <c r="G1358" s="28" t="s">
        <v>45</v>
      </c>
      <c r="H1358" s="50">
        <v>1</v>
      </c>
      <c r="I1358" s="26"/>
      <c r="J1358" s="26"/>
    </row>
    <row r="1359" spans="1:10" ht="26.1" customHeight="1">
      <c r="A1359" s="48" t="s">
        <v>567</v>
      </c>
      <c r="B1359" s="49" t="s">
        <v>989</v>
      </c>
      <c r="C1359" s="48" t="s">
        <v>47</v>
      </c>
      <c r="D1359" s="48" t="s">
        <v>988</v>
      </c>
      <c r="E1359" s="290" t="s">
        <v>587</v>
      </c>
      <c r="F1359" s="290"/>
      <c r="G1359" s="47" t="s">
        <v>528</v>
      </c>
      <c r="H1359" s="46">
        <v>0.88819999999999999</v>
      </c>
      <c r="I1359" s="45"/>
      <c r="J1359" s="45"/>
    </row>
    <row r="1360" spans="1:10" ht="24" customHeight="1">
      <c r="A1360" s="48" t="s">
        <v>567</v>
      </c>
      <c r="B1360" s="49" t="s">
        <v>589</v>
      </c>
      <c r="C1360" s="48" t="s">
        <v>47</v>
      </c>
      <c r="D1360" s="48" t="s">
        <v>588</v>
      </c>
      <c r="E1360" s="290" t="s">
        <v>587</v>
      </c>
      <c r="F1360" s="290"/>
      <c r="G1360" s="47" t="s">
        <v>528</v>
      </c>
      <c r="H1360" s="46">
        <v>0.3669</v>
      </c>
      <c r="I1360" s="45"/>
      <c r="J1360" s="45"/>
    </row>
    <row r="1361" spans="1:10" ht="26.1" customHeight="1">
      <c r="A1361" s="57" t="s">
        <v>599</v>
      </c>
      <c r="B1361" s="58" t="s">
        <v>1098</v>
      </c>
      <c r="C1361" s="57" t="s">
        <v>47</v>
      </c>
      <c r="D1361" s="57" t="s">
        <v>1097</v>
      </c>
      <c r="E1361" s="291" t="s">
        <v>596</v>
      </c>
      <c r="F1361" s="291"/>
      <c r="G1361" s="56" t="s">
        <v>45</v>
      </c>
      <c r="H1361" s="55">
        <v>1.0931999999999999</v>
      </c>
      <c r="I1361" s="54"/>
      <c r="J1361" s="54"/>
    </row>
    <row r="1362" spans="1:10" ht="24" customHeight="1">
      <c r="A1362" s="57" t="s">
        <v>599</v>
      </c>
      <c r="B1362" s="58" t="s">
        <v>985</v>
      </c>
      <c r="C1362" s="57" t="s">
        <v>47</v>
      </c>
      <c r="D1362" s="57" t="s">
        <v>984</v>
      </c>
      <c r="E1362" s="291" t="s">
        <v>596</v>
      </c>
      <c r="F1362" s="291"/>
      <c r="G1362" s="56" t="s">
        <v>84</v>
      </c>
      <c r="H1362" s="55">
        <v>0.222</v>
      </c>
      <c r="I1362" s="54"/>
      <c r="J1362" s="54"/>
    </row>
    <row r="1363" spans="1:10" ht="24" customHeight="1">
      <c r="A1363" s="57" t="s">
        <v>599</v>
      </c>
      <c r="B1363" s="58" t="s">
        <v>983</v>
      </c>
      <c r="C1363" s="57" t="s">
        <v>47</v>
      </c>
      <c r="D1363" s="57" t="s">
        <v>982</v>
      </c>
      <c r="E1363" s="291" t="s">
        <v>596</v>
      </c>
      <c r="F1363" s="291"/>
      <c r="G1363" s="56" t="s">
        <v>84</v>
      </c>
      <c r="H1363" s="55">
        <v>6.85</v>
      </c>
      <c r="I1363" s="54"/>
      <c r="J1363" s="54"/>
    </row>
    <row r="1364" spans="1:10">
      <c r="A1364" s="44"/>
      <c r="B1364" s="44"/>
      <c r="C1364" s="44"/>
      <c r="D1364" s="44"/>
      <c r="E1364" s="44" t="s">
        <v>562</v>
      </c>
      <c r="F1364" s="43">
        <v>11.62</v>
      </c>
      <c r="G1364" s="44" t="s">
        <v>561</v>
      </c>
      <c r="H1364" s="43">
        <v>13.11</v>
      </c>
      <c r="I1364" s="44" t="s">
        <v>560</v>
      </c>
      <c r="J1364" s="43"/>
    </row>
    <row r="1365" spans="1:10">
      <c r="A1365" s="44"/>
      <c r="B1365" s="44"/>
      <c r="C1365" s="44"/>
      <c r="D1365" s="44"/>
      <c r="E1365" s="44" t="s">
        <v>559</v>
      </c>
      <c r="F1365" s="43">
        <v>22.57</v>
      </c>
      <c r="G1365" s="44"/>
      <c r="H1365" s="295" t="s">
        <v>558</v>
      </c>
      <c r="I1365" s="295"/>
      <c r="J1365" s="43"/>
    </row>
    <row r="1366" spans="1:10" ht="50.1" customHeight="1" thickBot="1">
      <c r="A1366" s="22"/>
      <c r="B1366" s="22"/>
      <c r="C1366" s="22"/>
      <c r="D1366" s="22"/>
      <c r="E1366" s="22"/>
      <c r="F1366" s="22"/>
      <c r="G1366" s="22" t="s">
        <v>557</v>
      </c>
      <c r="H1366" s="42" t="s">
        <v>1096</v>
      </c>
      <c r="I1366" s="22" t="s">
        <v>555</v>
      </c>
      <c r="J1366" s="41"/>
    </row>
    <row r="1367" spans="1:10" ht="0.95" customHeight="1" thickTop="1">
      <c r="A1367" s="40"/>
      <c r="B1367" s="40"/>
      <c r="C1367" s="40"/>
      <c r="D1367" s="40"/>
      <c r="E1367" s="40"/>
      <c r="F1367" s="40"/>
      <c r="G1367" s="40"/>
      <c r="H1367" s="40"/>
      <c r="I1367" s="40"/>
      <c r="J1367" s="40"/>
    </row>
    <row r="1368" spans="1:10" ht="18" customHeight="1">
      <c r="A1368" s="53" t="s">
        <v>220</v>
      </c>
      <c r="B1368" s="51" t="s">
        <v>553</v>
      </c>
      <c r="C1368" s="53" t="s">
        <v>552</v>
      </c>
      <c r="D1368" s="53" t="s">
        <v>2</v>
      </c>
      <c r="E1368" s="293" t="s">
        <v>581</v>
      </c>
      <c r="F1368" s="293"/>
      <c r="G1368" s="52" t="s">
        <v>551</v>
      </c>
      <c r="H1368" s="51" t="s">
        <v>3</v>
      </c>
      <c r="I1368" s="51" t="s">
        <v>550</v>
      </c>
      <c r="J1368" s="51" t="s">
        <v>4</v>
      </c>
    </row>
    <row r="1369" spans="1:10" ht="39" customHeight="1">
      <c r="A1369" s="29" t="s">
        <v>580</v>
      </c>
      <c r="B1369" s="27" t="s">
        <v>219</v>
      </c>
      <c r="C1369" s="29" t="s">
        <v>47</v>
      </c>
      <c r="D1369" s="29" t="s">
        <v>218</v>
      </c>
      <c r="E1369" s="294" t="s">
        <v>1095</v>
      </c>
      <c r="F1369" s="294"/>
      <c r="G1369" s="28" t="s">
        <v>45</v>
      </c>
      <c r="H1369" s="50">
        <v>1</v>
      </c>
      <c r="I1369" s="26"/>
      <c r="J1369" s="26"/>
    </row>
    <row r="1370" spans="1:10" ht="26.1" customHeight="1">
      <c r="A1370" s="48" t="s">
        <v>567</v>
      </c>
      <c r="B1370" s="49" t="s">
        <v>593</v>
      </c>
      <c r="C1370" s="48" t="s">
        <v>47</v>
      </c>
      <c r="D1370" s="48" t="s">
        <v>592</v>
      </c>
      <c r="E1370" s="290" t="s">
        <v>587</v>
      </c>
      <c r="F1370" s="290"/>
      <c r="G1370" s="47" t="s">
        <v>528</v>
      </c>
      <c r="H1370" s="46">
        <v>0.6</v>
      </c>
      <c r="I1370" s="45"/>
      <c r="J1370" s="45"/>
    </row>
    <row r="1371" spans="1:10" ht="39" customHeight="1">
      <c r="A1371" s="57" t="s">
        <v>599</v>
      </c>
      <c r="B1371" s="58" t="s">
        <v>1094</v>
      </c>
      <c r="C1371" s="57" t="s">
        <v>47</v>
      </c>
      <c r="D1371" s="57" t="s">
        <v>1093</v>
      </c>
      <c r="E1371" s="291" t="s">
        <v>596</v>
      </c>
      <c r="F1371" s="291"/>
      <c r="G1371" s="56" t="s">
        <v>45</v>
      </c>
      <c r="H1371" s="55">
        <v>1.0363</v>
      </c>
      <c r="I1371" s="54"/>
      <c r="J1371" s="54"/>
    </row>
    <row r="1372" spans="1:10" ht="39" customHeight="1">
      <c r="A1372" s="57" t="s">
        <v>599</v>
      </c>
      <c r="B1372" s="58" t="s">
        <v>1092</v>
      </c>
      <c r="C1372" s="57" t="s">
        <v>47</v>
      </c>
      <c r="D1372" s="57" t="s">
        <v>1091</v>
      </c>
      <c r="E1372" s="291" t="s">
        <v>596</v>
      </c>
      <c r="F1372" s="291"/>
      <c r="G1372" s="56" t="s">
        <v>59</v>
      </c>
      <c r="H1372" s="55">
        <v>3.5470000000000002</v>
      </c>
      <c r="I1372" s="54"/>
      <c r="J1372" s="54"/>
    </row>
    <row r="1373" spans="1:10" ht="26.1" customHeight="1">
      <c r="A1373" s="57" t="s">
        <v>599</v>
      </c>
      <c r="B1373" s="58" t="s">
        <v>1090</v>
      </c>
      <c r="C1373" s="57" t="s">
        <v>47</v>
      </c>
      <c r="D1373" s="57" t="s">
        <v>1089</v>
      </c>
      <c r="E1373" s="291" t="s">
        <v>596</v>
      </c>
      <c r="F1373" s="291"/>
      <c r="G1373" s="56" t="s">
        <v>1082</v>
      </c>
      <c r="H1373" s="55">
        <v>3.3599999999999998E-2</v>
      </c>
      <c r="I1373" s="54"/>
      <c r="J1373" s="54"/>
    </row>
    <row r="1374" spans="1:10" ht="39" customHeight="1">
      <c r="A1374" s="57" t="s">
        <v>599</v>
      </c>
      <c r="B1374" s="58" t="s">
        <v>1088</v>
      </c>
      <c r="C1374" s="57" t="s">
        <v>47</v>
      </c>
      <c r="D1374" s="57" t="s">
        <v>1087</v>
      </c>
      <c r="E1374" s="291" t="s">
        <v>596</v>
      </c>
      <c r="F1374" s="291"/>
      <c r="G1374" s="56" t="s">
        <v>55</v>
      </c>
      <c r="H1374" s="55">
        <v>2.2134</v>
      </c>
      <c r="I1374" s="54"/>
      <c r="J1374" s="54"/>
    </row>
    <row r="1375" spans="1:10" ht="39" customHeight="1">
      <c r="A1375" s="57" t="s">
        <v>599</v>
      </c>
      <c r="B1375" s="58" t="s">
        <v>1086</v>
      </c>
      <c r="C1375" s="57" t="s">
        <v>47</v>
      </c>
      <c r="D1375" s="57" t="s">
        <v>1085</v>
      </c>
      <c r="E1375" s="291" t="s">
        <v>596</v>
      </c>
      <c r="F1375" s="291"/>
      <c r="G1375" s="56" t="s">
        <v>55</v>
      </c>
      <c r="H1375" s="55">
        <v>1.2266999999999999</v>
      </c>
      <c r="I1375" s="54"/>
      <c r="J1375" s="54"/>
    </row>
    <row r="1376" spans="1:10" ht="26.1" customHeight="1">
      <c r="A1376" s="57" t="s">
        <v>599</v>
      </c>
      <c r="B1376" s="58" t="s">
        <v>1084</v>
      </c>
      <c r="C1376" s="57" t="s">
        <v>47</v>
      </c>
      <c r="D1376" s="57" t="s">
        <v>1083</v>
      </c>
      <c r="E1376" s="291" t="s">
        <v>596</v>
      </c>
      <c r="F1376" s="291"/>
      <c r="G1376" s="56" t="s">
        <v>1082</v>
      </c>
      <c r="H1376" s="55">
        <v>1.23E-2</v>
      </c>
      <c r="I1376" s="54"/>
      <c r="J1376" s="54"/>
    </row>
    <row r="1377" spans="1:10" ht="39" customHeight="1">
      <c r="A1377" s="57" t="s">
        <v>599</v>
      </c>
      <c r="B1377" s="58" t="s">
        <v>1081</v>
      </c>
      <c r="C1377" s="57" t="s">
        <v>47</v>
      </c>
      <c r="D1377" s="57" t="s">
        <v>1080</v>
      </c>
      <c r="E1377" s="291" t="s">
        <v>596</v>
      </c>
      <c r="F1377" s="291"/>
      <c r="G1377" s="56" t="s">
        <v>84</v>
      </c>
      <c r="H1377" s="55">
        <v>3.6999999999999998E-2</v>
      </c>
      <c r="I1377" s="54"/>
      <c r="J1377" s="54"/>
    </row>
    <row r="1378" spans="1:10">
      <c r="A1378" s="44"/>
      <c r="B1378" s="44"/>
      <c r="C1378" s="44"/>
      <c r="D1378" s="44"/>
      <c r="E1378" s="44" t="s">
        <v>562</v>
      </c>
      <c r="F1378" s="43">
        <v>4.8899999999999997</v>
      </c>
      <c r="G1378" s="44" t="s">
        <v>561</v>
      </c>
      <c r="H1378" s="43">
        <v>5.53</v>
      </c>
      <c r="I1378" s="44" t="s">
        <v>560</v>
      </c>
      <c r="J1378" s="43"/>
    </row>
    <row r="1379" spans="1:10">
      <c r="A1379" s="44"/>
      <c r="B1379" s="44"/>
      <c r="C1379" s="44"/>
      <c r="D1379" s="44"/>
      <c r="E1379" s="44" t="s">
        <v>559</v>
      </c>
      <c r="F1379" s="43">
        <v>17.68</v>
      </c>
      <c r="G1379" s="44"/>
      <c r="H1379" s="295" t="s">
        <v>558</v>
      </c>
      <c r="I1379" s="295"/>
      <c r="J1379" s="43"/>
    </row>
    <row r="1380" spans="1:10" ht="50.1" customHeight="1" thickBot="1">
      <c r="A1380" s="22"/>
      <c r="B1380" s="22"/>
      <c r="C1380" s="22"/>
      <c r="D1380" s="22"/>
      <c r="E1380" s="22"/>
      <c r="F1380" s="22"/>
      <c r="G1380" s="22" t="s">
        <v>557</v>
      </c>
      <c r="H1380" s="42" t="s">
        <v>1079</v>
      </c>
      <c r="I1380" s="22" t="s">
        <v>555</v>
      </c>
      <c r="J1380" s="41"/>
    </row>
    <row r="1381" spans="1:10" ht="0.95" customHeight="1" thickTop="1">
      <c r="A1381" s="40"/>
      <c r="B1381" s="40"/>
      <c r="C1381" s="40"/>
      <c r="D1381" s="40"/>
      <c r="E1381" s="40"/>
      <c r="F1381" s="40"/>
      <c r="G1381" s="40"/>
      <c r="H1381" s="40"/>
      <c r="I1381" s="40"/>
      <c r="J1381" s="40"/>
    </row>
    <row r="1382" spans="1:10" ht="24" customHeight="1">
      <c r="A1382" s="34" t="s">
        <v>217</v>
      </c>
      <c r="B1382" s="34"/>
      <c r="C1382" s="34"/>
      <c r="D1382" s="34" t="s">
        <v>216</v>
      </c>
      <c r="E1382" s="34"/>
      <c r="F1382" s="292"/>
      <c r="G1382" s="292"/>
      <c r="H1382" s="32"/>
      <c r="I1382" s="34"/>
      <c r="J1382" s="31"/>
    </row>
    <row r="1383" spans="1:10" ht="18" customHeight="1">
      <c r="A1383" s="53" t="s">
        <v>215</v>
      </c>
      <c r="B1383" s="51" t="s">
        <v>553</v>
      </c>
      <c r="C1383" s="53" t="s">
        <v>552</v>
      </c>
      <c r="D1383" s="53" t="s">
        <v>2</v>
      </c>
      <c r="E1383" s="293" t="s">
        <v>581</v>
      </c>
      <c r="F1383" s="293"/>
      <c r="G1383" s="52" t="s">
        <v>551</v>
      </c>
      <c r="H1383" s="51" t="s">
        <v>3</v>
      </c>
      <c r="I1383" s="51" t="s">
        <v>550</v>
      </c>
      <c r="J1383" s="51" t="s">
        <v>4</v>
      </c>
    </row>
    <row r="1384" spans="1:10" ht="90.95" customHeight="1">
      <c r="A1384" s="29" t="s">
        <v>580</v>
      </c>
      <c r="B1384" s="27" t="s">
        <v>214</v>
      </c>
      <c r="C1384" s="29" t="s">
        <v>47</v>
      </c>
      <c r="D1384" s="29" t="s">
        <v>213</v>
      </c>
      <c r="E1384" s="294" t="s">
        <v>1078</v>
      </c>
      <c r="F1384" s="294"/>
      <c r="G1384" s="28" t="s">
        <v>45</v>
      </c>
      <c r="H1384" s="50">
        <v>1</v>
      </c>
      <c r="I1384" s="26"/>
      <c r="J1384" s="26"/>
    </row>
    <row r="1385" spans="1:10" ht="24" customHeight="1">
      <c r="A1385" s="48" t="s">
        <v>567</v>
      </c>
      <c r="B1385" s="49" t="s">
        <v>589</v>
      </c>
      <c r="C1385" s="48" t="s">
        <v>47</v>
      </c>
      <c r="D1385" s="48" t="s">
        <v>588</v>
      </c>
      <c r="E1385" s="290" t="s">
        <v>587</v>
      </c>
      <c r="F1385" s="290"/>
      <c r="G1385" s="47" t="s">
        <v>528</v>
      </c>
      <c r="H1385" s="46">
        <v>2.1176713</v>
      </c>
      <c r="I1385" s="45"/>
      <c r="J1385" s="45"/>
    </row>
    <row r="1386" spans="1:10" ht="26.1" customHeight="1">
      <c r="A1386" s="48" t="s">
        <v>567</v>
      </c>
      <c r="B1386" s="49" t="s">
        <v>1054</v>
      </c>
      <c r="C1386" s="48" t="s">
        <v>47</v>
      </c>
      <c r="D1386" s="48" t="s">
        <v>1053</v>
      </c>
      <c r="E1386" s="290" t="s">
        <v>587</v>
      </c>
      <c r="F1386" s="290"/>
      <c r="G1386" s="47" t="s">
        <v>528</v>
      </c>
      <c r="H1386" s="46">
        <v>4.2353426000000001</v>
      </c>
      <c r="I1386" s="45"/>
      <c r="J1386" s="45"/>
    </row>
    <row r="1387" spans="1:10" ht="39" customHeight="1">
      <c r="A1387" s="57" t="s">
        <v>599</v>
      </c>
      <c r="B1387" s="58" t="s">
        <v>1040</v>
      </c>
      <c r="C1387" s="57" t="s">
        <v>47</v>
      </c>
      <c r="D1387" s="57" t="s">
        <v>1039</v>
      </c>
      <c r="E1387" s="291" t="s">
        <v>596</v>
      </c>
      <c r="F1387" s="291"/>
      <c r="G1387" s="56" t="s">
        <v>59</v>
      </c>
      <c r="H1387" s="55">
        <v>6.9</v>
      </c>
      <c r="I1387" s="54"/>
      <c r="J1387" s="54"/>
    </row>
    <row r="1388" spans="1:10" ht="51.95" customHeight="1">
      <c r="A1388" s="57" t="s">
        <v>599</v>
      </c>
      <c r="B1388" s="58" t="s">
        <v>1077</v>
      </c>
      <c r="C1388" s="57" t="s">
        <v>47</v>
      </c>
      <c r="D1388" s="57" t="s">
        <v>1076</v>
      </c>
      <c r="E1388" s="291" t="s">
        <v>596</v>
      </c>
      <c r="F1388" s="291"/>
      <c r="G1388" s="56" t="s">
        <v>59</v>
      </c>
      <c r="H1388" s="55">
        <v>7.11</v>
      </c>
      <c r="I1388" s="54"/>
      <c r="J1388" s="54"/>
    </row>
    <row r="1389" spans="1:10" ht="24" customHeight="1">
      <c r="A1389" s="57" t="s">
        <v>599</v>
      </c>
      <c r="B1389" s="58" t="s">
        <v>1075</v>
      </c>
      <c r="C1389" s="57" t="s">
        <v>47</v>
      </c>
      <c r="D1389" s="57" t="s">
        <v>1074</v>
      </c>
      <c r="E1389" s="291" t="s">
        <v>596</v>
      </c>
      <c r="F1389" s="291"/>
      <c r="G1389" s="56" t="s">
        <v>55</v>
      </c>
      <c r="H1389" s="55">
        <v>0.8014</v>
      </c>
      <c r="I1389" s="54"/>
      <c r="J1389" s="54"/>
    </row>
    <row r="1390" spans="1:10" ht="65.099999999999994" customHeight="1">
      <c r="A1390" s="57" t="s">
        <v>599</v>
      </c>
      <c r="B1390" s="58" t="s">
        <v>1073</v>
      </c>
      <c r="C1390" s="57" t="s">
        <v>47</v>
      </c>
      <c r="D1390" s="57" t="s">
        <v>1072</v>
      </c>
      <c r="E1390" s="291" t="s">
        <v>596</v>
      </c>
      <c r="F1390" s="291"/>
      <c r="G1390" s="56" t="s">
        <v>45</v>
      </c>
      <c r="H1390" s="55">
        <v>1</v>
      </c>
      <c r="I1390" s="54"/>
      <c r="J1390" s="54"/>
    </row>
    <row r="1391" spans="1:10" ht="26.1" customHeight="1">
      <c r="A1391" s="57" t="s">
        <v>599</v>
      </c>
      <c r="B1391" s="58" t="s">
        <v>1071</v>
      </c>
      <c r="C1391" s="57" t="s">
        <v>47</v>
      </c>
      <c r="D1391" s="57" t="s">
        <v>1070</v>
      </c>
      <c r="E1391" s="291" t="s">
        <v>596</v>
      </c>
      <c r="F1391" s="291"/>
      <c r="G1391" s="56" t="s">
        <v>55</v>
      </c>
      <c r="H1391" s="55">
        <v>0.22</v>
      </c>
      <c r="I1391" s="54"/>
      <c r="J1391" s="54"/>
    </row>
    <row r="1392" spans="1:10">
      <c r="A1392" s="44"/>
      <c r="B1392" s="44"/>
      <c r="C1392" s="44"/>
      <c r="D1392" s="44"/>
      <c r="E1392" s="44" t="s">
        <v>562</v>
      </c>
      <c r="F1392" s="43">
        <v>56.09</v>
      </c>
      <c r="G1392" s="44" t="s">
        <v>561</v>
      </c>
      <c r="H1392" s="43">
        <v>63.25</v>
      </c>
      <c r="I1392" s="44" t="s">
        <v>560</v>
      </c>
      <c r="J1392" s="43"/>
    </row>
    <row r="1393" spans="1:10">
      <c r="A1393" s="44"/>
      <c r="B1393" s="44"/>
      <c r="C1393" s="44"/>
      <c r="D1393" s="44"/>
      <c r="E1393" s="44" t="s">
        <v>559</v>
      </c>
      <c r="F1393" s="43">
        <v>223.65</v>
      </c>
      <c r="G1393" s="44"/>
      <c r="H1393" s="295" t="s">
        <v>558</v>
      </c>
      <c r="I1393" s="295"/>
      <c r="J1393" s="43"/>
    </row>
    <row r="1394" spans="1:10" ht="50.1" customHeight="1" thickBot="1">
      <c r="A1394" s="22"/>
      <c r="B1394" s="22"/>
      <c r="C1394" s="22"/>
      <c r="D1394" s="22"/>
      <c r="E1394" s="22"/>
      <c r="F1394" s="22"/>
      <c r="G1394" s="22" t="s">
        <v>557</v>
      </c>
      <c r="H1394" s="42" t="s">
        <v>1069</v>
      </c>
      <c r="I1394" s="22" t="s">
        <v>555</v>
      </c>
      <c r="J1394" s="41"/>
    </row>
    <row r="1395" spans="1:10" ht="0.95" customHeight="1" thickTop="1">
      <c r="A1395" s="40"/>
      <c r="B1395" s="40"/>
      <c r="C1395" s="40"/>
      <c r="D1395" s="40"/>
      <c r="E1395" s="40"/>
      <c r="F1395" s="40"/>
      <c r="G1395" s="40"/>
      <c r="H1395" s="40"/>
      <c r="I1395" s="40"/>
      <c r="J1395" s="40"/>
    </row>
    <row r="1396" spans="1:10" ht="18" customHeight="1">
      <c r="A1396" s="53" t="s">
        <v>212</v>
      </c>
      <c r="B1396" s="51" t="s">
        <v>553</v>
      </c>
      <c r="C1396" s="53" t="s">
        <v>552</v>
      </c>
      <c r="D1396" s="53" t="s">
        <v>2</v>
      </c>
      <c r="E1396" s="293" t="s">
        <v>581</v>
      </c>
      <c r="F1396" s="293"/>
      <c r="G1396" s="52" t="s">
        <v>551</v>
      </c>
      <c r="H1396" s="51" t="s">
        <v>3</v>
      </c>
      <c r="I1396" s="51" t="s">
        <v>550</v>
      </c>
      <c r="J1396" s="51" t="s">
        <v>4</v>
      </c>
    </row>
    <row r="1397" spans="1:10" ht="39" customHeight="1">
      <c r="A1397" s="29" t="s">
        <v>580</v>
      </c>
      <c r="B1397" s="27" t="s">
        <v>211</v>
      </c>
      <c r="C1397" s="29" t="s">
        <v>47</v>
      </c>
      <c r="D1397" s="29" t="s">
        <v>210</v>
      </c>
      <c r="E1397" s="294" t="s">
        <v>1055</v>
      </c>
      <c r="F1397" s="294"/>
      <c r="G1397" s="28" t="s">
        <v>45</v>
      </c>
      <c r="H1397" s="50">
        <v>1</v>
      </c>
      <c r="I1397" s="26"/>
      <c r="J1397" s="26"/>
    </row>
    <row r="1398" spans="1:10" ht="24" customHeight="1">
      <c r="A1398" s="48" t="s">
        <v>567</v>
      </c>
      <c r="B1398" s="49" t="s">
        <v>589</v>
      </c>
      <c r="C1398" s="48" t="s">
        <v>47</v>
      </c>
      <c r="D1398" s="48" t="s">
        <v>588</v>
      </c>
      <c r="E1398" s="290" t="s">
        <v>587</v>
      </c>
      <c r="F1398" s="290"/>
      <c r="G1398" s="47" t="s">
        <v>528</v>
      </c>
      <c r="H1398" s="46">
        <v>0.1779</v>
      </c>
      <c r="I1398" s="45"/>
      <c r="J1398" s="45"/>
    </row>
    <row r="1399" spans="1:10" ht="24" customHeight="1">
      <c r="A1399" s="48" t="s">
        <v>567</v>
      </c>
      <c r="B1399" s="49" t="s">
        <v>606</v>
      </c>
      <c r="C1399" s="48" t="s">
        <v>47</v>
      </c>
      <c r="D1399" s="48" t="s">
        <v>605</v>
      </c>
      <c r="E1399" s="290" t="s">
        <v>587</v>
      </c>
      <c r="F1399" s="290"/>
      <c r="G1399" s="47" t="s">
        <v>528</v>
      </c>
      <c r="H1399" s="46">
        <v>0.35630000000000001</v>
      </c>
      <c r="I1399" s="45"/>
      <c r="J1399" s="45"/>
    </row>
    <row r="1400" spans="1:10" ht="39" customHeight="1">
      <c r="A1400" s="57" t="s">
        <v>599</v>
      </c>
      <c r="B1400" s="58" t="s">
        <v>1068</v>
      </c>
      <c r="C1400" s="57" t="s">
        <v>47</v>
      </c>
      <c r="D1400" s="57" t="s">
        <v>1067</v>
      </c>
      <c r="E1400" s="291" t="s">
        <v>596</v>
      </c>
      <c r="F1400" s="291"/>
      <c r="G1400" s="56" t="s">
        <v>55</v>
      </c>
      <c r="H1400" s="55">
        <v>4.8166000000000002</v>
      </c>
      <c r="I1400" s="54"/>
      <c r="J1400" s="54"/>
    </row>
    <row r="1401" spans="1:10" ht="26.1" customHeight="1">
      <c r="A1401" s="57" t="s">
        <v>599</v>
      </c>
      <c r="B1401" s="58" t="s">
        <v>1013</v>
      </c>
      <c r="C1401" s="57" t="s">
        <v>47</v>
      </c>
      <c r="D1401" s="57" t="s">
        <v>1012</v>
      </c>
      <c r="E1401" s="291" t="s">
        <v>596</v>
      </c>
      <c r="F1401" s="291"/>
      <c r="G1401" s="56" t="s">
        <v>1011</v>
      </c>
      <c r="H1401" s="55">
        <v>0.88290000000000002</v>
      </c>
      <c r="I1401" s="54"/>
      <c r="J1401" s="54"/>
    </row>
    <row r="1402" spans="1:10" ht="39" customHeight="1">
      <c r="A1402" s="57" t="s">
        <v>599</v>
      </c>
      <c r="B1402" s="58" t="s">
        <v>1066</v>
      </c>
      <c r="C1402" s="57" t="s">
        <v>47</v>
      </c>
      <c r="D1402" s="57" t="s">
        <v>1065</v>
      </c>
      <c r="E1402" s="291" t="s">
        <v>596</v>
      </c>
      <c r="F1402" s="291"/>
      <c r="G1402" s="56" t="s">
        <v>45</v>
      </c>
      <c r="H1402" s="55">
        <v>1</v>
      </c>
      <c r="I1402" s="54"/>
      <c r="J1402" s="54"/>
    </row>
    <row r="1403" spans="1:10" ht="39" customHeight="1">
      <c r="A1403" s="57" t="s">
        <v>599</v>
      </c>
      <c r="B1403" s="58" t="s">
        <v>1064</v>
      </c>
      <c r="C1403" s="57" t="s">
        <v>47</v>
      </c>
      <c r="D1403" s="57" t="s">
        <v>1063</v>
      </c>
      <c r="E1403" s="291" t="s">
        <v>596</v>
      </c>
      <c r="F1403" s="291"/>
      <c r="G1403" s="56" t="s">
        <v>59</v>
      </c>
      <c r="H1403" s="55">
        <v>6.8503999999999996</v>
      </c>
      <c r="I1403" s="54"/>
      <c r="J1403" s="54"/>
    </row>
    <row r="1404" spans="1:10">
      <c r="A1404" s="44"/>
      <c r="B1404" s="44"/>
      <c r="C1404" s="44"/>
      <c r="D1404" s="44"/>
      <c r="E1404" s="44" t="s">
        <v>562</v>
      </c>
      <c r="F1404" s="43">
        <v>4.9000000000000004</v>
      </c>
      <c r="G1404" s="44" t="s">
        <v>561</v>
      </c>
      <c r="H1404" s="43">
        <v>5.53</v>
      </c>
      <c r="I1404" s="44" t="s">
        <v>560</v>
      </c>
      <c r="J1404" s="43"/>
    </row>
    <row r="1405" spans="1:10">
      <c r="A1405" s="44"/>
      <c r="B1405" s="44"/>
      <c r="C1405" s="44"/>
      <c r="D1405" s="44"/>
      <c r="E1405" s="44" t="s">
        <v>559</v>
      </c>
      <c r="F1405" s="43">
        <v>227.56</v>
      </c>
      <c r="G1405" s="44"/>
      <c r="H1405" s="295" t="s">
        <v>558</v>
      </c>
      <c r="I1405" s="295"/>
      <c r="J1405" s="43"/>
    </row>
    <row r="1406" spans="1:10" ht="50.1" customHeight="1" thickBot="1">
      <c r="A1406" s="22"/>
      <c r="B1406" s="22"/>
      <c r="C1406" s="22"/>
      <c r="D1406" s="22"/>
      <c r="E1406" s="22"/>
      <c r="F1406" s="22"/>
      <c r="G1406" s="22" t="s">
        <v>557</v>
      </c>
      <c r="H1406" s="42" t="s">
        <v>1062</v>
      </c>
      <c r="I1406" s="22" t="s">
        <v>555</v>
      </c>
      <c r="J1406" s="41"/>
    </row>
    <row r="1407" spans="1:10" ht="0.95" customHeight="1" thickTop="1">
      <c r="A1407" s="40"/>
      <c r="B1407" s="40"/>
      <c r="C1407" s="40"/>
      <c r="D1407" s="40"/>
      <c r="E1407" s="40"/>
      <c r="F1407" s="40"/>
      <c r="G1407" s="40"/>
      <c r="H1407" s="40"/>
      <c r="I1407" s="40"/>
      <c r="J1407" s="40"/>
    </row>
    <row r="1408" spans="1:10" ht="18" customHeight="1">
      <c r="A1408" s="53" t="s">
        <v>209</v>
      </c>
      <c r="B1408" s="51" t="s">
        <v>553</v>
      </c>
      <c r="C1408" s="53" t="s">
        <v>552</v>
      </c>
      <c r="D1408" s="53" t="s">
        <v>2</v>
      </c>
      <c r="E1408" s="293" t="s">
        <v>581</v>
      </c>
      <c r="F1408" s="293"/>
      <c r="G1408" s="52" t="s">
        <v>551</v>
      </c>
      <c r="H1408" s="51" t="s">
        <v>3</v>
      </c>
      <c r="I1408" s="51" t="s">
        <v>550</v>
      </c>
      <c r="J1408" s="51" t="s">
        <v>4</v>
      </c>
    </row>
    <row r="1409" spans="1:10" ht="51.95" customHeight="1">
      <c r="A1409" s="29" t="s">
        <v>580</v>
      </c>
      <c r="B1409" s="27" t="s">
        <v>208</v>
      </c>
      <c r="C1409" s="29" t="s">
        <v>47</v>
      </c>
      <c r="D1409" s="29" t="s">
        <v>207</v>
      </c>
      <c r="E1409" s="294" t="s">
        <v>1055</v>
      </c>
      <c r="F1409" s="294"/>
      <c r="G1409" s="28" t="s">
        <v>55</v>
      </c>
      <c r="H1409" s="50">
        <v>1</v>
      </c>
      <c r="I1409" s="26"/>
      <c r="J1409" s="26"/>
    </row>
    <row r="1410" spans="1:10" ht="39" customHeight="1">
      <c r="A1410" s="48" t="s">
        <v>567</v>
      </c>
      <c r="B1410" s="49" t="s">
        <v>1061</v>
      </c>
      <c r="C1410" s="48" t="s">
        <v>47</v>
      </c>
      <c r="D1410" s="48" t="s">
        <v>1060</v>
      </c>
      <c r="E1410" s="290" t="s">
        <v>1055</v>
      </c>
      <c r="F1410" s="290"/>
      <c r="G1410" s="47" t="s">
        <v>55</v>
      </c>
      <c r="H1410" s="46">
        <v>1</v>
      </c>
      <c r="I1410" s="45"/>
      <c r="J1410" s="45"/>
    </row>
    <row r="1411" spans="1:10" ht="39" customHeight="1">
      <c r="A1411" s="48" t="s">
        <v>567</v>
      </c>
      <c r="B1411" s="49" t="s">
        <v>1059</v>
      </c>
      <c r="C1411" s="48" t="s">
        <v>47</v>
      </c>
      <c r="D1411" s="48" t="s">
        <v>1058</v>
      </c>
      <c r="E1411" s="290" t="s">
        <v>1055</v>
      </c>
      <c r="F1411" s="290"/>
      <c r="G1411" s="47" t="s">
        <v>59</v>
      </c>
      <c r="H1411" s="46">
        <v>10</v>
      </c>
      <c r="I1411" s="45"/>
      <c r="J1411" s="45"/>
    </row>
    <row r="1412" spans="1:10" ht="39" customHeight="1">
      <c r="A1412" s="48" t="s">
        <v>567</v>
      </c>
      <c r="B1412" s="49" t="s">
        <v>1057</v>
      </c>
      <c r="C1412" s="48" t="s">
        <v>47</v>
      </c>
      <c r="D1412" s="48" t="s">
        <v>1056</v>
      </c>
      <c r="E1412" s="290" t="s">
        <v>1055</v>
      </c>
      <c r="F1412" s="290"/>
      <c r="G1412" s="47" t="s">
        <v>55</v>
      </c>
      <c r="H1412" s="46">
        <v>1</v>
      </c>
      <c r="I1412" s="45"/>
      <c r="J1412" s="45"/>
    </row>
    <row r="1413" spans="1:10">
      <c r="A1413" s="44"/>
      <c r="B1413" s="44"/>
      <c r="C1413" s="44"/>
      <c r="D1413" s="44"/>
      <c r="E1413" s="44" t="s">
        <v>562</v>
      </c>
      <c r="F1413" s="43">
        <v>109.93</v>
      </c>
      <c r="G1413" s="44" t="s">
        <v>561</v>
      </c>
      <c r="H1413" s="43">
        <v>123.94</v>
      </c>
      <c r="I1413" s="44" t="s">
        <v>560</v>
      </c>
      <c r="J1413" s="43"/>
    </row>
    <row r="1414" spans="1:10">
      <c r="A1414" s="44"/>
      <c r="B1414" s="44"/>
      <c r="C1414" s="44"/>
      <c r="D1414" s="44"/>
      <c r="E1414" s="44" t="s">
        <v>559</v>
      </c>
      <c r="F1414" s="43">
        <v>402.39</v>
      </c>
      <c r="G1414" s="44"/>
      <c r="H1414" s="295" t="s">
        <v>558</v>
      </c>
      <c r="I1414" s="295"/>
      <c r="J1414" s="43"/>
    </row>
    <row r="1415" spans="1:10" ht="50.1" customHeight="1" thickBot="1">
      <c r="A1415" s="22"/>
      <c r="B1415" s="22"/>
      <c r="C1415" s="22"/>
      <c r="D1415" s="22"/>
      <c r="E1415" s="22"/>
      <c r="F1415" s="22"/>
      <c r="G1415" s="22" t="s">
        <v>557</v>
      </c>
      <c r="H1415" s="42" t="s">
        <v>790</v>
      </c>
      <c r="I1415" s="22" t="s">
        <v>555</v>
      </c>
      <c r="J1415" s="41"/>
    </row>
    <row r="1416" spans="1:10" ht="0.95" customHeight="1" thickTop="1">
      <c r="A1416" s="40"/>
      <c r="B1416" s="40"/>
      <c r="C1416" s="40"/>
      <c r="D1416" s="40"/>
      <c r="E1416" s="40"/>
      <c r="F1416" s="40"/>
      <c r="G1416" s="40"/>
      <c r="H1416" s="40"/>
      <c r="I1416" s="40"/>
      <c r="J1416" s="40"/>
    </row>
    <row r="1417" spans="1:10" ht="18" customHeight="1">
      <c r="A1417" s="53" t="s">
        <v>206</v>
      </c>
      <c r="B1417" s="51" t="s">
        <v>553</v>
      </c>
      <c r="C1417" s="53" t="s">
        <v>552</v>
      </c>
      <c r="D1417" s="53" t="s">
        <v>2</v>
      </c>
      <c r="E1417" s="293" t="s">
        <v>581</v>
      </c>
      <c r="F1417" s="293"/>
      <c r="G1417" s="52" t="s">
        <v>551</v>
      </c>
      <c r="H1417" s="51" t="s">
        <v>3</v>
      </c>
      <c r="I1417" s="51" t="s">
        <v>550</v>
      </c>
      <c r="J1417" s="51" t="s">
        <v>4</v>
      </c>
    </row>
    <row r="1418" spans="1:10" ht="39" customHeight="1">
      <c r="A1418" s="29" t="s">
        <v>580</v>
      </c>
      <c r="B1418" s="27" t="s">
        <v>205</v>
      </c>
      <c r="C1418" s="29" t="s">
        <v>47</v>
      </c>
      <c r="D1418" s="29" t="s">
        <v>204</v>
      </c>
      <c r="E1418" s="294" t="s">
        <v>1055</v>
      </c>
      <c r="F1418" s="294"/>
      <c r="G1418" s="28" t="s">
        <v>55</v>
      </c>
      <c r="H1418" s="50">
        <v>1</v>
      </c>
      <c r="I1418" s="26"/>
      <c r="J1418" s="26"/>
    </row>
    <row r="1419" spans="1:10" ht="24" customHeight="1">
      <c r="A1419" s="48" t="s">
        <v>567</v>
      </c>
      <c r="B1419" s="49" t="s">
        <v>589</v>
      </c>
      <c r="C1419" s="48" t="s">
        <v>47</v>
      </c>
      <c r="D1419" s="48" t="s">
        <v>588</v>
      </c>
      <c r="E1419" s="290" t="s">
        <v>587</v>
      </c>
      <c r="F1419" s="290"/>
      <c r="G1419" s="47" t="s">
        <v>528</v>
      </c>
      <c r="H1419" s="46">
        <v>0.4105743</v>
      </c>
      <c r="I1419" s="45"/>
      <c r="J1419" s="45"/>
    </row>
    <row r="1420" spans="1:10" ht="26.1" customHeight="1">
      <c r="A1420" s="48" t="s">
        <v>567</v>
      </c>
      <c r="B1420" s="49" t="s">
        <v>1054</v>
      </c>
      <c r="C1420" s="48" t="s">
        <v>47</v>
      </c>
      <c r="D1420" s="48" t="s">
        <v>1053</v>
      </c>
      <c r="E1420" s="290" t="s">
        <v>587</v>
      </c>
      <c r="F1420" s="290"/>
      <c r="G1420" s="47" t="s">
        <v>528</v>
      </c>
      <c r="H1420" s="46">
        <v>1.4528015000000001</v>
      </c>
      <c r="I1420" s="45"/>
      <c r="J1420" s="45"/>
    </row>
    <row r="1421" spans="1:10" ht="51.95" customHeight="1">
      <c r="A1421" s="57" t="s">
        <v>599</v>
      </c>
      <c r="B1421" s="58" t="s">
        <v>1052</v>
      </c>
      <c r="C1421" s="57" t="s">
        <v>47</v>
      </c>
      <c r="D1421" s="57" t="s">
        <v>1051</v>
      </c>
      <c r="E1421" s="291" t="s">
        <v>596</v>
      </c>
      <c r="F1421" s="291"/>
      <c r="G1421" s="56" t="s">
        <v>1050</v>
      </c>
      <c r="H1421" s="55">
        <v>1</v>
      </c>
      <c r="I1421" s="54"/>
      <c r="J1421" s="54"/>
    </row>
    <row r="1422" spans="1:10">
      <c r="A1422" s="44"/>
      <c r="B1422" s="44"/>
      <c r="C1422" s="44"/>
      <c r="D1422" s="44"/>
      <c r="E1422" s="44" t="s">
        <v>562</v>
      </c>
      <c r="F1422" s="43">
        <v>16.940000000000001</v>
      </c>
      <c r="G1422" s="44" t="s">
        <v>561</v>
      </c>
      <c r="H1422" s="43">
        <v>19.100000000000001</v>
      </c>
      <c r="I1422" s="44" t="s">
        <v>560</v>
      </c>
      <c r="J1422" s="43"/>
    </row>
    <row r="1423" spans="1:10">
      <c r="A1423" s="44"/>
      <c r="B1423" s="44"/>
      <c r="C1423" s="44"/>
      <c r="D1423" s="44"/>
      <c r="E1423" s="44" t="s">
        <v>559</v>
      </c>
      <c r="F1423" s="43">
        <v>30.83</v>
      </c>
      <c r="G1423" s="44"/>
      <c r="H1423" s="295" t="s">
        <v>558</v>
      </c>
      <c r="I1423" s="295"/>
      <c r="J1423" s="43"/>
    </row>
    <row r="1424" spans="1:10" ht="50.1" customHeight="1" thickBot="1">
      <c r="A1424" s="22"/>
      <c r="B1424" s="22"/>
      <c r="C1424" s="22"/>
      <c r="D1424" s="22"/>
      <c r="E1424" s="22"/>
      <c r="F1424" s="22"/>
      <c r="G1424" s="22" t="s">
        <v>557</v>
      </c>
      <c r="H1424" s="42" t="s">
        <v>790</v>
      </c>
      <c r="I1424" s="22" t="s">
        <v>555</v>
      </c>
      <c r="J1424" s="41"/>
    </row>
    <row r="1425" spans="1:10" ht="0.95" customHeight="1" thickTop="1">
      <c r="A1425" s="40"/>
      <c r="B1425" s="40"/>
      <c r="C1425" s="40"/>
      <c r="D1425" s="40"/>
      <c r="E1425" s="40"/>
      <c r="F1425" s="40"/>
      <c r="G1425" s="40"/>
      <c r="H1425" s="40"/>
      <c r="I1425" s="40"/>
      <c r="J1425" s="40"/>
    </row>
    <row r="1426" spans="1:10" ht="18" customHeight="1">
      <c r="A1426" s="53" t="s">
        <v>203</v>
      </c>
      <c r="B1426" s="51" t="s">
        <v>553</v>
      </c>
      <c r="C1426" s="53" t="s">
        <v>552</v>
      </c>
      <c r="D1426" s="53" t="s">
        <v>2</v>
      </c>
      <c r="E1426" s="293" t="s">
        <v>581</v>
      </c>
      <c r="F1426" s="293"/>
      <c r="G1426" s="52" t="s">
        <v>551</v>
      </c>
      <c r="H1426" s="51" t="s">
        <v>3</v>
      </c>
      <c r="I1426" s="51" t="s">
        <v>550</v>
      </c>
      <c r="J1426" s="51" t="s">
        <v>4</v>
      </c>
    </row>
    <row r="1427" spans="1:10" ht="26.1" customHeight="1">
      <c r="A1427" s="29" t="s">
        <v>580</v>
      </c>
      <c r="B1427" s="27" t="s">
        <v>202</v>
      </c>
      <c r="C1427" s="29" t="s">
        <v>145</v>
      </c>
      <c r="D1427" s="29" t="s">
        <v>1045</v>
      </c>
      <c r="E1427" s="294" t="s">
        <v>1049</v>
      </c>
      <c r="F1427" s="294"/>
      <c r="G1427" s="28" t="s">
        <v>45</v>
      </c>
      <c r="H1427" s="50">
        <v>1</v>
      </c>
      <c r="I1427" s="26"/>
      <c r="J1427" s="26"/>
    </row>
    <row r="1428" spans="1:10" ht="15" customHeight="1">
      <c r="A1428" s="53" t="s">
        <v>1</v>
      </c>
      <c r="B1428" s="51" t="s">
        <v>553</v>
      </c>
      <c r="C1428" s="53" t="s">
        <v>552</v>
      </c>
      <c r="D1428" s="53" t="s">
        <v>2</v>
      </c>
      <c r="E1428" s="293" t="s">
        <v>581</v>
      </c>
      <c r="F1428" s="297"/>
      <c r="G1428" s="52" t="s">
        <v>551</v>
      </c>
      <c r="H1428" s="51" t="s">
        <v>3</v>
      </c>
      <c r="I1428" s="51" t="s">
        <v>550</v>
      </c>
      <c r="J1428" s="51" t="s">
        <v>4</v>
      </c>
    </row>
    <row r="1429" spans="1:10" ht="24" customHeight="1">
      <c r="A1429" s="48" t="s">
        <v>580</v>
      </c>
      <c r="B1429" s="49" t="s">
        <v>870</v>
      </c>
      <c r="C1429" s="48" t="s">
        <v>145</v>
      </c>
      <c r="D1429" s="48" t="s">
        <v>869</v>
      </c>
      <c r="E1429" s="290" t="s">
        <v>868</v>
      </c>
      <c r="F1429" s="290"/>
      <c r="G1429" s="47" t="s">
        <v>816</v>
      </c>
      <c r="H1429" s="46">
        <v>0.8</v>
      </c>
      <c r="I1429" s="45"/>
      <c r="J1429" s="60"/>
    </row>
    <row r="1430" spans="1:10" ht="26.1" customHeight="1">
      <c r="A1430" s="57" t="s">
        <v>599</v>
      </c>
      <c r="B1430" s="58" t="s">
        <v>1046</v>
      </c>
      <c r="C1430" s="57" t="s">
        <v>145</v>
      </c>
      <c r="D1430" s="57" t="s">
        <v>1045</v>
      </c>
      <c r="E1430" s="291" t="s">
        <v>596</v>
      </c>
      <c r="F1430" s="291"/>
      <c r="G1430" s="56" t="s">
        <v>45</v>
      </c>
      <c r="H1430" s="55">
        <v>1</v>
      </c>
      <c r="I1430" s="54"/>
      <c r="J1430" s="59"/>
    </row>
    <row r="1431" spans="1:10" ht="39" customHeight="1">
      <c r="A1431" s="48" t="s">
        <v>580</v>
      </c>
      <c r="B1431" s="49" t="s">
        <v>1048</v>
      </c>
      <c r="C1431" s="48" t="s">
        <v>145</v>
      </c>
      <c r="D1431" s="48" t="s">
        <v>1047</v>
      </c>
      <c r="E1431" s="290" t="s">
        <v>660</v>
      </c>
      <c r="F1431" s="290"/>
      <c r="G1431" s="47" t="s">
        <v>77</v>
      </c>
      <c r="H1431" s="46">
        <v>1.6E-2</v>
      </c>
      <c r="I1431" s="45"/>
      <c r="J1431" s="60"/>
    </row>
    <row r="1432" spans="1:10" ht="24" customHeight="1">
      <c r="A1432" s="48" t="s">
        <v>580</v>
      </c>
      <c r="B1432" s="49" t="s">
        <v>873</v>
      </c>
      <c r="C1432" s="48" t="s">
        <v>145</v>
      </c>
      <c r="D1432" s="48" t="s">
        <v>872</v>
      </c>
      <c r="E1432" s="290" t="s">
        <v>868</v>
      </c>
      <c r="F1432" s="290"/>
      <c r="G1432" s="47" t="s">
        <v>816</v>
      </c>
      <c r="H1432" s="46">
        <v>0.8</v>
      </c>
      <c r="I1432" s="45"/>
      <c r="J1432" s="60"/>
    </row>
    <row r="1433" spans="1:10" ht="24" customHeight="1">
      <c r="A1433" s="57" t="s">
        <v>599</v>
      </c>
      <c r="B1433" s="58" t="s">
        <v>818</v>
      </c>
      <c r="C1433" s="57" t="s">
        <v>145</v>
      </c>
      <c r="D1433" s="57" t="s">
        <v>817</v>
      </c>
      <c r="E1433" s="291" t="s">
        <v>615</v>
      </c>
      <c r="F1433" s="291"/>
      <c r="G1433" s="56" t="s">
        <v>816</v>
      </c>
      <c r="H1433" s="55">
        <v>0.8</v>
      </c>
      <c r="I1433" s="54"/>
      <c r="J1433" s="59"/>
    </row>
    <row r="1434" spans="1:10" ht="24" customHeight="1">
      <c r="A1434" s="57" t="s">
        <v>599</v>
      </c>
      <c r="B1434" s="58" t="s">
        <v>863</v>
      </c>
      <c r="C1434" s="57" t="s">
        <v>145</v>
      </c>
      <c r="D1434" s="57" t="s">
        <v>862</v>
      </c>
      <c r="E1434" s="291" t="s">
        <v>615</v>
      </c>
      <c r="F1434" s="291"/>
      <c r="G1434" s="56" t="s">
        <v>816</v>
      </c>
      <c r="H1434" s="55">
        <v>0.8</v>
      </c>
      <c r="I1434" s="54"/>
      <c r="J1434" s="59"/>
    </row>
    <row r="1435" spans="1:10" ht="39.950000000000003" customHeight="1">
      <c r="A1435" s="296" t="s">
        <v>867</v>
      </c>
      <c r="B1435" s="297"/>
      <c r="C1435" s="297"/>
      <c r="D1435" s="297"/>
      <c r="E1435" s="297"/>
      <c r="F1435" s="297"/>
      <c r="G1435" s="297"/>
      <c r="H1435" s="297"/>
      <c r="I1435" s="297"/>
      <c r="J1435" s="297"/>
    </row>
    <row r="1436" spans="1:10" ht="15" customHeight="1">
      <c r="A1436" s="53" t="s">
        <v>1</v>
      </c>
      <c r="B1436" s="51" t="s">
        <v>553</v>
      </c>
      <c r="C1436" s="53" t="s">
        <v>552</v>
      </c>
      <c r="D1436" s="53" t="s">
        <v>2</v>
      </c>
      <c r="E1436" s="293" t="s">
        <v>581</v>
      </c>
      <c r="F1436" s="297"/>
      <c r="G1436" s="52" t="s">
        <v>551</v>
      </c>
      <c r="H1436" s="51" t="s">
        <v>3</v>
      </c>
      <c r="I1436" s="51" t="s">
        <v>550</v>
      </c>
      <c r="J1436" s="51" t="s">
        <v>4</v>
      </c>
    </row>
    <row r="1437" spans="1:10" ht="26.1" customHeight="1">
      <c r="A1437" s="57" t="s">
        <v>599</v>
      </c>
      <c r="B1437" s="58" t="s">
        <v>837</v>
      </c>
      <c r="C1437" s="57" t="s">
        <v>145</v>
      </c>
      <c r="D1437" s="57" t="s">
        <v>836</v>
      </c>
      <c r="E1437" s="291" t="s">
        <v>596</v>
      </c>
      <c r="F1437" s="291"/>
      <c r="G1437" s="56" t="s">
        <v>148</v>
      </c>
      <c r="H1437" s="55">
        <v>9.9839999999999998E-4</v>
      </c>
      <c r="I1437" s="54"/>
      <c r="J1437" s="59"/>
    </row>
    <row r="1438" spans="1:10" ht="24" customHeight="1">
      <c r="A1438" s="57" t="s">
        <v>599</v>
      </c>
      <c r="B1438" s="58" t="s">
        <v>831</v>
      </c>
      <c r="C1438" s="57" t="s">
        <v>145</v>
      </c>
      <c r="D1438" s="57" t="s">
        <v>830</v>
      </c>
      <c r="E1438" s="291" t="s">
        <v>596</v>
      </c>
      <c r="F1438" s="291"/>
      <c r="G1438" s="56" t="s">
        <v>148</v>
      </c>
      <c r="H1438" s="55">
        <v>2.496E-3</v>
      </c>
      <c r="I1438" s="54"/>
      <c r="J1438" s="59"/>
    </row>
    <row r="1439" spans="1:10" ht="24" customHeight="1">
      <c r="A1439" s="57" t="s">
        <v>599</v>
      </c>
      <c r="B1439" s="58" t="s">
        <v>815</v>
      </c>
      <c r="C1439" s="57" t="s">
        <v>145</v>
      </c>
      <c r="D1439" s="57" t="s">
        <v>814</v>
      </c>
      <c r="E1439" s="291" t="s">
        <v>596</v>
      </c>
      <c r="F1439" s="291"/>
      <c r="G1439" s="56" t="s">
        <v>148</v>
      </c>
      <c r="H1439" s="55">
        <v>1.6000000000000001E-4</v>
      </c>
      <c r="I1439" s="54"/>
      <c r="J1439" s="59"/>
    </row>
    <row r="1440" spans="1:10" ht="24" customHeight="1">
      <c r="A1440" s="57" t="s">
        <v>599</v>
      </c>
      <c r="B1440" s="58" t="s">
        <v>813</v>
      </c>
      <c r="C1440" s="57" t="s">
        <v>145</v>
      </c>
      <c r="D1440" s="57" t="s">
        <v>812</v>
      </c>
      <c r="E1440" s="291" t="s">
        <v>596</v>
      </c>
      <c r="F1440" s="291"/>
      <c r="G1440" s="56" t="s">
        <v>148</v>
      </c>
      <c r="H1440" s="55">
        <v>3.2000000000000003E-4</v>
      </c>
      <c r="I1440" s="54"/>
      <c r="J1440" s="59"/>
    </row>
    <row r="1441" spans="1:10" ht="24" customHeight="1">
      <c r="A1441" s="57" t="s">
        <v>599</v>
      </c>
      <c r="B1441" s="58" t="s">
        <v>811</v>
      </c>
      <c r="C1441" s="57" t="s">
        <v>145</v>
      </c>
      <c r="D1441" s="57" t="s">
        <v>810</v>
      </c>
      <c r="E1441" s="291" t="s">
        <v>596</v>
      </c>
      <c r="F1441" s="291"/>
      <c r="G1441" s="56" t="s">
        <v>148</v>
      </c>
      <c r="H1441" s="55">
        <v>5.5999999999999995E-4</v>
      </c>
      <c r="I1441" s="54"/>
      <c r="J1441" s="59"/>
    </row>
    <row r="1442" spans="1:10" ht="26.1" customHeight="1">
      <c r="A1442" s="57" t="s">
        <v>599</v>
      </c>
      <c r="B1442" s="58" t="s">
        <v>846</v>
      </c>
      <c r="C1442" s="57" t="s">
        <v>145</v>
      </c>
      <c r="D1442" s="57" t="s">
        <v>845</v>
      </c>
      <c r="E1442" s="291" t="s">
        <v>596</v>
      </c>
      <c r="F1442" s="291"/>
      <c r="G1442" s="56" t="s">
        <v>840</v>
      </c>
      <c r="H1442" s="55">
        <v>1.3312E-3</v>
      </c>
      <c r="I1442" s="54"/>
      <c r="J1442" s="59"/>
    </row>
    <row r="1443" spans="1:10" ht="26.1" customHeight="1">
      <c r="A1443" s="57" t="s">
        <v>599</v>
      </c>
      <c r="B1443" s="58" t="s">
        <v>861</v>
      </c>
      <c r="C1443" s="57" t="s">
        <v>145</v>
      </c>
      <c r="D1443" s="57" t="s">
        <v>860</v>
      </c>
      <c r="E1443" s="291" t="s">
        <v>820</v>
      </c>
      <c r="F1443" s="291"/>
      <c r="G1443" s="56" t="s">
        <v>148</v>
      </c>
      <c r="H1443" s="55">
        <v>0.1693952</v>
      </c>
      <c r="I1443" s="54"/>
      <c r="J1443" s="59"/>
    </row>
    <row r="1444" spans="1:10" ht="24" customHeight="1">
      <c r="A1444" s="57" t="s">
        <v>599</v>
      </c>
      <c r="B1444" s="58" t="s">
        <v>848</v>
      </c>
      <c r="C1444" s="57" t="s">
        <v>145</v>
      </c>
      <c r="D1444" s="57" t="s">
        <v>847</v>
      </c>
      <c r="E1444" s="291" t="s">
        <v>596</v>
      </c>
      <c r="F1444" s="291"/>
      <c r="G1444" s="56" t="s">
        <v>148</v>
      </c>
      <c r="H1444" s="55">
        <v>2.9951999999999999E-3</v>
      </c>
      <c r="I1444" s="54"/>
      <c r="J1444" s="59"/>
    </row>
    <row r="1445" spans="1:10" ht="24" customHeight="1">
      <c r="A1445" s="57" t="s">
        <v>599</v>
      </c>
      <c r="B1445" s="58" t="s">
        <v>809</v>
      </c>
      <c r="C1445" s="57" t="s">
        <v>145</v>
      </c>
      <c r="D1445" s="57" t="s">
        <v>808</v>
      </c>
      <c r="E1445" s="291" t="s">
        <v>596</v>
      </c>
      <c r="F1445" s="291"/>
      <c r="G1445" s="56" t="s">
        <v>807</v>
      </c>
      <c r="H1445" s="55">
        <v>5.5999999999999995E-4</v>
      </c>
      <c r="I1445" s="54"/>
      <c r="J1445" s="59"/>
    </row>
    <row r="1446" spans="1:10" ht="24" customHeight="1">
      <c r="A1446" s="57" t="s">
        <v>599</v>
      </c>
      <c r="B1446" s="58" t="s">
        <v>856</v>
      </c>
      <c r="C1446" s="57" t="s">
        <v>145</v>
      </c>
      <c r="D1446" s="57" t="s">
        <v>855</v>
      </c>
      <c r="E1446" s="291" t="s">
        <v>596</v>
      </c>
      <c r="F1446" s="291"/>
      <c r="G1446" s="56" t="s">
        <v>148</v>
      </c>
      <c r="H1446" s="55">
        <v>0.1336224</v>
      </c>
      <c r="I1446" s="54"/>
      <c r="J1446" s="59"/>
    </row>
    <row r="1447" spans="1:10" ht="24" customHeight="1">
      <c r="A1447" s="57" t="s">
        <v>599</v>
      </c>
      <c r="B1447" s="58" t="s">
        <v>806</v>
      </c>
      <c r="C1447" s="57" t="s">
        <v>145</v>
      </c>
      <c r="D1447" s="57" t="s">
        <v>805</v>
      </c>
      <c r="E1447" s="291" t="s">
        <v>596</v>
      </c>
      <c r="F1447" s="291"/>
      <c r="G1447" s="56" t="s">
        <v>148</v>
      </c>
      <c r="H1447" s="55">
        <v>1.6000000000000001E-4</v>
      </c>
      <c r="I1447" s="54"/>
      <c r="J1447" s="59"/>
    </row>
    <row r="1448" spans="1:10" ht="24" customHeight="1">
      <c r="A1448" s="57" t="s">
        <v>599</v>
      </c>
      <c r="B1448" s="58" t="s">
        <v>804</v>
      </c>
      <c r="C1448" s="57" t="s">
        <v>145</v>
      </c>
      <c r="D1448" s="57" t="s">
        <v>803</v>
      </c>
      <c r="E1448" s="291" t="s">
        <v>596</v>
      </c>
      <c r="F1448" s="291"/>
      <c r="G1448" s="56" t="s">
        <v>148</v>
      </c>
      <c r="H1448" s="55">
        <v>1.6000000000000001E-4</v>
      </c>
      <c r="I1448" s="54"/>
      <c r="J1448" s="59"/>
    </row>
    <row r="1449" spans="1:10" ht="24" customHeight="1">
      <c r="A1449" s="57" t="s">
        <v>599</v>
      </c>
      <c r="B1449" s="58" t="s">
        <v>802</v>
      </c>
      <c r="C1449" s="57" t="s">
        <v>145</v>
      </c>
      <c r="D1449" s="57" t="s">
        <v>801</v>
      </c>
      <c r="E1449" s="291" t="s">
        <v>596</v>
      </c>
      <c r="F1449" s="291"/>
      <c r="G1449" s="56" t="s">
        <v>148</v>
      </c>
      <c r="H1449" s="55">
        <v>8.0000000000000007E-5</v>
      </c>
      <c r="I1449" s="54"/>
      <c r="J1449" s="59"/>
    </row>
    <row r="1450" spans="1:10" ht="26.1" customHeight="1">
      <c r="A1450" s="57" t="s">
        <v>599</v>
      </c>
      <c r="B1450" s="58" t="s">
        <v>839</v>
      </c>
      <c r="C1450" s="57" t="s">
        <v>145</v>
      </c>
      <c r="D1450" s="57" t="s">
        <v>838</v>
      </c>
      <c r="E1450" s="291" t="s">
        <v>596</v>
      </c>
      <c r="F1450" s="291"/>
      <c r="G1450" s="56" t="s">
        <v>148</v>
      </c>
      <c r="H1450" s="55">
        <v>3.3280000000000001E-4</v>
      </c>
      <c r="I1450" s="54"/>
      <c r="J1450" s="59"/>
    </row>
    <row r="1451" spans="1:10" ht="24" customHeight="1">
      <c r="A1451" s="57" t="s">
        <v>599</v>
      </c>
      <c r="B1451" s="58" t="s">
        <v>800</v>
      </c>
      <c r="C1451" s="57" t="s">
        <v>145</v>
      </c>
      <c r="D1451" s="57" t="s">
        <v>799</v>
      </c>
      <c r="E1451" s="291" t="s">
        <v>596</v>
      </c>
      <c r="F1451" s="291"/>
      <c r="G1451" s="56" t="s">
        <v>148</v>
      </c>
      <c r="H1451" s="55">
        <v>8.0000000000000007E-5</v>
      </c>
      <c r="I1451" s="54"/>
      <c r="J1451" s="59"/>
    </row>
    <row r="1452" spans="1:10" ht="24" customHeight="1">
      <c r="A1452" s="57" t="s">
        <v>599</v>
      </c>
      <c r="B1452" s="58" t="s">
        <v>842</v>
      </c>
      <c r="C1452" s="57" t="s">
        <v>145</v>
      </c>
      <c r="D1452" s="57" t="s">
        <v>841</v>
      </c>
      <c r="E1452" s="291" t="s">
        <v>596</v>
      </c>
      <c r="F1452" s="291"/>
      <c r="G1452" s="56" t="s">
        <v>840</v>
      </c>
      <c r="H1452" s="55">
        <v>3.8271999999999998E-3</v>
      </c>
      <c r="I1452" s="54"/>
      <c r="J1452" s="59"/>
    </row>
    <row r="1453" spans="1:10" ht="24" customHeight="1">
      <c r="A1453" s="57" t="s">
        <v>599</v>
      </c>
      <c r="B1453" s="58" t="s">
        <v>835</v>
      </c>
      <c r="C1453" s="57" t="s">
        <v>145</v>
      </c>
      <c r="D1453" s="57" t="s">
        <v>834</v>
      </c>
      <c r="E1453" s="291" t="s">
        <v>596</v>
      </c>
      <c r="F1453" s="291"/>
      <c r="G1453" s="56" t="s">
        <v>833</v>
      </c>
      <c r="H1453" s="55">
        <v>1.3312E-3</v>
      </c>
      <c r="I1453" s="54"/>
      <c r="J1453" s="59"/>
    </row>
    <row r="1454" spans="1:10" ht="24" customHeight="1">
      <c r="A1454" s="57" t="s">
        <v>599</v>
      </c>
      <c r="B1454" s="58" t="s">
        <v>852</v>
      </c>
      <c r="C1454" s="57" t="s">
        <v>145</v>
      </c>
      <c r="D1454" s="57" t="s">
        <v>851</v>
      </c>
      <c r="E1454" s="291" t="s">
        <v>596</v>
      </c>
      <c r="F1454" s="291"/>
      <c r="G1454" s="56" t="s">
        <v>148</v>
      </c>
      <c r="H1454" s="55">
        <v>7.4879999999999999E-3</v>
      </c>
      <c r="I1454" s="54"/>
      <c r="J1454" s="59"/>
    </row>
    <row r="1455" spans="1:10" ht="24" customHeight="1">
      <c r="A1455" s="57" t="s">
        <v>599</v>
      </c>
      <c r="B1455" s="58" t="s">
        <v>798</v>
      </c>
      <c r="C1455" s="57" t="s">
        <v>145</v>
      </c>
      <c r="D1455" s="57" t="s">
        <v>797</v>
      </c>
      <c r="E1455" s="291" t="s">
        <v>596</v>
      </c>
      <c r="F1455" s="291"/>
      <c r="G1455" s="56" t="s">
        <v>148</v>
      </c>
      <c r="H1455" s="55">
        <v>8.0000000000000007E-5</v>
      </c>
      <c r="I1455" s="54"/>
      <c r="J1455" s="59"/>
    </row>
    <row r="1456" spans="1:10" ht="24" customHeight="1">
      <c r="A1456" s="57" t="s">
        <v>599</v>
      </c>
      <c r="B1456" s="58" t="s">
        <v>822</v>
      </c>
      <c r="C1456" s="57" t="s">
        <v>145</v>
      </c>
      <c r="D1456" s="57" t="s">
        <v>821</v>
      </c>
      <c r="E1456" s="291" t="s">
        <v>820</v>
      </c>
      <c r="F1456" s="291"/>
      <c r="G1456" s="56" t="s">
        <v>819</v>
      </c>
      <c r="H1456" s="55">
        <v>6.6560000000000002E-4</v>
      </c>
      <c r="I1456" s="54"/>
      <c r="J1456" s="59"/>
    </row>
    <row r="1457" spans="1:10" ht="26.1" customHeight="1">
      <c r="A1457" s="57" t="s">
        <v>599</v>
      </c>
      <c r="B1457" s="58" t="s">
        <v>796</v>
      </c>
      <c r="C1457" s="57" t="s">
        <v>145</v>
      </c>
      <c r="D1457" s="57" t="s">
        <v>795</v>
      </c>
      <c r="E1457" s="291" t="s">
        <v>596</v>
      </c>
      <c r="F1457" s="291"/>
      <c r="G1457" s="56" t="s">
        <v>148</v>
      </c>
      <c r="H1457" s="55">
        <v>4.0000000000000002E-4</v>
      </c>
      <c r="I1457" s="54"/>
      <c r="J1457" s="59"/>
    </row>
    <row r="1458" spans="1:10" ht="24" customHeight="1">
      <c r="A1458" s="57" t="s">
        <v>599</v>
      </c>
      <c r="B1458" s="58" t="s">
        <v>858</v>
      </c>
      <c r="C1458" s="57" t="s">
        <v>145</v>
      </c>
      <c r="D1458" s="57" t="s">
        <v>857</v>
      </c>
      <c r="E1458" s="291" t="s">
        <v>820</v>
      </c>
      <c r="F1458" s="291"/>
      <c r="G1458" s="56" t="s">
        <v>148</v>
      </c>
      <c r="H1458" s="55">
        <v>7.4879999999999999E-3</v>
      </c>
      <c r="I1458" s="54"/>
      <c r="J1458" s="59"/>
    </row>
    <row r="1459" spans="1:10" ht="24" customHeight="1">
      <c r="A1459" s="57" t="s">
        <v>599</v>
      </c>
      <c r="B1459" s="58" t="s">
        <v>794</v>
      </c>
      <c r="C1459" s="57" t="s">
        <v>145</v>
      </c>
      <c r="D1459" s="57" t="s">
        <v>793</v>
      </c>
      <c r="E1459" s="291" t="s">
        <v>596</v>
      </c>
      <c r="F1459" s="291"/>
      <c r="G1459" s="56" t="s">
        <v>148</v>
      </c>
      <c r="H1459" s="55">
        <v>3.2000000000000003E-4</v>
      </c>
      <c r="I1459" s="54"/>
      <c r="J1459" s="59"/>
    </row>
    <row r="1460" spans="1:10" ht="24" customHeight="1">
      <c r="A1460" s="57" t="s">
        <v>599</v>
      </c>
      <c r="B1460" s="58" t="s">
        <v>829</v>
      </c>
      <c r="C1460" s="57" t="s">
        <v>145</v>
      </c>
      <c r="D1460" s="57" t="s">
        <v>828</v>
      </c>
      <c r="E1460" s="291" t="s">
        <v>596</v>
      </c>
      <c r="F1460" s="291"/>
      <c r="G1460" s="56" t="s">
        <v>148</v>
      </c>
      <c r="H1460" s="55">
        <v>7.4879999999999999E-3</v>
      </c>
      <c r="I1460" s="54"/>
      <c r="J1460" s="59"/>
    </row>
    <row r="1461" spans="1:10" ht="24" customHeight="1">
      <c r="A1461" s="57" t="s">
        <v>599</v>
      </c>
      <c r="B1461" s="58" t="s">
        <v>827</v>
      </c>
      <c r="C1461" s="57" t="s">
        <v>145</v>
      </c>
      <c r="D1461" s="57" t="s">
        <v>826</v>
      </c>
      <c r="E1461" s="291" t="s">
        <v>596</v>
      </c>
      <c r="F1461" s="291"/>
      <c r="G1461" s="56" t="s">
        <v>148</v>
      </c>
      <c r="H1461" s="55">
        <v>0.1693952</v>
      </c>
      <c r="I1461" s="54"/>
      <c r="J1461" s="59"/>
    </row>
    <row r="1462" spans="1:10" ht="26.1" customHeight="1">
      <c r="A1462" s="57" t="s">
        <v>599</v>
      </c>
      <c r="B1462" s="58" t="s">
        <v>1046</v>
      </c>
      <c r="C1462" s="57" t="s">
        <v>145</v>
      </c>
      <c r="D1462" s="57" t="s">
        <v>1045</v>
      </c>
      <c r="E1462" s="291" t="s">
        <v>596</v>
      </c>
      <c r="F1462" s="291"/>
      <c r="G1462" s="56" t="s">
        <v>45</v>
      </c>
      <c r="H1462" s="55">
        <v>1</v>
      </c>
      <c r="I1462" s="54"/>
      <c r="J1462" s="59"/>
    </row>
    <row r="1463" spans="1:10" ht="26.1" customHeight="1">
      <c r="A1463" s="57" t="s">
        <v>599</v>
      </c>
      <c r="B1463" s="58" t="s">
        <v>1044</v>
      </c>
      <c r="C1463" s="57" t="s">
        <v>145</v>
      </c>
      <c r="D1463" s="57" t="s">
        <v>1043</v>
      </c>
      <c r="E1463" s="291" t="s">
        <v>596</v>
      </c>
      <c r="F1463" s="291"/>
      <c r="G1463" s="56" t="s">
        <v>77</v>
      </c>
      <c r="H1463" s="55">
        <v>1.728E-2</v>
      </c>
      <c r="I1463" s="54"/>
      <c r="J1463" s="59"/>
    </row>
    <row r="1464" spans="1:10" ht="24" customHeight="1">
      <c r="A1464" s="57" t="s">
        <v>599</v>
      </c>
      <c r="B1464" s="58" t="s">
        <v>818</v>
      </c>
      <c r="C1464" s="57" t="s">
        <v>145</v>
      </c>
      <c r="D1464" s="57" t="s">
        <v>817</v>
      </c>
      <c r="E1464" s="291" t="s">
        <v>615</v>
      </c>
      <c r="F1464" s="291"/>
      <c r="G1464" s="56" t="s">
        <v>816</v>
      </c>
      <c r="H1464" s="55">
        <v>0.86399999999999999</v>
      </c>
      <c r="I1464" s="54"/>
      <c r="J1464" s="59"/>
    </row>
    <row r="1465" spans="1:10" ht="24" customHeight="1">
      <c r="A1465" s="57" t="s">
        <v>599</v>
      </c>
      <c r="B1465" s="58" t="s">
        <v>879</v>
      </c>
      <c r="C1465" s="57" t="s">
        <v>145</v>
      </c>
      <c r="D1465" s="57" t="s">
        <v>878</v>
      </c>
      <c r="E1465" s="291" t="s">
        <v>596</v>
      </c>
      <c r="F1465" s="291"/>
      <c r="G1465" s="56" t="s">
        <v>877</v>
      </c>
      <c r="H1465" s="55">
        <v>7.2351999999999999</v>
      </c>
      <c r="I1465" s="54"/>
      <c r="J1465" s="59"/>
    </row>
    <row r="1466" spans="1:10" ht="26.1" customHeight="1">
      <c r="A1466" s="57" t="s">
        <v>599</v>
      </c>
      <c r="B1466" s="58" t="s">
        <v>854</v>
      </c>
      <c r="C1466" s="57" t="s">
        <v>145</v>
      </c>
      <c r="D1466" s="57" t="s">
        <v>853</v>
      </c>
      <c r="E1466" s="291" t="s">
        <v>596</v>
      </c>
      <c r="F1466" s="291"/>
      <c r="G1466" s="56" t="s">
        <v>148</v>
      </c>
      <c r="H1466" s="55">
        <v>1.728E-4</v>
      </c>
      <c r="I1466" s="54"/>
      <c r="J1466" s="59"/>
    </row>
    <row r="1467" spans="1:10" ht="24" customHeight="1">
      <c r="A1467" s="57" t="s">
        <v>599</v>
      </c>
      <c r="B1467" s="58" t="s">
        <v>850</v>
      </c>
      <c r="C1467" s="57" t="s">
        <v>145</v>
      </c>
      <c r="D1467" s="57" t="s">
        <v>849</v>
      </c>
      <c r="E1467" s="291" t="s">
        <v>596</v>
      </c>
      <c r="F1467" s="291"/>
      <c r="G1467" s="56" t="s">
        <v>148</v>
      </c>
      <c r="H1467" s="55">
        <v>8.6399999999999999E-5</v>
      </c>
      <c r="I1467" s="54"/>
      <c r="J1467" s="59"/>
    </row>
    <row r="1468" spans="1:10" ht="24" customHeight="1">
      <c r="A1468" s="57" t="s">
        <v>599</v>
      </c>
      <c r="B1468" s="58" t="s">
        <v>844</v>
      </c>
      <c r="C1468" s="57" t="s">
        <v>145</v>
      </c>
      <c r="D1468" s="57" t="s">
        <v>843</v>
      </c>
      <c r="E1468" s="291" t="s">
        <v>596</v>
      </c>
      <c r="F1468" s="291"/>
      <c r="G1468" s="56" t="s">
        <v>148</v>
      </c>
      <c r="H1468" s="55">
        <v>2.5920000000000001E-4</v>
      </c>
      <c r="I1468" s="54"/>
      <c r="J1468" s="59"/>
    </row>
    <row r="1469" spans="1:10" ht="24" customHeight="1">
      <c r="A1469" s="57" t="s">
        <v>599</v>
      </c>
      <c r="B1469" s="58" t="s">
        <v>824</v>
      </c>
      <c r="C1469" s="57" t="s">
        <v>145</v>
      </c>
      <c r="D1469" s="57" t="s">
        <v>823</v>
      </c>
      <c r="E1469" s="291" t="s">
        <v>596</v>
      </c>
      <c r="F1469" s="291"/>
      <c r="G1469" s="56" t="s">
        <v>148</v>
      </c>
      <c r="H1469" s="55">
        <v>1.728E-4</v>
      </c>
      <c r="I1469" s="54"/>
      <c r="J1469" s="59"/>
    </row>
    <row r="1470" spans="1:10" ht="24" customHeight="1">
      <c r="A1470" s="57" t="s">
        <v>599</v>
      </c>
      <c r="B1470" s="58" t="s">
        <v>863</v>
      </c>
      <c r="C1470" s="57" t="s">
        <v>145</v>
      </c>
      <c r="D1470" s="57" t="s">
        <v>862</v>
      </c>
      <c r="E1470" s="291" t="s">
        <v>615</v>
      </c>
      <c r="F1470" s="291"/>
      <c r="G1470" s="56" t="s">
        <v>816</v>
      </c>
      <c r="H1470" s="55">
        <v>0.8</v>
      </c>
      <c r="I1470" s="54"/>
      <c r="J1470" s="59"/>
    </row>
    <row r="1471" spans="1:10">
      <c r="A1471" s="44"/>
      <c r="B1471" s="44"/>
      <c r="C1471" s="44"/>
      <c r="D1471" s="44"/>
      <c r="E1471" s="44" t="s">
        <v>562</v>
      </c>
      <c r="F1471" s="43">
        <v>13.6</v>
      </c>
      <c r="G1471" s="44" t="s">
        <v>561</v>
      </c>
      <c r="H1471" s="43">
        <v>15.34</v>
      </c>
      <c r="I1471" s="44" t="s">
        <v>560</v>
      </c>
      <c r="J1471" s="43"/>
    </row>
    <row r="1472" spans="1:10">
      <c r="A1472" s="44"/>
      <c r="B1472" s="44"/>
      <c r="C1472" s="44"/>
      <c r="D1472" s="44"/>
      <c r="E1472" s="44" t="s">
        <v>559</v>
      </c>
      <c r="F1472" s="43">
        <v>89.41</v>
      </c>
      <c r="G1472" s="44"/>
      <c r="H1472" s="295" t="s">
        <v>558</v>
      </c>
      <c r="I1472" s="295"/>
      <c r="J1472" s="43"/>
    </row>
    <row r="1473" spans="1:10" ht="50.1" customHeight="1" thickBot="1">
      <c r="A1473" s="22"/>
      <c r="B1473" s="22"/>
      <c r="C1473" s="22"/>
      <c r="D1473" s="22"/>
      <c r="E1473" s="22"/>
      <c r="F1473" s="22"/>
      <c r="G1473" s="22" t="s">
        <v>557</v>
      </c>
      <c r="H1473" s="42" t="s">
        <v>1042</v>
      </c>
      <c r="I1473" s="22" t="s">
        <v>555</v>
      </c>
      <c r="J1473" s="41"/>
    </row>
    <row r="1474" spans="1:10" ht="0.95" customHeight="1" thickTop="1">
      <c r="A1474" s="40"/>
      <c r="B1474" s="40"/>
      <c r="C1474" s="40"/>
      <c r="D1474" s="40"/>
      <c r="E1474" s="40"/>
      <c r="F1474" s="40"/>
      <c r="G1474" s="40"/>
      <c r="H1474" s="40"/>
      <c r="I1474" s="40"/>
      <c r="J1474" s="40"/>
    </row>
    <row r="1475" spans="1:10" ht="24" customHeight="1">
      <c r="A1475" s="34" t="s">
        <v>200</v>
      </c>
      <c r="B1475" s="34"/>
      <c r="C1475" s="34"/>
      <c r="D1475" s="34" t="s">
        <v>199</v>
      </c>
      <c r="E1475" s="34"/>
      <c r="F1475" s="292"/>
      <c r="G1475" s="292"/>
      <c r="H1475" s="32"/>
      <c r="I1475" s="34"/>
      <c r="J1475" s="31"/>
    </row>
    <row r="1476" spans="1:10" ht="18" customHeight="1">
      <c r="A1476" s="53" t="s">
        <v>198</v>
      </c>
      <c r="B1476" s="51" t="s">
        <v>553</v>
      </c>
      <c r="C1476" s="53" t="s">
        <v>552</v>
      </c>
      <c r="D1476" s="53" t="s">
        <v>2</v>
      </c>
      <c r="E1476" s="293" t="s">
        <v>581</v>
      </c>
      <c r="F1476" s="293"/>
      <c r="G1476" s="52" t="s">
        <v>551</v>
      </c>
      <c r="H1476" s="51" t="s">
        <v>3</v>
      </c>
      <c r="I1476" s="51" t="s">
        <v>550</v>
      </c>
      <c r="J1476" s="51" t="s">
        <v>4</v>
      </c>
    </row>
    <row r="1477" spans="1:10" ht="51.95" customHeight="1">
      <c r="A1477" s="29" t="s">
        <v>580</v>
      </c>
      <c r="B1477" s="27" t="s">
        <v>197</v>
      </c>
      <c r="C1477" s="29" t="s">
        <v>47</v>
      </c>
      <c r="D1477" s="29" t="s">
        <v>196</v>
      </c>
      <c r="E1477" s="294" t="s">
        <v>1041</v>
      </c>
      <c r="F1477" s="294"/>
      <c r="G1477" s="28" t="s">
        <v>45</v>
      </c>
      <c r="H1477" s="50">
        <v>1</v>
      </c>
      <c r="I1477" s="26"/>
      <c r="J1477" s="26"/>
    </row>
    <row r="1478" spans="1:10" ht="39" customHeight="1">
      <c r="A1478" s="48" t="s">
        <v>567</v>
      </c>
      <c r="B1478" s="49" t="s">
        <v>1023</v>
      </c>
      <c r="C1478" s="48" t="s">
        <v>47</v>
      </c>
      <c r="D1478" s="48" t="s">
        <v>1022</v>
      </c>
      <c r="E1478" s="290" t="s">
        <v>564</v>
      </c>
      <c r="F1478" s="290"/>
      <c r="G1478" s="47" t="s">
        <v>563</v>
      </c>
      <c r="H1478" s="46">
        <v>8.9399999999999993E-2</v>
      </c>
      <c r="I1478" s="45"/>
      <c r="J1478" s="45"/>
    </row>
    <row r="1479" spans="1:10" ht="39" customHeight="1">
      <c r="A1479" s="48" t="s">
        <v>567</v>
      </c>
      <c r="B1479" s="49" t="s">
        <v>1019</v>
      </c>
      <c r="C1479" s="48" t="s">
        <v>47</v>
      </c>
      <c r="D1479" s="48" t="s">
        <v>1018</v>
      </c>
      <c r="E1479" s="290" t="s">
        <v>564</v>
      </c>
      <c r="F1479" s="290"/>
      <c r="G1479" s="47" t="s">
        <v>568</v>
      </c>
      <c r="H1479" s="46">
        <v>4.4200000000000003E-2</v>
      </c>
      <c r="I1479" s="45"/>
      <c r="J1479" s="45"/>
    </row>
    <row r="1480" spans="1:10" ht="24" customHeight="1">
      <c r="A1480" s="48" t="s">
        <v>567</v>
      </c>
      <c r="B1480" s="49" t="s">
        <v>670</v>
      </c>
      <c r="C1480" s="48" t="s">
        <v>47</v>
      </c>
      <c r="D1480" s="48" t="s">
        <v>669</v>
      </c>
      <c r="E1480" s="290" t="s">
        <v>587</v>
      </c>
      <c r="F1480" s="290"/>
      <c r="G1480" s="47" t="s">
        <v>528</v>
      </c>
      <c r="H1480" s="46">
        <v>0.71719999999999995</v>
      </c>
      <c r="I1480" s="45"/>
      <c r="J1480" s="45"/>
    </row>
    <row r="1481" spans="1:10" ht="26.1" customHeight="1">
      <c r="A1481" s="48" t="s">
        <v>567</v>
      </c>
      <c r="B1481" s="49" t="s">
        <v>709</v>
      </c>
      <c r="C1481" s="48" t="s">
        <v>47</v>
      </c>
      <c r="D1481" s="48" t="s">
        <v>708</v>
      </c>
      <c r="E1481" s="290" t="s">
        <v>587</v>
      </c>
      <c r="F1481" s="290"/>
      <c r="G1481" s="47" t="s">
        <v>528</v>
      </c>
      <c r="H1481" s="46">
        <v>0.61163149999999999</v>
      </c>
      <c r="I1481" s="45"/>
      <c r="J1481" s="45"/>
    </row>
    <row r="1482" spans="1:10" ht="39" customHeight="1">
      <c r="A1482" s="57" t="s">
        <v>599</v>
      </c>
      <c r="B1482" s="58" t="s">
        <v>1040</v>
      </c>
      <c r="C1482" s="57" t="s">
        <v>47</v>
      </c>
      <c r="D1482" s="57" t="s">
        <v>1039</v>
      </c>
      <c r="E1482" s="291" t="s">
        <v>596</v>
      </c>
      <c r="F1482" s="291"/>
      <c r="G1482" s="56" t="s">
        <v>59</v>
      </c>
      <c r="H1482" s="55">
        <v>1.9764633</v>
      </c>
      <c r="I1482" s="54"/>
      <c r="J1482" s="54"/>
    </row>
    <row r="1483" spans="1:10" ht="39" customHeight="1">
      <c r="A1483" s="57" t="s">
        <v>599</v>
      </c>
      <c r="B1483" s="58" t="s">
        <v>1038</v>
      </c>
      <c r="C1483" s="57" t="s">
        <v>47</v>
      </c>
      <c r="D1483" s="57" t="s">
        <v>1037</v>
      </c>
      <c r="E1483" s="291" t="s">
        <v>596</v>
      </c>
      <c r="F1483" s="291"/>
      <c r="G1483" s="56" t="s">
        <v>59</v>
      </c>
      <c r="H1483" s="55">
        <v>3.3126500000000001</v>
      </c>
      <c r="I1483" s="54"/>
      <c r="J1483" s="54"/>
    </row>
    <row r="1484" spans="1:10" ht="26.1" customHeight="1">
      <c r="A1484" s="57" t="s">
        <v>599</v>
      </c>
      <c r="B1484" s="58" t="s">
        <v>1036</v>
      </c>
      <c r="C1484" s="57" t="s">
        <v>47</v>
      </c>
      <c r="D1484" s="57" t="s">
        <v>1035</v>
      </c>
      <c r="E1484" s="291" t="s">
        <v>596</v>
      </c>
      <c r="F1484" s="291"/>
      <c r="G1484" s="56" t="s">
        <v>84</v>
      </c>
      <c r="H1484" s="55">
        <v>0.03</v>
      </c>
      <c r="I1484" s="54"/>
      <c r="J1484" s="54"/>
    </row>
    <row r="1485" spans="1:10" ht="39" customHeight="1">
      <c r="A1485" s="57" t="s">
        <v>599</v>
      </c>
      <c r="B1485" s="58" t="s">
        <v>1034</v>
      </c>
      <c r="C1485" s="57" t="s">
        <v>47</v>
      </c>
      <c r="D1485" s="57" t="s">
        <v>1033</v>
      </c>
      <c r="E1485" s="291" t="s">
        <v>596</v>
      </c>
      <c r="F1485" s="291"/>
      <c r="G1485" s="56" t="s">
        <v>59</v>
      </c>
      <c r="H1485" s="55">
        <v>0.76980729999999997</v>
      </c>
      <c r="I1485" s="54"/>
      <c r="J1485" s="54"/>
    </row>
    <row r="1486" spans="1:10" ht="26.1" customHeight="1">
      <c r="A1486" s="57" t="s">
        <v>599</v>
      </c>
      <c r="B1486" s="58" t="s">
        <v>1032</v>
      </c>
      <c r="C1486" s="57" t="s">
        <v>47</v>
      </c>
      <c r="D1486" s="57" t="s">
        <v>1031</v>
      </c>
      <c r="E1486" s="291" t="s">
        <v>596</v>
      </c>
      <c r="F1486" s="291"/>
      <c r="G1486" s="56" t="s">
        <v>84</v>
      </c>
      <c r="H1486" s="55">
        <v>0.05</v>
      </c>
      <c r="I1486" s="54"/>
      <c r="J1486" s="54"/>
    </row>
    <row r="1487" spans="1:10" ht="26.1" customHeight="1">
      <c r="A1487" s="57" t="s">
        <v>599</v>
      </c>
      <c r="B1487" s="58" t="s">
        <v>1030</v>
      </c>
      <c r="C1487" s="57" t="s">
        <v>47</v>
      </c>
      <c r="D1487" s="57" t="s">
        <v>1029</v>
      </c>
      <c r="E1487" s="291" t="s">
        <v>596</v>
      </c>
      <c r="F1487" s="291"/>
      <c r="G1487" s="56" t="s">
        <v>84</v>
      </c>
      <c r="H1487" s="55">
        <v>7.0000000000000007E-2</v>
      </c>
      <c r="I1487" s="54"/>
      <c r="J1487" s="54"/>
    </row>
    <row r="1488" spans="1:10">
      <c r="A1488" s="44"/>
      <c r="B1488" s="44"/>
      <c r="C1488" s="44"/>
      <c r="D1488" s="44"/>
      <c r="E1488" s="44" t="s">
        <v>562</v>
      </c>
      <c r="F1488" s="43">
        <v>12.94</v>
      </c>
      <c r="G1488" s="44" t="s">
        <v>561</v>
      </c>
      <c r="H1488" s="43">
        <v>14.59</v>
      </c>
      <c r="I1488" s="44" t="s">
        <v>560</v>
      </c>
      <c r="J1488" s="43"/>
    </row>
    <row r="1489" spans="1:10">
      <c r="A1489" s="44"/>
      <c r="B1489" s="44"/>
      <c r="C1489" s="44"/>
      <c r="D1489" s="44"/>
      <c r="E1489" s="44" t="s">
        <v>559</v>
      </c>
      <c r="F1489" s="43">
        <v>24.43</v>
      </c>
      <c r="G1489" s="44"/>
      <c r="H1489" s="295" t="s">
        <v>558</v>
      </c>
      <c r="I1489" s="295"/>
      <c r="J1489" s="43"/>
    </row>
    <row r="1490" spans="1:10" ht="50.1" customHeight="1" thickBot="1">
      <c r="A1490" s="22"/>
      <c r="B1490" s="22"/>
      <c r="C1490" s="22"/>
      <c r="D1490" s="22"/>
      <c r="E1490" s="22"/>
      <c r="F1490" s="22"/>
      <c r="G1490" s="22" t="s">
        <v>557</v>
      </c>
      <c r="H1490" s="42" t="s">
        <v>1025</v>
      </c>
      <c r="I1490" s="22" t="s">
        <v>555</v>
      </c>
      <c r="J1490" s="41"/>
    </row>
    <row r="1491" spans="1:10" ht="0.95" customHeight="1" thickTop="1">
      <c r="A1491" s="40"/>
      <c r="B1491" s="40"/>
      <c r="C1491" s="40"/>
      <c r="D1491" s="40"/>
      <c r="E1491" s="40"/>
      <c r="F1491" s="40"/>
      <c r="G1491" s="40"/>
      <c r="H1491" s="40"/>
      <c r="I1491" s="40"/>
      <c r="J1491" s="40"/>
    </row>
    <row r="1492" spans="1:10" ht="18" customHeight="1">
      <c r="A1492" s="53" t="s">
        <v>195</v>
      </c>
      <c r="B1492" s="51" t="s">
        <v>553</v>
      </c>
      <c r="C1492" s="53" t="s">
        <v>552</v>
      </c>
      <c r="D1492" s="53" t="s">
        <v>2</v>
      </c>
      <c r="E1492" s="293" t="s">
        <v>581</v>
      </c>
      <c r="F1492" s="293"/>
      <c r="G1492" s="52" t="s">
        <v>551</v>
      </c>
      <c r="H1492" s="51" t="s">
        <v>3</v>
      </c>
      <c r="I1492" s="51" t="s">
        <v>550</v>
      </c>
      <c r="J1492" s="51" t="s">
        <v>4</v>
      </c>
    </row>
    <row r="1493" spans="1:10" ht="39" customHeight="1">
      <c r="A1493" s="29" t="s">
        <v>580</v>
      </c>
      <c r="B1493" s="27" t="s">
        <v>194</v>
      </c>
      <c r="C1493" s="29" t="s">
        <v>47</v>
      </c>
      <c r="D1493" s="29" t="s">
        <v>193</v>
      </c>
      <c r="E1493" s="294" t="s">
        <v>1024</v>
      </c>
      <c r="F1493" s="294"/>
      <c r="G1493" s="28" t="s">
        <v>45</v>
      </c>
      <c r="H1493" s="50">
        <v>1</v>
      </c>
      <c r="I1493" s="26"/>
      <c r="J1493" s="26"/>
    </row>
    <row r="1494" spans="1:10" ht="24" customHeight="1">
      <c r="A1494" s="48" t="s">
        <v>567</v>
      </c>
      <c r="B1494" s="49" t="s">
        <v>1021</v>
      </c>
      <c r="C1494" s="48" t="s">
        <v>47</v>
      </c>
      <c r="D1494" s="48" t="s">
        <v>1020</v>
      </c>
      <c r="E1494" s="290" t="s">
        <v>587</v>
      </c>
      <c r="F1494" s="290"/>
      <c r="G1494" s="47" t="s">
        <v>528</v>
      </c>
      <c r="H1494" s="46">
        <v>0.254</v>
      </c>
      <c r="I1494" s="45"/>
      <c r="J1494" s="45"/>
    </row>
    <row r="1495" spans="1:10" ht="39" customHeight="1">
      <c r="A1495" s="48" t="s">
        <v>567</v>
      </c>
      <c r="B1495" s="49" t="s">
        <v>1019</v>
      </c>
      <c r="C1495" s="48" t="s">
        <v>47</v>
      </c>
      <c r="D1495" s="48" t="s">
        <v>1018</v>
      </c>
      <c r="E1495" s="290" t="s">
        <v>564</v>
      </c>
      <c r="F1495" s="290"/>
      <c r="G1495" s="47" t="s">
        <v>568</v>
      </c>
      <c r="H1495" s="46">
        <v>3.7199999999999997E-2</v>
      </c>
      <c r="I1495" s="45"/>
      <c r="J1495" s="45"/>
    </row>
    <row r="1496" spans="1:10" ht="39" customHeight="1">
      <c r="A1496" s="48" t="s">
        <v>567</v>
      </c>
      <c r="B1496" s="49" t="s">
        <v>1023</v>
      </c>
      <c r="C1496" s="48" t="s">
        <v>47</v>
      </c>
      <c r="D1496" s="48" t="s">
        <v>1022</v>
      </c>
      <c r="E1496" s="290" t="s">
        <v>564</v>
      </c>
      <c r="F1496" s="290"/>
      <c r="G1496" s="47" t="s">
        <v>563</v>
      </c>
      <c r="H1496" s="46">
        <v>5.16E-2</v>
      </c>
      <c r="I1496" s="45"/>
      <c r="J1496" s="45"/>
    </row>
    <row r="1497" spans="1:10" ht="24" customHeight="1">
      <c r="A1497" s="48" t="s">
        <v>567</v>
      </c>
      <c r="B1497" s="49" t="s">
        <v>589</v>
      </c>
      <c r="C1497" s="48" t="s">
        <v>47</v>
      </c>
      <c r="D1497" s="48" t="s">
        <v>588</v>
      </c>
      <c r="E1497" s="290" t="s">
        <v>587</v>
      </c>
      <c r="F1497" s="290"/>
      <c r="G1497" s="47" t="s">
        <v>528</v>
      </c>
      <c r="H1497" s="46">
        <v>0.52100000000000002</v>
      </c>
      <c r="I1497" s="45"/>
      <c r="J1497" s="45"/>
    </row>
    <row r="1498" spans="1:10" ht="51.95" customHeight="1">
      <c r="A1498" s="57" t="s">
        <v>599</v>
      </c>
      <c r="B1498" s="58" t="s">
        <v>1028</v>
      </c>
      <c r="C1498" s="57" t="s">
        <v>47</v>
      </c>
      <c r="D1498" s="57" t="s">
        <v>1027</v>
      </c>
      <c r="E1498" s="291" t="s">
        <v>596</v>
      </c>
      <c r="F1498" s="291"/>
      <c r="G1498" s="56" t="s">
        <v>1026</v>
      </c>
      <c r="H1498" s="55">
        <v>2.75E-2</v>
      </c>
      <c r="I1498" s="54"/>
      <c r="J1498" s="54"/>
    </row>
    <row r="1499" spans="1:10">
      <c r="A1499" s="44"/>
      <c r="B1499" s="44"/>
      <c r="C1499" s="44"/>
      <c r="D1499" s="44"/>
      <c r="E1499" s="44" t="s">
        <v>562</v>
      </c>
      <c r="F1499" s="43">
        <v>7.01</v>
      </c>
      <c r="G1499" s="44" t="s">
        <v>561</v>
      </c>
      <c r="H1499" s="43">
        <v>7.92</v>
      </c>
      <c r="I1499" s="44" t="s">
        <v>560</v>
      </c>
      <c r="J1499" s="43"/>
    </row>
    <row r="1500" spans="1:10">
      <c r="A1500" s="44"/>
      <c r="B1500" s="44"/>
      <c r="C1500" s="44"/>
      <c r="D1500" s="44"/>
      <c r="E1500" s="44" t="s">
        <v>559</v>
      </c>
      <c r="F1500" s="43">
        <v>15.49</v>
      </c>
      <c r="G1500" s="44"/>
      <c r="H1500" s="295" t="s">
        <v>558</v>
      </c>
      <c r="I1500" s="295"/>
      <c r="J1500" s="43"/>
    </row>
    <row r="1501" spans="1:10" ht="50.1" customHeight="1" thickBot="1">
      <c r="A1501" s="22"/>
      <c r="B1501" s="22"/>
      <c r="C1501" s="22"/>
      <c r="D1501" s="22"/>
      <c r="E1501" s="22"/>
      <c r="F1501" s="22"/>
      <c r="G1501" s="22" t="s">
        <v>557</v>
      </c>
      <c r="H1501" s="42" t="s">
        <v>1025</v>
      </c>
      <c r="I1501" s="22" t="s">
        <v>555</v>
      </c>
      <c r="J1501" s="41"/>
    </row>
    <row r="1502" spans="1:10" ht="0.95" customHeight="1" thickTop="1">
      <c r="A1502" s="40"/>
      <c r="B1502" s="40"/>
      <c r="C1502" s="40"/>
      <c r="D1502" s="40"/>
      <c r="E1502" s="40"/>
      <c r="F1502" s="40"/>
      <c r="G1502" s="40"/>
      <c r="H1502" s="40"/>
      <c r="I1502" s="40"/>
      <c r="J1502" s="40"/>
    </row>
    <row r="1503" spans="1:10" ht="18" customHeight="1">
      <c r="A1503" s="53" t="s">
        <v>192</v>
      </c>
      <c r="B1503" s="51" t="s">
        <v>553</v>
      </c>
      <c r="C1503" s="53" t="s">
        <v>552</v>
      </c>
      <c r="D1503" s="53" t="s">
        <v>2</v>
      </c>
      <c r="E1503" s="293" t="s">
        <v>581</v>
      </c>
      <c r="F1503" s="293"/>
      <c r="G1503" s="52" t="s">
        <v>551</v>
      </c>
      <c r="H1503" s="51" t="s">
        <v>3</v>
      </c>
      <c r="I1503" s="51" t="s">
        <v>550</v>
      </c>
      <c r="J1503" s="51" t="s">
        <v>4</v>
      </c>
    </row>
    <row r="1504" spans="1:10" ht="26.1" customHeight="1">
      <c r="A1504" s="29" t="s">
        <v>580</v>
      </c>
      <c r="B1504" s="27" t="s">
        <v>191</v>
      </c>
      <c r="C1504" s="29" t="s">
        <v>47</v>
      </c>
      <c r="D1504" s="29" t="s">
        <v>190</v>
      </c>
      <c r="E1504" s="294" t="s">
        <v>1024</v>
      </c>
      <c r="F1504" s="294"/>
      <c r="G1504" s="28" t="s">
        <v>59</v>
      </c>
      <c r="H1504" s="50">
        <v>1</v>
      </c>
      <c r="I1504" s="26"/>
      <c r="J1504" s="26"/>
    </row>
    <row r="1505" spans="1:10" ht="39" customHeight="1">
      <c r="A1505" s="48" t="s">
        <v>567</v>
      </c>
      <c r="B1505" s="49" t="s">
        <v>1023</v>
      </c>
      <c r="C1505" s="48" t="s">
        <v>47</v>
      </c>
      <c r="D1505" s="48" t="s">
        <v>1022</v>
      </c>
      <c r="E1505" s="290" t="s">
        <v>564</v>
      </c>
      <c r="F1505" s="290"/>
      <c r="G1505" s="47" t="s">
        <v>563</v>
      </c>
      <c r="H1505" s="46">
        <v>1.83E-2</v>
      </c>
      <c r="I1505" s="45"/>
      <c r="J1505" s="45"/>
    </row>
    <row r="1506" spans="1:10" ht="24" customHeight="1">
      <c r="A1506" s="48" t="s">
        <v>567</v>
      </c>
      <c r="B1506" s="49" t="s">
        <v>1021</v>
      </c>
      <c r="C1506" s="48" t="s">
        <v>47</v>
      </c>
      <c r="D1506" s="48" t="s">
        <v>1020</v>
      </c>
      <c r="E1506" s="290" t="s">
        <v>587</v>
      </c>
      <c r="F1506" s="290"/>
      <c r="G1506" s="47" t="s">
        <v>528</v>
      </c>
      <c r="H1506" s="46">
        <v>0.112</v>
      </c>
      <c r="I1506" s="45"/>
      <c r="J1506" s="45"/>
    </row>
    <row r="1507" spans="1:10" ht="39" customHeight="1">
      <c r="A1507" s="48" t="s">
        <v>567</v>
      </c>
      <c r="B1507" s="49" t="s">
        <v>1019</v>
      </c>
      <c r="C1507" s="48" t="s">
        <v>47</v>
      </c>
      <c r="D1507" s="48" t="s">
        <v>1018</v>
      </c>
      <c r="E1507" s="290" t="s">
        <v>564</v>
      </c>
      <c r="F1507" s="290"/>
      <c r="G1507" s="47" t="s">
        <v>568</v>
      </c>
      <c r="H1507" s="46">
        <v>1.32E-2</v>
      </c>
      <c r="I1507" s="45"/>
      <c r="J1507" s="45"/>
    </row>
    <row r="1508" spans="1:10" ht="24" customHeight="1">
      <c r="A1508" s="48" t="s">
        <v>567</v>
      </c>
      <c r="B1508" s="49" t="s">
        <v>589</v>
      </c>
      <c r="C1508" s="48" t="s">
        <v>47</v>
      </c>
      <c r="D1508" s="48" t="s">
        <v>588</v>
      </c>
      <c r="E1508" s="290" t="s">
        <v>587</v>
      </c>
      <c r="F1508" s="290"/>
      <c r="G1508" s="47" t="s">
        <v>528</v>
      </c>
      <c r="H1508" s="46">
        <v>0.20699999999999999</v>
      </c>
      <c r="I1508" s="45"/>
      <c r="J1508" s="45"/>
    </row>
    <row r="1509" spans="1:10" ht="24" customHeight="1">
      <c r="A1509" s="57" t="s">
        <v>599</v>
      </c>
      <c r="B1509" s="58" t="s">
        <v>1017</v>
      </c>
      <c r="C1509" s="57" t="s">
        <v>47</v>
      </c>
      <c r="D1509" s="57" t="s">
        <v>1016</v>
      </c>
      <c r="E1509" s="291" t="s">
        <v>596</v>
      </c>
      <c r="F1509" s="291"/>
      <c r="G1509" s="56" t="s">
        <v>84</v>
      </c>
      <c r="H1509" s="55">
        <v>4.4999999999999998E-2</v>
      </c>
      <c r="I1509" s="54"/>
      <c r="J1509" s="54"/>
    </row>
    <row r="1510" spans="1:10" ht="26.1" customHeight="1">
      <c r="A1510" s="57" t="s">
        <v>599</v>
      </c>
      <c r="B1510" s="58" t="s">
        <v>1015</v>
      </c>
      <c r="C1510" s="57" t="s">
        <v>47</v>
      </c>
      <c r="D1510" s="57" t="s">
        <v>1014</v>
      </c>
      <c r="E1510" s="291" t="s">
        <v>596</v>
      </c>
      <c r="F1510" s="291"/>
      <c r="G1510" s="56" t="s">
        <v>84</v>
      </c>
      <c r="H1510" s="55">
        <v>6.0000000000000001E-3</v>
      </c>
      <c r="I1510" s="54"/>
      <c r="J1510" s="54"/>
    </row>
    <row r="1511" spans="1:10" ht="26.1" customHeight="1">
      <c r="A1511" s="57" t="s">
        <v>599</v>
      </c>
      <c r="B1511" s="58" t="s">
        <v>1013</v>
      </c>
      <c r="C1511" s="57" t="s">
        <v>47</v>
      </c>
      <c r="D1511" s="57" t="s">
        <v>1012</v>
      </c>
      <c r="E1511" s="291" t="s">
        <v>596</v>
      </c>
      <c r="F1511" s="291"/>
      <c r="G1511" s="56" t="s">
        <v>1011</v>
      </c>
      <c r="H1511" s="55">
        <v>0.19800000000000001</v>
      </c>
      <c r="I1511" s="54"/>
      <c r="J1511" s="54"/>
    </row>
    <row r="1512" spans="1:10" ht="26.1" customHeight="1">
      <c r="A1512" s="57" t="s">
        <v>599</v>
      </c>
      <c r="B1512" s="58" t="s">
        <v>1010</v>
      </c>
      <c r="C1512" s="57" t="s">
        <v>47</v>
      </c>
      <c r="D1512" s="57" t="s">
        <v>1009</v>
      </c>
      <c r="E1512" s="291" t="s">
        <v>596</v>
      </c>
      <c r="F1512" s="291"/>
      <c r="G1512" s="56" t="s">
        <v>59</v>
      </c>
      <c r="H1512" s="55">
        <v>1.05</v>
      </c>
      <c r="I1512" s="54"/>
      <c r="J1512" s="54"/>
    </row>
    <row r="1513" spans="1:10" ht="26.1" customHeight="1">
      <c r="A1513" s="57" t="s">
        <v>599</v>
      </c>
      <c r="B1513" s="58" t="s">
        <v>1008</v>
      </c>
      <c r="C1513" s="57" t="s">
        <v>47</v>
      </c>
      <c r="D1513" s="57" t="s">
        <v>1007</v>
      </c>
      <c r="E1513" s="291" t="s">
        <v>596</v>
      </c>
      <c r="F1513" s="291"/>
      <c r="G1513" s="56" t="s">
        <v>84</v>
      </c>
      <c r="H1513" s="55">
        <v>1.1999999999999999E-3</v>
      </c>
      <c r="I1513" s="54"/>
      <c r="J1513" s="54"/>
    </row>
    <row r="1514" spans="1:10">
      <c r="A1514" s="44"/>
      <c r="B1514" s="44"/>
      <c r="C1514" s="44"/>
      <c r="D1514" s="44"/>
      <c r="E1514" s="44" t="s">
        <v>562</v>
      </c>
      <c r="F1514" s="43">
        <v>2.86</v>
      </c>
      <c r="G1514" s="44" t="s">
        <v>561</v>
      </c>
      <c r="H1514" s="43">
        <v>3.23</v>
      </c>
      <c r="I1514" s="44" t="s">
        <v>560</v>
      </c>
      <c r="J1514" s="43"/>
    </row>
    <row r="1515" spans="1:10">
      <c r="A1515" s="44"/>
      <c r="B1515" s="44"/>
      <c r="C1515" s="44"/>
      <c r="D1515" s="44"/>
      <c r="E1515" s="44" t="s">
        <v>559</v>
      </c>
      <c r="F1515" s="43">
        <v>11.88</v>
      </c>
      <c r="G1515" s="44"/>
      <c r="H1515" s="295" t="s">
        <v>558</v>
      </c>
      <c r="I1515" s="295"/>
      <c r="J1515" s="43"/>
    </row>
    <row r="1516" spans="1:10" ht="50.1" customHeight="1" thickBot="1">
      <c r="A1516" s="22"/>
      <c r="B1516" s="22"/>
      <c r="C1516" s="22"/>
      <c r="D1516" s="22"/>
      <c r="E1516" s="22"/>
      <c r="F1516" s="22"/>
      <c r="G1516" s="22" t="s">
        <v>557</v>
      </c>
      <c r="H1516" s="42" t="s">
        <v>1006</v>
      </c>
      <c r="I1516" s="22" t="s">
        <v>555</v>
      </c>
      <c r="J1516" s="41"/>
    </row>
    <row r="1517" spans="1:10" ht="0.95" customHeight="1" thickTop="1">
      <c r="A1517" s="40"/>
      <c r="B1517" s="40"/>
      <c r="C1517" s="40"/>
      <c r="D1517" s="40"/>
      <c r="E1517" s="40"/>
      <c r="F1517" s="40"/>
      <c r="G1517" s="40"/>
      <c r="H1517" s="40"/>
      <c r="I1517" s="40"/>
      <c r="J1517" s="40"/>
    </row>
    <row r="1518" spans="1:10" ht="18" customHeight="1">
      <c r="A1518" s="53" t="s">
        <v>189</v>
      </c>
      <c r="B1518" s="51" t="s">
        <v>553</v>
      </c>
      <c r="C1518" s="53" t="s">
        <v>552</v>
      </c>
      <c r="D1518" s="53" t="s">
        <v>2</v>
      </c>
      <c r="E1518" s="293" t="s">
        <v>581</v>
      </c>
      <c r="F1518" s="293"/>
      <c r="G1518" s="52" t="s">
        <v>551</v>
      </c>
      <c r="H1518" s="51" t="s">
        <v>3</v>
      </c>
      <c r="I1518" s="51" t="s">
        <v>550</v>
      </c>
      <c r="J1518" s="51" t="s">
        <v>4</v>
      </c>
    </row>
    <row r="1519" spans="1:10" ht="24" customHeight="1">
      <c r="A1519" s="29" t="s">
        <v>580</v>
      </c>
      <c r="B1519" s="27" t="s">
        <v>188</v>
      </c>
      <c r="C1519" s="29" t="s">
        <v>61</v>
      </c>
      <c r="D1519" s="29" t="s">
        <v>187</v>
      </c>
      <c r="E1519" s="294">
        <v>0</v>
      </c>
      <c r="F1519" s="294"/>
      <c r="G1519" s="28" t="s">
        <v>59</v>
      </c>
      <c r="H1519" s="50">
        <v>1</v>
      </c>
      <c r="I1519" s="26"/>
      <c r="J1519" s="26"/>
    </row>
    <row r="1520" spans="1:10" ht="26.1" customHeight="1">
      <c r="A1520" s="48" t="s">
        <v>567</v>
      </c>
      <c r="B1520" s="49" t="s">
        <v>1005</v>
      </c>
      <c r="C1520" s="48" t="s">
        <v>61</v>
      </c>
      <c r="D1520" s="48" t="s">
        <v>1004</v>
      </c>
      <c r="E1520" s="290">
        <v>0</v>
      </c>
      <c r="F1520" s="290"/>
      <c r="G1520" s="47" t="s">
        <v>77</v>
      </c>
      <c r="H1520" s="46">
        <v>5.0000000000000001E-3</v>
      </c>
      <c r="I1520" s="45"/>
      <c r="J1520" s="45"/>
    </row>
    <row r="1521" spans="1:10" ht="24" customHeight="1">
      <c r="A1521" s="57" t="s">
        <v>599</v>
      </c>
      <c r="B1521" s="58" t="s">
        <v>617</v>
      </c>
      <c r="C1521" s="57" t="s">
        <v>61</v>
      </c>
      <c r="D1521" s="57" t="s">
        <v>616</v>
      </c>
      <c r="E1521" s="291" t="s">
        <v>615</v>
      </c>
      <c r="F1521" s="291"/>
      <c r="G1521" s="56" t="s">
        <v>528</v>
      </c>
      <c r="H1521" s="55">
        <v>0.12</v>
      </c>
      <c r="I1521" s="54"/>
      <c r="J1521" s="54"/>
    </row>
    <row r="1522" spans="1:10" ht="24" customHeight="1">
      <c r="A1522" s="57" t="s">
        <v>599</v>
      </c>
      <c r="B1522" s="58" t="s">
        <v>1003</v>
      </c>
      <c r="C1522" s="57" t="s">
        <v>61</v>
      </c>
      <c r="D1522" s="57" t="s">
        <v>767</v>
      </c>
      <c r="E1522" s="291" t="s">
        <v>615</v>
      </c>
      <c r="F1522" s="291"/>
      <c r="G1522" s="56" t="s">
        <v>528</v>
      </c>
      <c r="H1522" s="55">
        <v>0.37</v>
      </c>
      <c r="I1522" s="54"/>
      <c r="J1522" s="54"/>
    </row>
    <row r="1523" spans="1:10">
      <c r="A1523" s="44"/>
      <c r="B1523" s="44"/>
      <c r="C1523" s="44"/>
      <c r="D1523" s="44"/>
      <c r="E1523" s="44" t="s">
        <v>562</v>
      </c>
      <c r="F1523" s="43">
        <v>5.5</v>
      </c>
      <c r="G1523" s="44" t="s">
        <v>561</v>
      </c>
      <c r="H1523" s="43">
        <v>6.22</v>
      </c>
      <c r="I1523" s="44" t="s">
        <v>560</v>
      </c>
      <c r="J1523" s="43"/>
    </row>
    <row r="1524" spans="1:10">
      <c r="A1524" s="44"/>
      <c r="B1524" s="44"/>
      <c r="C1524" s="44"/>
      <c r="D1524" s="44"/>
      <c r="E1524" s="44" t="s">
        <v>559</v>
      </c>
      <c r="F1524" s="43">
        <v>3.37</v>
      </c>
      <c r="G1524" s="44"/>
      <c r="H1524" s="295" t="s">
        <v>558</v>
      </c>
      <c r="I1524" s="295"/>
      <c r="J1524" s="43"/>
    </row>
    <row r="1525" spans="1:10" ht="50.1" customHeight="1" thickBot="1">
      <c r="A1525" s="22"/>
      <c r="B1525" s="22"/>
      <c r="C1525" s="22"/>
      <c r="D1525" s="22"/>
      <c r="E1525" s="22"/>
      <c r="F1525" s="22"/>
      <c r="G1525" s="22" t="s">
        <v>557</v>
      </c>
      <c r="H1525" s="42" t="s">
        <v>1002</v>
      </c>
      <c r="I1525" s="22" t="s">
        <v>555</v>
      </c>
      <c r="J1525" s="41"/>
    </row>
    <row r="1526" spans="1:10" ht="0.95" customHeight="1" thickTop="1">
      <c r="A1526" s="40"/>
      <c r="B1526" s="40"/>
      <c r="C1526" s="40"/>
      <c r="D1526" s="40"/>
      <c r="E1526" s="40"/>
      <c r="F1526" s="40"/>
      <c r="G1526" s="40"/>
      <c r="H1526" s="40"/>
      <c r="I1526" s="40"/>
      <c r="J1526" s="40"/>
    </row>
    <row r="1527" spans="1:10" ht="24" customHeight="1">
      <c r="A1527" s="34" t="s">
        <v>186</v>
      </c>
      <c r="B1527" s="34"/>
      <c r="C1527" s="34"/>
      <c r="D1527" s="34" t="s">
        <v>185</v>
      </c>
      <c r="E1527" s="34"/>
      <c r="F1527" s="292"/>
      <c r="G1527" s="292"/>
      <c r="H1527" s="32"/>
      <c r="I1527" s="34"/>
      <c r="J1527" s="31"/>
    </row>
    <row r="1528" spans="1:10" ht="18" customHeight="1">
      <c r="A1528" s="53" t="s">
        <v>184</v>
      </c>
      <c r="B1528" s="51" t="s">
        <v>553</v>
      </c>
      <c r="C1528" s="53" t="s">
        <v>552</v>
      </c>
      <c r="D1528" s="53" t="s">
        <v>2</v>
      </c>
      <c r="E1528" s="293" t="s">
        <v>581</v>
      </c>
      <c r="F1528" s="293"/>
      <c r="G1528" s="52" t="s">
        <v>551</v>
      </c>
      <c r="H1528" s="51" t="s">
        <v>3</v>
      </c>
      <c r="I1528" s="51" t="s">
        <v>550</v>
      </c>
      <c r="J1528" s="51" t="s">
        <v>4</v>
      </c>
    </row>
    <row r="1529" spans="1:10" ht="26.1" customHeight="1">
      <c r="A1529" s="29" t="s">
        <v>580</v>
      </c>
      <c r="B1529" s="27" t="s">
        <v>183</v>
      </c>
      <c r="C1529" s="29" t="s">
        <v>47</v>
      </c>
      <c r="D1529" s="29" t="s">
        <v>182</v>
      </c>
      <c r="E1529" s="294" t="s">
        <v>1001</v>
      </c>
      <c r="F1529" s="294"/>
      <c r="G1529" s="28" t="s">
        <v>77</v>
      </c>
      <c r="H1529" s="50">
        <v>1</v>
      </c>
      <c r="I1529" s="26"/>
      <c r="J1529" s="26"/>
    </row>
    <row r="1530" spans="1:10" ht="24" customHeight="1">
      <c r="A1530" s="48" t="s">
        <v>567</v>
      </c>
      <c r="B1530" s="49" t="s">
        <v>606</v>
      </c>
      <c r="C1530" s="48" t="s">
        <v>47</v>
      </c>
      <c r="D1530" s="48" t="s">
        <v>605</v>
      </c>
      <c r="E1530" s="290" t="s">
        <v>587</v>
      </c>
      <c r="F1530" s="290"/>
      <c r="G1530" s="47" t="s">
        <v>528</v>
      </c>
      <c r="H1530" s="46">
        <v>5.0830000000000002</v>
      </c>
      <c r="I1530" s="45"/>
      <c r="J1530" s="45"/>
    </row>
    <row r="1531" spans="1:10" ht="39" customHeight="1">
      <c r="A1531" s="48" t="s">
        <v>567</v>
      </c>
      <c r="B1531" s="49" t="s">
        <v>1000</v>
      </c>
      <c r="C1531" s="48" t="s">
        <v>47</v>
      </c>
      <c r="D1531" s="48" t="s">
        <v>999</v>
      </c>
      <c r="E1531" s="290" t="s">
        <v>602</v>
      </c>
      <c r="F1531" s="290"/>
      <c r="G1531" s="47" t="s">
        <v>77</v>
      </c>
      <c r="H1531" s="46">
        <v>1.38</v>
      </c>
      <c r="I1531" s="45"/>
      <c r="J1531" s="45"/>
    </row>
    <row r="1532" spans="1:10" ht="24" customHeight="1">
      <c r="A1532" s="48" t="s">
        <v>567</v>
      </c>
      <c r="B1532" s="49" t="s">
        <v>589</v>
      </c>
      <c r="C1532" s="48" t="s">
        <v>47</v>
      </c>
      <c r="D1532" s="48" t="s">
        <v>588</v>
      </c>
      <c r="E1532" s="290" t="s">
        <v>587</v>
      </c>
      <c r="F1532" s="290"/>
      <c r="G1532" s="47" t="s">
        <v>528</v>
      </c>
      <c r="H1532" s="46">
        <v>1.8380000000000001</v>
      </c>
      <c r="I1532" s="45"/>
      <c r="J1532" s="45"/>
    </row>
    <row r="1533" spans="1:10">
      <c r="A1533" s="44"/>
      <c r="B1533" s="44"/>
      <c r="C1533" s="44"/>
      <c r="D1533" s="44"/>
      <c r="E1533" s="44" t="s">
        <v>562</v>
      </c>
      <c r="F1533" s="43">
        <v>100.71</v>
      </c>
      <c r="G1533" s="44" t="s">
        <v>561</v>
      </c>
      <c r="H1533" s="43">
        <v>113.55</v>
      </c>
      <c r="I1533" s="44" t="s">
        <v>560</v>
      </c>
      <c r="J1533" s="43"/>
    </row>
    <row r="1534" spans="1:10">
      <c r="A1534" s="44"/>
      <c r="B1534" s="44"/>
      <c r="C1534" s="44"/>
      <c r="D1534" s="44"/>
      <c r="E1534" s="44" t="s">
        <v>559</v>
      </c>
      <c r="F1534" s="43">
        <v>216.9</v>
      </c>
      <c r="G1534" s="44"/>
      <c r="H1534" s="295" t="s">
        <v>558</v>
      </c>
      <c r="I1534" s="295"/>
      <c r="J1534" s="43"/>
    </row>
    <row r="1535" spans="1:10" ht="50.1" customHeight="1" thickBot="1">
      <c r="A1535" s="22"/>
      <c r="B1535" s="22"/>
      <c r="C1535" s="22"/>
      <c r="D1535" s="22"/>
      <c r="E1535" s="22"/>
      <c r="F1535" s="22"/>
      <c r="G1535" s="22" t="s">
        <v>557</v>
      </c>
      <c r="H1535" s="42" t="s">
        <v>998</v>
      </c>
      <c r="I1535" s="22" t="s">
        <v>555</v>
      </c>
      <c r="J1535" s="41"/>
    </row>
    <row r="1536" spans="1:10" ht="0.95" customHeight="1" thickTop="1">
      <c r="A1536" s="40"/>
      <c r="B1536" s="40"/>
      <c r="C1536" s="40"/>
      <c r="D1536" s="40"/>
      <c r="E1536" s="40"/>
      <c r="F1536" s="40"/>
      <c r="G1536" s="40"/>
      <c r="H1536" s="40"/>
      <c r="I1536" s="40"/>
      <c r="J1536" s="40"/>
    </row>
    <row r="1537" spans="1:10" ht="18" customHeight="1">
      <c r="A1537" s="53" t="s">
        <v>181</v>
      </c>
      <c r="B1537" s="51" t="s">
        <v>553</v>
      </c>
      <c r="C1537" s="53" t="s">
        <v>552</v>
      </c>
      <c r="D1537" s="53" t="s">
        <v>2</v>
      </c>
      <c r="E1537" s="293" t="s">
        <v>581</v>
      </c>
      <c r="F1537" s="293"/>
      <c r="G1537" s="52" t="s">
        <v>551</v>
      </c>
      <c r="H1537" s="51" t="s">
        <v>3</v>
      </c>
      <c r="I1537" s="51" t="s">
        <v>550</v>
      </c>
      <c r="J1537" s="51" t="s">
        <v>4</v>
      </c>
    </row>
    <row r="1538" spans="1:10" ht="51.95" customHeight="1">
      <c r="A1538" s="29" t="s">
        <v>580</v>
      </c>
      <c r="B1538" s="27" t="s">
        <v>180</v>
      </c>
      <c r="C1538" s="29" t="s">
        <v>47</v>
      </c>
      <c r="D1538" s="29" t="s">
        <v>179</v>
      </c>
      <c r="E1538" s="294" t="s">
        <v>997</v>
      </c>
      <c r="F1538" s="294"/>
      <c r="G1538" s="28" t="s">
        <v>45</v>
      </c>
      <c r="H1538" s="50">
        <v>1</v>
      </c>
      <c r="I1538" s="26"/>
      <c r="J1538" s="26"/>
    </row>
    <row r="1539" spans="1:10" ht="24" customHeight="1">
      <c r="A1539" s="48" t="s">
        <v>567</v>
      </c>
      <c r="B1539" s="49" t="s">
        <v>589</v>
      </c>
      <c r="C1539" s="48" t="s">
        <v>47</v>
      </c>
      <c r="D1539" s="48" t="s">
        <v>588</v>
      </c>
      <c r="E1539" s="290" t="s">
        <v>587</v>
      </c>
      <c r="F1539" s="290"/>
      <c r="G1539" s="47" t="s">
        <v>528</v>
      </c>
      <c r="H1539" s="46">
        <v>0.13600000000000001</v>
      </c>
      <c r="I1539" s="45"/>
      <c r="J1539" s="45"/>
    </row>
    <row r="1540" spans="1:10" ht="24" customHeight="1">
      <c r="A1540" s="48" t="s">
        <v>567</v>
      </c>
      <c r="B1540" s="49" t="s">
        <v>606</v>
      </c>
      <c r="C1540" s="48" t="s">
        <v>47</v>
      </c>
      <c r="D1540" s="48" t="s">
        <v>605</v>
      </c>
      <c r="E1540" s="290" t="s">
        <v>587</v>
      </c>
      <c r="F1540" s="290"/>
      <c r="G1540" s="47" t="s">
        <v>528</v>
      </c>
      <c r="H1540" s="46">
        <v>0.27100000000000002</v>
      </c>
      <c r="I1540" s="45"/>
      <c r="J1540" s="45"/>
    </row>
    <row r="1541" spans="1:10" ht="39" customHeight="1">
      <c r="A1541" s="48" t="s">
        <v>567</v>
      </c>
      <c r="B1541" s="49" t="s">
        <v>996</v>
      </c>
      <c r="C1541" s="48" t="s">
        <v>47</v>
      </c>
      <c r="D1541" s="48" t="s">
        <v>995</v>
      </c>
      <c r="E1541" s="290" t="s">
        <v>660</v>
      </c>
      <c r="F1541" s="290"/>
      <c r="G1541" s="47" t="s">
        <v>77</v>
      </c>
      <c r="H1541" s="46">
        <v>5.2999999999999999E-2</v>
      </c>
      <c r="I1541" s="45"/>
      <c r="J1541" s="45"/>
    </row>
    <row r="1542" spans="1:10" ht="24" customHeight="1">
      <c r="A1542" s="57" t="s">
        <v>599</v>
      </c>
      <c r="B1542" s="58" t="s">
        <v>994</v>
      </c>
      <c r="C1542" s="57" t="s">
        <v>47</v>
      </c>
      <c r="D1542" s="57" t="s">
        <v>993</v>
      </c>
      <c r="E1542" s="291" t="s">
        <v>596</v>
      </c>
      <c r="F1542" s="291"/>
      <c r="G1542" s="56" t="s">
        <v>84</v>
      </c>
      <c r="H1542" s="55">
        <v>0.5</v>
      </c>
      <c r="I1542" s="54"/>
      <c r="J1542" s="54"/>
    </row>
    <row r="1543" spans="1:10" ht="26.1" customHeight="1">
      <c r="A1543" s="57" t="s">
        <v>599</v>
      </c>
      <c r="B1543" s="58" t="s">
        <v>992</v>
      </c>
      <c r="C1543" s="57" t="s">
        <v>47</v>
      </c>
      <c r="D1543" s="57" t="s">
        <v>991</v>
      </c>
      <c r="E1543" s="291" t="s">
        <v>596</v>
      </c>
      <c r="F1543" s="291"/>
      <c r="G1543" s="56" t="s">
        <v>644</v>
      </c>
      <c r="H1543" s="55">
        <v>0.21</v>
      </c>
      <c r="I1543" s="54"/>
      <c r="J1543" s="54"/>
    </row>
    <row r="1544" spans="1:10">
      <c r="A1544" s="44"/>
      <c r="B1544" s="44"/>
      <c r="C1544" s="44"/>
      <c r="D1544" s="44"/>
      <c r="E1544" s="44" t="s">
        <v>562</v>
      </c>
      <c r="F1544" s="43">
        <v>7.98</v>
      </c>
      <c r="G1544" s="44" t="s">
        <v>561</v>
      </c>
      <c r="H1544" s="43">
        <v>9.01</v>
      </c>
      <c r="I1544" s="44" t="s">
        <v>560</v>
      </c>
      <c r="J1544" s="43"/>
    </row>
    <row r="1545" spans="1:10">
      <c r="A1545" s="44"/>
      <c r="B1545" s="44"/>
      <c r="C1545" s="44"/>
      <c r="D1545" s="44"/>
      <c r="E1545" s="44" t="s">
        <v>559</v>
      </c>
      <c r="F1545" s="43">
        <v>15.88</v>
      </c>
      <c r="G1545" s="44"/>
      <c r="H1545" s="295" t="s">
        <v>558</v>
      </c>
      <c r="I1545" s="295"/>
      <c r="J1545" s="43"/>
    </row>
    <row r="1546" spans="1:10" ht="50.1" customHeight="1" thickBot="1">
      <c r="A1546" s="22"/>
      <c r="B1546" s="22"/>
      <c r="C1546" s="22"/>
      <c r="D1546" s="22"/>
      <c r="E1546" s="22"/>
      <c r="F1546" s="22"/>
      <c r="G1546" s="22" t="s">
        <v>557</v>
      </c>
      <c r="H1546" s="42" t="s">
        <v>981</v>
      </c>
      <c r="I1546" s="22" t="s">
        <v>555</v>
      </c>
      <c r="J1546" s="41"/>
    </row>
    <row r="1547" spans="1:10" ht="0.95" customHeight="1" thickTop="1">
      <c r="A1547" s="40"/>
      <c r="B1547" s="40"/>
      <c r="C1547" s="40"/>
      <c r="D1547" s="40"/>
      <c r="E1547" s="40"/>
      <c r="F1547" s="40"/>
      <c r="G1547" s="40"/>
      <c r="H1547" s="40"/>
      <c r="I1547" s="40"/>
      <c r="J1547" s="40"/>
    </row>
    <row r="1548" spans="1:10" ht="18" customHeight="1">
      <c r="A1548" s="53" t="s">
        <v>178</v>
      </c>
      <c r="B1548" s="51" t="s">
        <v>553</v>
      </c>
      <c r="C1548" s="53" t="s">
        <v>552</v>
      </c>
      <c r="D1548" s="53" t="s">
        <v>2</v>
      </c>
      <c r="E1548" s="293" t="s">
        <v>581</v>
      </c>
      <c r="F1548" s="293"/>
      <c r="G1548" s="52" t="s">
        <v>551</v>
      </c>
      <c r="H1548" s="51" t="s">
        <v>3</v>
      </c>
      <c r="I1548" s="51" t="s">
        <v>550</v>
      </c>
      <c r="J1548" s="51" t="s">
        <v>4</v>
      </c>
    </row>
    <row r="1549" spans="1:10" ht="39" customHeight="1">
      <c r="A1549" s="29" t="s">
        <v>580</v>
      </c>
      <c r="B1549" s="27" t="s">
        <v>177</v>
      </c>
      <c r="C1549" s="29" t="s">
        <v>47</v>
      </c>
      <c r="D1549" s="29" t="s">
        <v>176</v>
      </c>
      <c r="E1549" s="294" t="s">
        <v>990</v>
      </c>
      <c r="F1549" s="294"/>
      <c r="G1549" s="28" t="s">
        <v>45</v>
      </c>
      <c r="H1549" s="50">
        <v>1</v>
      </c>
      <c r="I1549" s="26"/>
      <c r="J1549" s="26"/>
    </row>
    <row r="1550" spans="1:10" ht="26.1" customHeight="1">
      <c r="A1550" s="48" t="s">
        <v>567</v>
      </c>
      <c r="B1550" s="49" t="s">
        <v>989</v>
      </c>
      <c r="C1550" s="48" t="s">
        <v>47</v>
      </c>
      <c r="D1550" s="48" t="s">
        <v>988</v>
      </c>
      <c r="E1550" s="290" t="s">
        <v>587</v>
      </c>
      <c r="F1550" s="290"/>
      <c r="G1550" s="47" t="s">
        <v>528</v>
      </c>
      <c r="H1550" s="46">
        <v>0.80640000000000001</v>
      </c>
      <c r="I1550" s="45"/>
      <c r="J1550" s="45"/>
    </row>
    <row r="1551" spans="1:10" ht="24" customHeight="1">
      <c r="A1551" s="48" t="s">
        <v>567</v>
      </c>
      <c r="B1551" s="49" t="s">
        <v>589</v>
      </c>
      <c r="C1551" s="48" t="s">
        <v>47</v>
      </c>
      <c r="D1551" s="48" t="s">
        <v>588</v>
      </c>
      <c r="E1551" s="290" t="s">
        <v>587</v>
      </c>
      <c r="F1551" s="290"/>
      <c r="G1551" s="47" t="s">
        <v>528</v>
      </c>
      <c r="H1551" s="46">
        <v>0.20680000000000001</v>
      </c>
      <c r="I1551" s="45"/>
      <c r="J1551" s="45"/>
    </row>
    <row r="1552" spans="1:10" ht="26.1" customHeight="1">
      <c r="A1552" s="57" t="s">
        <v>599</v>
      </c>
      <c r="B1552" s="58" t="s">
        <v>987</v>
      </c>
      <c r="C1552" s="57" t="s">
        <v>47</v>
      </c>
      <c r="D1552" s="57" t="s">
        <v>986</v>
      </c>
      <c r="E1552" s="291" t="s">
        <v>596</v>
      </c>
      <c r="F1552" s="291"/>
      <c r="G1552" s="56" t="s">
        <v>45</v>
      </c>
      <c r="H1552" s="55">
        <v>1.1135999999999999</v>
      </c>
      <c r="I1552" s="54"/>
      <c r="J1552" s="54"/>
    </row>
    <row r="1553" spans="1:10" ht="24" customHeight="1">
      <c r="A1553" s="57" t="s">
        <v>599</v>
      </c>
      <c r="B1553" s="58" t="s">
        <v>985</v>
      </c>
      <c r="C1553" s="57" t="s">
        <v>47</v>
      </c>
      <c r="D1553" s="57" t="s">
        <v>984</v>
      </c>
      <c r="E1553" s="291" t="s">
        <v>596</v>
      </c>
      <c r="F1553" s="291"/>
      <c r="G1553" s="56" t="s">
        <v>84</v>
      </c>
      <c r="H1553" s="55">
        <v>0.188</v>
      </c>
      <c r="I1553" s="54"/>
      <c r="J1553" s="54"/>
    </row>
    <row r="1554" spans="1:10" ht="24" customHeight="1">
      <c r="A1554" s="57" t="s">
        <v>599</v>
      </c>
      <c r="B1554" s="58" t="s">
        <v>983</v>
      </c>
      <c r="C1554" s="57" t="s">
        <v>47</v>
      </c>
      <c r="D1554" s="57" t="s">
        <v>982</v>
      </c>
      <c r="E1554" s="291" t="s">
        <v>596</v>
      </c>
      <c r="F1554" s="291"/>
      <c r="G1554" s="56" t="s">
        <v>84</v>
      </c>
      <c r="H1554" s="55">
        <v>9.1325000000000003</v>
      </c>
      <c r="I1554" s="54"/>
      <c r="J1554" s="54"/>
    </row>
    <row r="1555" spans="1:10">
      <c r="A1555" s="44"/>
      <c r="B1555" s="44"/>
      <c r="C1555" s="44"/>
      <c r="D1555" s="44"/>
      <c r="E1555" s="44" t="s">
        <v>562</v>
      </c>
      <c r="F1555" s="43">
        <v>9.6300000000000008</v>
      </c>
      <c r="G1555" s="44" t="s">
        <v>561</v>
      </c>
      <c r="H1555" s="43">
        <v>10.86</v>
      </c>
      <c r="I1555" s="44" t="s">
        <v>560</v>
      </c>
      <c r="J1555" s="43"/>
    </row>
    <row r="1556" spans="1:10">
      <c r="A1556" s="44"/>
      <c r="B1556" s="44"/>
      <c r="C1556" s="44"/>
      <c r="D1556" s="44"/>
      <c r="E1556" s="44" t="s">
        <v>559</v>
      </c>
      <c r="F1556" s="43">
        <v>22.63</v>
      </c>
      <c r="G1556" s="44"/>
      <c r="H1556" s="295" t="s">
        <v>558</v>
      </c>
      <c r="I1556" s="295"/>
      <c r="J1556" s="43"/>
    </row>
    <row r="1557" spans="1:10" ht="50.1" customHeight="1" thickBot="1">
      <c r="A1557" s="22"/>
      <c r="B1557" s="22"/>
      <c r="C1557" s="22"/>
      <c r="D1557" s="22"/>
      <c r="E1557" s="22"/>
      <c r="F1557" s="22"/>
      <c r="G1557" s="22" t="s">
        <v>557</v>
      </c>
      <c r="H1557" s="42" t="s">
        <v>981</v>
      </c>
      <c r="I1557" s="22" t="s">
        <v>555</v>
      </c>
      <c r="J1557" s="41"/>
    </row>
    <row r="1558" spans="1:10" ht="0.95" customHeight="1" thickTop="1">
      <c r="A1558" s="40"/>
      <c r="B1558" s="40"/>
      <c r="C1558" s="40"/>
      <c r="D1558" s="40"/>
      <c r="E1558" s="40"/>
      <c r="F1558" s="40"/>
      <c r="G1558" s="40"/>
      <c r="H1558" s="40"/>
      <c r="I1558" s="40"/>
      <c r="J1558" s="40"/>
    </row>
    <row r="1559" spans="1:10" ht="24" customHeight="1">
      <c r="A1559" s="34" t="s">
        <v>175</v>
      </c>
      <c r="B1559" s="34"/>
      <c r="C1559" s="34"/>
      <c r="D1559" s="34" t="s">
        <v>19</v>
      </c>
      <c r="E1559" s="34"/>
      <c r="F1559" s="292"/>
      <c r="G1559" s="292"/>
      <c r="H1559" s="32"/>
      <c r="I1559" s="34"/>
      <c r="J1559" s="31"/>
    </row>
    <row r="1560" spans="1:10" ht="18" customHeight="1">
      <c r="A1560" s="53" t="s">
        <v>174</v>
      </c>
      <c r="B1560" s="51" t="s">
        <v>553</v>
      </c>
      <c r="C1560" s="53" t="s">
        <v>552</v>
      </c>
      <c r="D1560" s="53" t="s">
        <v>2</v>
      </c>
      <c r="E1560" s="293" t="s">
        <v>581</v>
      </c>
      <c r="F1560" s="293"/>
      <c r="G1560" s="52" t="s">
        <v>551</v>
      </c>
      <c r="H1560" s="51" t="s">
        <v>3</v>
      </c>
      <c r="I1560" s="51" t="s">
        <v>550</v>
      </c>
      <c r="J1560" s="51" t="s">
        <v>4</v>
      </c>
    </row>
    <row r="1561" spans="1:10" ht="26.1" customHeight="1">
      <c r="A1561" s="29" t="s">
        <v>580</v>
      </c>
      <c r="B1561" s="27" t="s">
        <v>173</v>
      </c>
      <c r="C1561" s="29" t="s">
        <v>47</v>
      </c>
      <c r="D1561" s="29" t="s">
        <v>172</v>
      </c>
      <c r="E1561" s="294" t="s">
        <v>975</v>
      </c>
      <c r="F1561" s="294"/>
      <c r="G1561" s="28" t="s">
        <v>45</v>
      </c>
      <c r="H1561" s="50">
        <v>1</v>
      </c>
      <c r="I1561" s="26"/>
      <c r="J1561" s="26"/>
    </row>
    <row r="1562" spans="1:10" ht="24" customHeight="1">
      <c r="A1562" s="48" t="s">
        <v>567</v>
      </c>
      <c r="B1562" s="49" t="s">
        <v>589</v>
      </c>
      <c r="C1562" s="48" t="s">
        <v>47</v>
      </c>
      <c r="D1562" s="48" t="s">
        <v>588</v>
      </c>
      <c r="E1562" s="290" t="s">
        <v>587</v>
      </c>
      <c r="F1562" s="290"/>
      <c r="G1562" s="47" t="s">
        <v>528</v>
      </c>
      <c r="H1562" s="46">
        <v>0.1203</v>
      </c>
      <c r="I1562" s="45"/>
      <c r="J1562" s="45"/>
    </row>
    <row r="1563" spans="1:10" ht="24" customHeight="1">
      <c r="A1563" s="48" t="s">
        <v>567</v>
      </c>
      <c r="B1563" s="49" t="s">
        <v>652</v>
      </c>
      <c r="C1563" s="48" t="s">
        <v>47</v>
      </c>
      <c r="D1563" s="48" t="s">
        <v>651</v>
      </c>
      <c r="E1563" s="290" t="s">
        <v>587</v>
      </c>
      <c r="F1563" s="290"/>
      <c r="G1563" s="47" t="s">
        <v>528</v>
      </c>
      <c r="H1563" s="46">
        <v>0.36099999999999999</v>
      </c>
      <c r="I1563" s="45"/>
      <c r="J1563" s="45"/>
    </row>
    <row r="1564" spans="1:10" ht="26.1" customHeight="1">
      <c r="A1564" s="57" t="s">
        <v>599</v>
      </c>
      <c r="B1564" s="58" t="s">
        <v>980</v>
      </c>
      <c r="C1564" s="57" t="s">
        <v>47</v>
      </c>
      <c r="D1564" s="57" t="s">
        <v>979</v>
      </c>
      <c r="E1564" s="291" t="s">
        <v>596</v>
      </c>
      <c r="F1564" s="291"/>
      <c r="G1564" s="56" t="s">
        <v>55</v>
      </c>
      <c r="H1564" s="55">
        <v>8.0199999999999994E-2</v>
      </c>
      <c r="I1564" s="54"/>
      <c r="J1564" s="54"/>
    </row>
    <row r="1565" spans="1:10" ht="26.1" customHeight="1">
      <c r="A1565" s="57" t="s">
        <v>599</v>
      </c>
      <c r="B1565" s="58" t="s">
        <v>978</v>
      </c>
      <c r="C1565" s="57" t="s">
        <v>47</v>
      </c>
      <c r="D1565" s="57" t="s">
        <v>977</v>
      </c>
      <c r="E1565" s="291" t="s">
        <v>596</v>
      </c>
      <c r="F1565" s="291"/>
      <c r="G1565" s="56" t="s">
        <v>84</v>
      </c>
      <c r="H1565" s="55">
        <v>1.3389</v>
      </c>
      <c r="I1565" s="54"/>
      <c r="J1565" s="54"/>
    </row>
    <row r="1566" spans="1:10">
      <c r="A1566" s="44"/>
      <c r="B1566" s="44"/>
      <c r="C1566" s="44"/>
      <c r="D1566" s="44"/>
      <c r="E1566" s="44" t="s">
        <v>562</v>
      </c>
      <c r="F1566" s="43">
        <v>4.72</v>
      </c>
      <c r="G1566" s="44" t="s">
        <v>561</v>
      </c>
      <c r="H1566" s="43">
        <v>5.34</v>
      </c>
      <c r="I1566" s="44" t="s">
        <v>560</v>
      </c>
      <c r="J1566" s="43"/>
    </row>
    <row r="1567" spans="1:10">
      <c r="A1567" s="44"/>
      <c r="B1567" s="44"/>
      <c r="C1567" s="44"/>
      <c r="D1567" s="44"/>
      <c r="E1567" s="44" t="s">
        <v>559</v>
      </c>
      <c r="F1567" s="43">
        <v>4.7300000000000004</v>
      </c>
      <c r="G1567" s="44"/>
      <c r="H1567" s="295" t="s">
        <v>558</v>
      </c>
      <c r="I1567" s="295"/>
      <c r="J1567" s="43"/>
    </row>
    <row r="1568" spans="1:10" ht="50.1" customHeight="1" thickBot="1">
      <c r="A1568" s="22"/>
      <c r="B1568" s="22"/>
      <c r="C1568" s="22"/>
      <c r="D1568" s="22"/>
      <c r="E1568" s="22"/>
      <c r="F1568" s="22"/>
      <c r="G1568" s="22" t="s">
        <v>557</v>
      </c>
      <c r="H1568" s="42" t="s">
        <v>974</v>
      </c>
      <c r="I1568" s="22" t="s">
        <v>555</v>
      </c>
      <c r="J1568" s="41"/>
    </row>
    <row r="1569" spans="1:10" ht="0.95" customHeight="1" thickTop="1">
      <c r="A1569" s="40"/>
      <c r="B1569" s="40"/>
      <c r="C1569" s="40"/>
      <c r="D1569" s="40"/>
      <c r="E1569" s="40"/>
      <c r="F1569" s="40"/>
      <c r="G1569" s="40"/>
      <c r="H1569" s="40"/>
      <c r="I1569" s="40"/>
      <c r="J1569" s="40"/>
    </row>
    <row r="1570" spans="1:10" ht="18" customHeight="1">
      <c r="A1570" s="53" t="s">
        <v>171</v>
      </c>
      <c r="B1570" s="51" t="s">
        <v>553</v>
      </c>
      <c r="C1570" s="53" t="s">
        <v>552</v>
      </c>
      <c r="D1570" s="53" t="s">
        <v>2</v>
      </c>
      <c r="E1570" s="293" t="s">
        <v>581</v>
      </c>
      <c r="F1570" s="293"/>
      <c r="G1570" s="52" t="s">
        <v>551</v>
      </c>
      <c r="H1570" s="51" t="s">
        <v>3</v>
      </c>
      <c r="I1570" s="51" t="s">
        <v>550</v>
      </c>
      <c r="J1570" s="51" t="s">
        <v>4</v>
      </c>
    </row>
    <row r="1571" spans="1:10" ht="26.1" customHeight="1">
      <c r="A1571" s="29" t="s">
        <v>580</v>
      </c>
      <c r="B1571" s="27" t="s">
        <v>170</v>
      </c>
      <c r="C1571" s="29" t="s">
        <v>47</v>
      </c>
      <c r="D1571" s="29" t="s">
        <v>169</v>
      </c>
      <c r="E1571" s="294" t="s">
        <v>976</v>
      </c>
      <c r="F1571" s="294"/>
      <c r="G1571" s="28" t="s">
        <v>45</v>
      </c>
      <c r="H1571" s="50">
        <v>1</v>
      </c>
      <c r="I1571" s="26"/>
      <c r="J1571" s="26"/>
    </row>
    <row r="1572" spans="1:10" ht="24" customHeight="1">
      <c r="A1572" s="48" t="s">
        <v>567</v>
      </c>
      <c r="B1572" s="49" t="s">
        <v>589</v>
      </c>
      <c r="C1572" s="48" t="s">
        <v>47</v>
      </c>
      <c r="D1572" s="48" t="s">
        <v>588</v>
      </c>
      <c r="E1572" s="290" t="s">
        <v>587</v>
      </c>
      <c r="F1572" s="290"/>
      <c r="G1572" s="47" t="s">
        <v>528</v>
      </c>
      <c r="H1572" s="46">
        <v>9.1999999999999998E-3</v>
      </c>
      <c r="I1572" s="45"/>
      <c r="J1572" s="45"/>
    </row>
    <row r="1573" spans="1:10" ht="24" customHeight="1">
      <c r="A1573" s="48" t="s">
        <v>567</v>
      </c>
      <c r="B1573" s="49" t="s">
        <v>652</v>
      </c>
      <c r="C1573" s="48" t="s">
        <v>47</v>
      </c>
      <c r="D1573" s="48" t="s">
        <v>651</v>
      </c>
      <c r="E1573" s="290" t="s">
        <v>587</v>
      </c>
      <c r="F1573" s="290"/>
      <c r="G1573" s="47" t="s">
        <v>528</v>
      </c>
      <c r="H1573" s="46">
        <v>5.6599999999999998E-2</v>
      </c>
      <c r="I1573" s="45"/>
      <c r="J1573" s="45"/>
    </row>
    <row r="1574" spans="1:10" ht="24" customHeight="1">
      <c r="A1574" s="57" t="s">
        <v>599</v>
      </c>
      <c r="B1574" s="58" t="s">
        <v>646</v>
      </c>
      <c r="C1574" s="57" t="s">
        <v>47</v>
      </c>
      <c r="D1574" s="57" t="s">
        <v>645</v>
      </c>
      <c r="E1574" s="291" t="s">
        <v>596</v>
      </c>
      <c r="F1574" s="291"/>
      <c r="G1574" s="56" t="s">
        <v>644</v>
      </c>
      <c r="H1574" s="55">
        <v>0.29471999999999998</v>
      </c>
      <c r="I1574" s="54"/>
      <c r="J1574" s="54"/>
    </row>
    <row r="1575" spans="1:10">
      <c r="A1575" s="44"/>
      <c r="B1575" s="44"/>
      <c r="C1575" s="44"/>
      <c r="D1575" s="44"/>
      <c r="E1575" s="44" t="s">
        <v>562</v>
      </c>
      <c r="F1575" s="43">
        <v>0.66</v>
      </c>
      <c r="G1575" s="44" t="s">
        <v>561</v>
      </c>
      <c r="H1575" s="43">
        <v>0.76</v>
      </c>
      <c r="I1575" s="44" t="s">
        <v>560</v>
      </c>
      <c r="J1575" s="43"/>
    </row>
    <row r="1576" spans="1:10">
      <c r="A1576" s="44"/>
      <c r="B1576" s="44"/>
      <c r="C1576" s="44"/>
      <c r="D1576" s="44"/>
      <c r="E1576" s="44" t="s">
        <v>559</v>
      </c>
      <c r="F1576" s="43">
        <v>1.08</v>
      </c>
      <c r="G1576" s="44"/>
      <c r="H1576" s="295" t="s">
        <v>558</v>
      </c>
      <c r="I1576" s="295"/>
      <c r="J1576" s="43"/>
    </row>
    <row r="1577" spans="1:10" ht="50.1" customHeight="1" thickBot="1">
      <c r="A1577" s="22"/>
      <c r="B1577" s="22"/>
      <c r="C1577" s="22"/>
      <c r="D1577" s="22"/>
      <c r="E1577" s="22"/>
      <c r="F1577" s="22"/>
      <c r="G1577" s="22" t="s">
        <v>557</v>
      </c>
      <c r="H1577" s="42" t="s">
        <v>974</v>
      </c>
      <c r="I1577" s="22" t="s">
        <v>555</v>
      </c>
      <c r="J1577" s="41"/>
    </row>
    <row r="1578" spans="1:10" ht="0.95" customHeight="1" thickTop="1">
      <c r="A1578" s="40"/>
      <c r="B1578" s="40"/>
      <c r="C1578" s="40"/>
      <c r="D1578" s="40"/>
      <c r="E1578" s="40"/>
      <c r="F1578" s="40"/>
      <c r="G1578" s="40"/>
      <c r="H1578" s="40"/>
      <c r="I1578" s="40"/>
      <c r="J1578" s="40"/>
    </row>
    <row r="1579" spans="1:10" ht="18" customHeight="1">
      <c r="A1579" s="53" t="s">
        <v>168</v>
      </c>
      <c r="B1579" s="51" t="s">
        <v>553</v>
      </c>
      <c r="C1579" s="53" t="s">
        <v>552</v>
      </c>
      <c r="D1579" s="53" t="s">
        <v>2</v>
      </c>
      <c r="E1579" s="293" t="s">
        <v>581</v>
      </c>
      <c r="F1579" s="293"/>
      <c r="G1579" s="52" t="s">
        <v>551</v>
      </c>
      <c r="H1579" s="51" t="s">
        <v>3</v>
      </c>
      <c r="I1579" s="51" t="s">
        <v>550</v>
      </c>
      <c r="J1579" s="51" t="s">
        <v>4</v>
      </c>
    </row>
    <row r="1580" spans="1:10" ht="26.1" customHeight="1">
      <c r="A1580" s="29" t="s">
        <v>580</v>
      </c>
      <c r="B1580" s="27" t="s">
        <v>167</v>
      </c>
      <c r="C1580" s="29" t="s">
        <v>47</v>
      </c>
      <c r="D1580" s="29" t="s">
        <v>166</v>
      </c>
      <c r="E1580" s="294" t="s">
        <v>975</v>
      </c>
      <c r="F1580" s="294"/>
      <c r="G1580" s="28" t="s">
        <v>45</v>
      </c>
      <c r="H1580" s="50">
        <v>1</v>
      </c>
      <c r="I1580" s="26"/>
      <c r="J1580" s="26"/>
    </row>
    <row r="1581" spans="1:10" ht="24" customHeight="1">
      <c r="A1581" s="48" t="s">
        <v>567</v>
      </c>
      <c r="B1581" s="49" t="s">
        <v>652</v>
      </c>
      <c r="C1581" s="48" t="s">
        <v>47</v>
      </c>
      <c r="D1581" s="48" t="s">
        <v>651</v>
      </c>
      <c r="E1581" s="290" t="s">
        <v>587</v>
      </c>
      <c r="F1581" s="290"/>
      <c r="G1581" s="47" t="s">
        <v>528</v>
      </c>
      <c r="H1581" s="46">
        <v>0.16309999999999999</v>
      </c>
      <c r="I1581" s="45"/>
      <c r="J1581" s="45"/>
    </row>
    <row r="1582" spans="1:10" ht="24" customHeight="1">
      <c r="A1582" s="48" t="s">
        <v>567</v>
      </c>
      <c r="B1582" s="49" t="s">
        <v>589</v>
      </c>
      <c r="C1582" s="48" t="s">
        <v>47</v>
      </c>
      <c r="D1582" s="48" t="s">
        <v>588</v>
      </c>
      <c r="E1582" s="290" t="s">
        <v>587</v>
      </c>
      <c r="F1582" s="290"/>
      <c r="G1582" s="47" t="s">
        <v>528</v>
      </c>
      <c r="H1582" s="46">
        <v>5.4399999999999997E-2</v>
      </c>
      <c r="I1582" s="45"/>
      <c r="J1582" s="45"/>
    </row>
    <row r="1583" spans="1:10" ht="24" customHeight="1">
      <c r="A1583" s="57" t="s">
        <v>599</v>
      </c>
      <c r="B1583" s="58" t="s">
        <v>784</v>
      </c>
      <c r="C1583" s="57" t="s">
        <v>47</v>
      </c>
      <c r="D1583" s="57" t="s">
        <v>783</v>
      </c>
      <c r="E1583" s="291" t="s">
        <v>596</v>
      </c>
      <c r="F1583" s="291"/>
      <c r="G1583" s="56" t="s">
        <v>644</v>
      </c>
      <c r="H1583" s="55">
        <v>0.22850000000000001</v>
      </c>
      <c r="I1583" s="54"/>
      <c r="J1583" s="54"/>
    </row>
    <row r="1584" spans="1:10">
      <c r="A1584" s="44"/>
      <c r="B1584" s="44"/>
      <c r="C1584" s="44"/>
      <c r="D1584" s="44"/>
      <c r="E1584" s="44" t="s">
        <v>562</v>
      </c>
      <c r="F1584" s="43">
        <v>2.13</v>
      </c>
      <c r="G1584" s="44" t="s">
        <v>561</v>
      </c>
      <c r="H1584" s="43">
        <v>2.41</v>
      </c>
      <c r="I1584" s="44" t="s">
        <v>560</v>
      </c>
      <c r="J1584" s="43"/>
    </row>
    <row r="1585" spans="1:10">
      <c r="A1585" s="44"/>
      <c r="B1585" s="44"/>
      <c r="C1585" s="44"/>
      <c r="D1585" s="44"/>
      <c r="E1585" s="44" t="s">
        <v>559</v>
      </c>
      <c r="F1585" s="43">
        <v>4.13</v>
      </c>
      <c r="G1585" s="44"/>
      <c r="H1585" s="295" t="s">
        <v>558</v>
      </c>
      <c r="I1585" s="295"/>
      <c r="J1585" s="43"/>
    </row>
    <row r="1586" spans="1:10" ht="50.1" customHeight="1" thickBot="1">
      <c r="A1586" s="22"/>
      <c r="B1586" s="22"/>
      <c r="C1586" s="22"/>
      <c r="D1586" s="22"/>
      <c r="E1586" s="22"/>
      <c r="F1586" s="22"/>
      <c r="G1586" s="22" t="s">
        <v>557</v>
      </c>
      <c r="H1586" s="42" t="s">
        <v>974</v>
      </c>
      <c r="I1586" s="22" t="s">
        <v>555</v>
      </c>
      <c r="J1586" s="41"/>
    </row>
    <row r="1587" spans="1:10" ht="0.95" customHeight="1" thickTop="1">
      <c r="A1587" s="40"/>
      <c r="B1587" s="40"/>
      <c r="C1587" s="40"/>
      <c r="D1587" s="40"/>
      <c r="E1587" s="40"/>
      <c r="F1587" s="40"/>
      <c r="G1587" s="40"/>
      <c r="H1587" s="40"/>
      <c r="I1587" s="40"/>
      <c r="J1587" s="40"/>
    </row>
    <row r="1588" spans="1:10" ht="18" customHeight="1">
      <c r="A1588" s="53" t="s">
        <v>165</v>
      </c>
      <c r="B1588" s="51" t="s">
        <v>553</v>
      </c>
      <c r="C1588" s="53" t="s">
        <v>552</v>
      </c>
      <c r="D1588" s="53" t="s">
        <v>2</v>
      </c>
      <c r="E1588" s="293" t="s">
        <v>581</v>
      </c>
      <c r="F1588" s="293"/>
      <c r="G1588" s="52" t="s">
        <v>551</v>
      </c>
      <c r="H1588" s="51" t="s">
        <v>3</v>
      </c>
      <c r="I1588" s="51" t="s">
        <v>550</v>
      </c>
      <c r="J1588" s="51" t="s">
        <v>4</v>
      </c>
    </row>
    <row r="1589" spans="1:10" ht="26.1" customHeight="1">
      <c r="A1589" s="29" t="s">
        <v>580</v>
      </c>
      <c r="B1589" s="27" t="s">
        <v>164</v>
      </c>
      <c r="C1589" s="29" t="s">
        <v>47</v>
      </c>
      <c r="D1589" s="29" t="s">
        <v>163</v>
      </c>
      <c r="E1589" s="294" t="s">
        <v>973</v>
      </c>
      <c r="F1589" s="294"/>
      <c r="G1589" s="28" t="s">
        <v>45</v>
      </c>
      <c r="H1589" s="50">
        <v>1</v>
      </c>
      <c r="I1589" s="26"/>
      <c r="J1589" s="26"/>
    </row>
    <row r="1590" spans="1:10" ht="24" customHeight="1">
      <c r="A1590" s="48" t="s">
        <v>567</v>
      </c>
      <c r="B1590" s="49" t="s">
        <v>652</v>
      </c>
      <c r="C1590" s="48" t="s">
        <v>47</v>
      </c>
      <c r="D1590" s="48" t="s">
        <v>651</v>
      </c>
      <c r="E1590" s="290" t="s">
        <v>587</v>
      </c>
      <c r="F1590" s="290"/>
      <c r="G1590" s="47" t="s">
        <v>528</v>
      </c>
      <c r="H1590" s="46">
        <v>0.4718</v>
      </c>
      <c r="I1590" s="45"/>
      <c r="J1590" s="45"/>
    </row>
    <row r="1591" spans="1:10" ht="26.1" customHeight="1">
      <c r="A1591" s="57" t="s">
        <v>599</v>
      </c>
      <c r="B1591" s="58" t="s">
        <v>972</v>
      </c>
      <c r="C1591" s="57" t="s">
        <v>47</v>
      </c>
      <c r="D1591" s="57" t="s">
        <v>971</v>
      </c>
      <c r="E1591" s="291" t="s">
        <v>596</v>
      </c>
      <c r="F1591" s="291"/>
      <c r="G1591" s="56" t="s">
        <v>644</v>
      </c>
      <c r="H1591" s="55">
        <v>0.1804</v>
      </c>
      <c r="I1591" s="54"/>
      <c r="J1591" s="54"/>
    </row>
    <row r="1592" spans="1:10" ht="24" customHeight="1">
      <c r="A1592" s="57" t="s">
        <v>599</v>
      </c>
      <c r="B1592" s="58" t="s">
        <v>970</v>
      </c>
      <c r="C1592" s="57" t="s">
        <v>47</v>
      </c>
      <c r="D1592" s="57" t="s">
        <v>969</v>
      </c>
      <c r="E1592" s="291" t="s">
        <v>596</v>
      </c>
      <c r="F1592" s="291"/>
      <c r="G1592" s="56" t="s">
        <v>644</v>
      </c>
      <c r="H1592" s="55">
        <v>2.7099999999999999E-2</v>
      </c>
      <c r="I1592" s="54"/>
      <c r="J1592" s="54"/>
    </row>
    <row r="1593" spans="1:10">
      <c r="A1593" s="44"/>
      <c r="B1593" s="44"/>
      <c r="C1593" s="44"/>
      <c r="D1593" s="44"/>
      <c r="E1593" s="44" t="s">
        <v>562</v>
      </c>
      <c r="F1593" s="43">
        <v>5.03</v>
      </c>
      <c r="G1593" s="44" t="s">
        <v>561</v>
      </c>
      <c r="H1593" s="43">
        <v>5.69</v>
      </c>
      <c r="I1593" s="44" t="s">
        <v>560</v>
      </c>
      <c r="J1593" s="43"/>
    </row>
    <row r="1594" spans="1:10">
      <c r="A1594" s="44"/>
      <c r="B1594" s="44"/>
      <c r="C1594" s="44"/>
      <c r="D1594" s="44"/>
      <c r="E1594" s="44" t="s">
        <v>559</v>
      </c>
      <c r="F1594" s="43">
        <v>5.88</v>
      </c>
      <c r="G1594" s="44"/>
      <c r="H1594" s="295" t="s">
        <v>558</v>
      </c>
      <c r="I1594" s="295"/>
      <c r="J1594" s="43"/>
    </row>
    <row r="1595" spans="1:10" ht="50.1" customHeight="1" thickBot="1">
      <c r="A1595" s="22"/>
      <c r="B1595" s="22"/>
      <c r="C1595" s="22"/>
      <c r="D1595" s="22"/>
      <c r="E1595" s="22"/>
      <c r="F1595" s="22"/>
      <c r="G1595" s="22" t="s">
        <v>557</v>
      </c>
      <c r="H1595" s="42" t="s">
        <v>968</v>
      </c>
      <c r="I1595" s="22" t="s">
        <v>555</v>
      </c>
      <c r="J1595" s="41"/>
    </row>
    <row r="1596" spans="1:10" ht="0.95" customHeight="1" thickTop="1">
      <c r="A1596" s="40"/>
      <c r="B1596" s="40"/>
      <c r="C1596" s="40"/>
      <c r="D1596" s="40"/>
      <c r="E1596" s="40"/>
      <c r="F1596" s="40"/>
      <c r="G1596" s="40"/>
      <c r="H1596" s="40"/>
      <c r="I1596" s="40"/>
      <c r="J1596" s="40"/>
    </row>
    <row r="1597" spans="1:10" ht="18" customHeight="1">
      <c r="A1597" s="53" t="s">
        <v>162</v>
      </c>
      <c r="B1597" s="51" t="s">
        <v>553</v>
      </c>
      <c r="C1597" s="53" t="s">
        <v>552</v>
      </c>
      <c r="D1597" s="53" t="s">
        <v>2</v>
      </c>
      <c r="E1597" s="293" t="s">
        <v>581</v>
      </c>
      <c r="F1597" s="293"/>
      <c r="G1597" s="52" t="s">
        <v>551</v>
      </c>
      <c r="H1597" s="51" t="s">
        <v>3</v>
      </c>
      <c r="I1597" s="51" t="s">
        <v>550</v>
      </c>
      <c r="J1597" s="51" t="s">
        <v>4</v>
      </c>
    </row>
    <row r="1598" spans="1:10" ht="39" customHeight="1">
      <c r="A1598" s="29" t="s">
        <v>580</v>
      </c>
      <c r="B1598" s="27" t="s">
        <v>161</v>
      </c>
      <c r="C1598" s="29" t="s">
        <v>47</v>
      </c>
      <c r="D1598" s="29" t="s">
        <v>160</v>
      </c>
      <c r="E1598" s="294" t="s">
        <v>967</v>
      </c>
      <c r="F1598" s="294"/>
      <c r="G1598" s="28" t="s">
        <v>45</v>
      </c>
      <c r="H1598" s="50">
        <v>1</v>
      </c>
      <c r="I1598" s="26"/>
      <c r="J1598" s="26"/>
    </row>
    <row r="1599" spans="1:10" ht="24" customHeight="1">
      <c r="A1599" s="48" t="s">
        <v>567</v>
      </c>
      <c r="B1599" s="49" t="s">
        <v>652</v>
      </c>
      <c r="C1599" s="48" t="s">
        <v>47</v>
      </c>
      <c r="D1599" s="48" t="s">
        <v>651</v>
      </c>
      <c r="E1599" s="290" t="s">
        <v>587</v>
      </c>
      <c r="F1599" s="290"/>
      <c r="G1599" s="47" t="s">
        <v>528</v>
      </c>
      <c r="H1599" s="46">
        <v>0.6069</v>
      </c>
      <c r="I1599" s="45"/>
      <c r="J1599" s="45"/>
    </row>
    <row r="1600" spans="1:10" ht="24" customHeight="1">
      <c r="A1600" s="57" t="s">
        <v>599</v>
      </c>
      <c r="B1600" s="58" t="s">
        <v>966</v>
      </c>
      <c r="C1600" s="57" t="s">
        <v>47</v>
      </c>
      <c r="D1600" s="57" t="s">
        <v>965</v>
      </c>
      <c r="E1600" s="291" t="s">
        <v>596</v>
      </c>
      <c r="F1600" s="291"/>
      <c r="G1600" s="56" t="s">
        <v>644</v>
      </c>
      <c r="H1600" s="55">
        <v>0.115</v>
      </c>
      <c r="I1600" s="54"/>
      <c r="J1600" s="54"/>
    </row>
    <row r="1601" spans="1:10">
      <c r="A1601" s="44"/>
      <c r="B1601" s="44"/>
      <c r="C1601" s="44"/>
      <c r="D1601" s="44"/>
      <c r="E1601" s="44" t="s">
        <v>562</v>
      </c>
      <c r="F1601" s="43">
        <v>6.48</v>
      </c>
      <c r="G1601" s="44" t="s">
        <v>561</v>
      </c>
      <c r="H1601" s="43">
        <v>7.31</v>
      </c>
      <c r="I1601" s="44" t="s">
        <v>560</v>
      </c>
      <c r="J1601" s="43"/>
    </row>
    <row r="1602" spans="1:10">
      <c r="A1602" s="44"/>
      <c r="B1602" s="44"/>
      <c r="C1602" s="44"/>
      <c r="D1602" s="44"/>
      <c r="E1602" s="44" t="s">
        <v>559</v>
      </c>
      <c r="F1602" s="43">
        <v>6.07</v>
      </c>
      <c r="G1602" s="44"/>
      <c r="H1602" s="295" t="s">
        <v>558</v>
      </c>
      <c r="I1602" s="295"/>
      <c r="J1602" s="43"/>
    </row>
    <row r="1603" spans="1:10" ht="50.1" customHeight="1" thickBot="1">
      <c r="A1603" s="22"/>
      <c r="B1603" s="22"/>
      <c r="C1603" s="22"/>
      <c r="D1603" s="22"/>
      <c r="E1603" s="22"/>
      <c r="F1603" s="22"/>
      <c r="G1603" s="22" t="s">
        <v>557</v>
      </c>
      <c r="H1603" s="42" t="s">
        <v>964</v>
      </c>
      <c r="I1603" s="22" t="s">
        <v>555</v>
      </c>
      <c r="J1603" s="41"/>
    </row>
    <row r="1604" spans="1:10" ht="0.95" customHeight="1" thickTop="1">
      <c r="A1604" s="40"/>
      <c r="B1604" s="40"/>
      <c r="C1604" s="40"/>
      <c r="D1604" s="40"/>
      <c r="E1604" s="40"/>
      <c r="F1604" s="40"/>
      <c r="G1604" s="40"/>
      <c r="H1604" s="40"/>
      <c r="I1604" s="40"/>
      <c r="J1604" s="40"/>
    </row>
    <row r="1605" spans="1:10" ht="24" customHeight="1">
      <c r="A1605" s="34" t="s">
        <v>159</v>
      </c>
      <c r="B1605" s="34"/>
      <c r="C1605" s="34"/>
      <c r="D1605" s="34" t="s">
        <v>158</v>
      </c>
      <c r="E1605" s="34"/>
      <c r="F1605" s="292"/>
      <c r="G1605" s="292"/>
      <c r="H1605" s="32"/>
      <c r="I1605" s="34"/>
      <c r="J1605" s="31"/>
    </row>
    <row r="1606" spans="1:10" ht="18" customHeight="1">
      <c r="A1606" s="53" t="s">
        <v>157</v>
      </c>
      <c r="B1606" s="51" t="s">
        <v>553</v>
      </c>
      <c r="C1606" s="53" t="s">
        <v>552</v>
      </c>
      <c r="D1606" s="53" t="s">
        <v>2</v>
      </c>
      <c r="E1606" s="293" t="s">
        <v>581</v>
      </c>
      <c r="F1606" s="293"/>
      <c r="G1606" s="52" t="s">
        <v>551</v>
      </c>
      <c r="H1606" s="51" t="s">
        <v>3</v>
      </c>
      <c r="I1606" s="51" t="s">
        <v>550</v>
      </c>
      <c r="J1606" s="51" t="s">
        <v>4</v>
      </c>
    </row>
    <row r="1607" spans="1:10" ht="51.95" customHeight="1">
      <c r="A1607" s="29" t="s">
        <v>580</v>
      </c>
      <c r="B1607" s="27" t="s">
        <v>156</v>
      </c>
      <c r="C1607" s="29" t="s">
        <v>47</v>
      </c>
      <c r="D1607" s="29" t="s">
        <v>155</v>
      </c>
      <c r="E1607" s="294" t="s">
        <v>951</v>
      </c>
      <c r="F1607" s="294"/>
      <c r="G1607" s="28" t="s">
        <v>55</v>
      </c>
      <c r="H1607" s="50">
        <v>1</v>
      </c>
      <c r="I1607" s="26"/>
      <c r="J1607" s="26"/>
    </row>
    <row r="1608" spans="1:10" ht="26.1" customHeight="1">
      <c r="A1608" s="48" t="s">
        <v>567</v>
      </c>
      <c r="B1608" s="49" t="s">
        <v>961</v>
      </c>
      <c r="C1608" s="48" t="s">
        <v>47</v>
      </c>
      <c r="D1608" s="48" t="s">
        <v>960</v>
      </c>
      <c r="E1608" s="290" t="s">
        <v>951</v>
      </c>
      <c r="F1608" s="290"/>
      <c r="G1608" s="47" t="s">
        <v>55</v>
      </c>
      <c r="H1608" s="46">
        <v>1</v>
      </c>
      <c r="I1608" s="45"/>
      <c r="J1608" s="45"/>
    </row>
    <row r="1609" spans="1:10" ht="26.1" customHeight="1">
      <c r="A1609" s="48" t="s">
        <v>567</v>
      </c>
      <c r="B1609" s="49" t="s">
        <v>963</v>
      </c>
      <c r="C1609" s="48" t="s">
        <v>47</v>
      </c>
      <c r="D1609" s="48" t="s">
        <v>962</v>
      </c>
      <c r="E1609" s="290" t="s">
        <v>951</v>
      </c>
      <c r="F1609" s="290"/>
      <c r="G1609" s="47" t="s">
        <v>55</v>
      </c>
      <c r="H1609" s="46">
        <v>1</v>
      </c>
      <c r="I1609" s="45"/>
      <c r="J1609" s="45"/>
    </row>
    <row r="1610" spans="1:10">
      <c r="A1610" s="44"/>
      <c r="B1610" s="44"/>
      <c r="C1610" s="44"/>
      <c r="D1610" s="44"/>
      <c r="E1610" s="44" t="s">
        <v>562</v>
      </c>
      <c r="F1610" s="43">
        <v>12.96</v>
      </c>
      <c r="G1610" s="44" t="s">
        <v>561</v>
      </c>
      <c r="H1610" s="43">
        <v>14.61</v>
      </c>
      <c r="I1610" s="44" t="s">
        <v>560</v>
      </c>
      <c r="J1610" s="43"/>
    </row>
    <row r="1611" spans="1:10">
      <c r="A1611" s="44"/>
      <c r="B1611" s="44"/>
      <c r="C1611" s="44"/>
      <c r="D1611" s="44"/>
      <c r="E1611" s="44" t="s">
        <v>559</v>
      </c>
      <c r="F1611" s="43">
        <v>152.49</v>
      </c>
      <c r="G1611" s="44"/>
      <c r="H1611" s="295" t="s">
        <v>558</v>
      </c>
      <c r="I1611" s="295"/>
      <c r="J1611" s="43"/>
    </row>
    <row r="1612" spans="1:10" ht="50.1" customHeight="1" thickBot="1">
      <c r="A1612" s="22"/>
      <c r="B1612" s="22"/>
      <c r="C1612" s="22"/>
      <c r="D1612" s="22"/>
      <c r="E1612" s="22"/>
      <c r="F1612" s="22"/>
      <c r="G1612" s="22" t="s">
        <v>557</v>
      </c>
      <c r="H1612" s="42" t="s">
        <v>790</v>
      </c>
      <c r="I1612" s="22" t="s">
        <v>555</v>
      </c>
      <c r="J1612" s="41"/>
    </row>
    <row r="1613" spans="1:10" ht="0.95" customHeight="1" thickTop="1">
      <c r="A1613" s="40"/>
      <c r="B1613" s="40"/>
      <c r="C1613" s="40"/>
      <c r="D1613" s="40"/>
      <c r="E1613" s="40"/>
      <c r="F1613" s="40"/>
      <c r="G1613" s="40"/>
      <c r="H1613" s="40"/>
      <c r="I1613" s="40"/>
      <c r="J1613" s="40"/>
    </row>
    <row r="1614" spans="1:10" ht="18" customHeight="1">
      <c r="A1614" s="53" t="s">
        <v>154</v>
      </c>
      <c r="B1614" s="51" t="s">
        <v>553</v>
      </c>
      <c r="C1614" s="53" t="s">
        <v>552</v>
      </c>
      <c r="D1614" s="53" t="s">
        <v>2</v>
      </c>
      <c r="E1614" s="293" t="s">
        <v>581</v>
      </c>
      <c r="F1614" s="293"/>
      <c r="G1614" s="52" t="s">
        <v>551</v>
      </c>
      <c r="H1614" s="51" t="s">
        <v>3</v>
      </c>
      <c r="I1614" s="51" t="s">
        <v>550</v>
      </c>
      <c r="J1614" s="51" t="s">
        <v>4</v>
      </c>
    </row>
    <row r="1615" spans="1:10" ht="65.099999999999994" customHeight="1">
      <c r="A1615" s="29" t="s">
        <v>580</v>
      </c>
      <c r="B1615" s="27" t="s">
        <v>153</v>
      </c>
      <c r="C1615" s="29" t="s">
        <v>47</v>
      </c>
      <c r="D1615" s="29" t="s">
        <v>152</v>
      </c>
      <c r="E1615" s="294" t="s">
        <v>951</v>
      </c>
      <c r="F1615" s="294"/>
      <c r="G1615" s="28" t="s">
        <v>55</v>
      </c>
      <c r="H1615" s="50">
        <v>1</v>
      </c>
      <c r="I1615" s="26"/>
      <c r="J1615" s="26"/>
    </row>
    <row r="1616" spans="1:10" ht="26.1" customHeight="1">
      <c r="A1616" s="48" t="s">
        <v>567</v>
      </c>
      <c r="B1616" s="49" t="s">
        <v>961</v>
      </c>
      <c r="C1616" s="48" t="s">
        <v>47</v>
      </c>
      <c r="D1616" s="48" t="s">
        <v>960</v>
      </c>
      <c r="E1616" s="290" t="s">
        <v>951</v>
      </c>
      <c r="F1616" s="290"/>
      <c r="G1616" s="47" t="s">
        <v>55</v>
      </c>
      <c r="H1616" s="46">
        <v>2</v>
      </c>
      <c r="I1616" s="45"/>
      <c r="J1616" s="45"/>
    </row>
    <row r="1617" spans="1:10" ht="39" customHeight="1">
      <c r="A1617" s="48" t="s">
        <v>567</v>
      </c>
      <c r="B1617" s="49" t="s">
        <v>959</v>
      </c>
      <c r="C1617" s="48" t="s">
        <v>47</v>
      </c>
      <c r="D1617" s="48" t="s">
        <v>958</v>
      </c>
      <c r="E1617" s="290" t="s">
        <v>951</v>
      </c>
      <c r="F1617" s="290"/>
      <c r="G1617" s="47" t="s">
        <v>55</v>
      </c>
      <c r="H1617" s="46">
        <v>1</v>
      </c>
      <c r="I1617" s="45"/>
      <c r="J1617" s="45"/>
    </row>
    <row r="1618" spans="1:10" ht="39" customHeight="1">
      <c r="A1618" s="48" t="s">
        <v>567</v>
      </c>
      <c r="B1618" s="49" t="s">
        <v>957</v>
      </c>
      <c r="C1618" s="48" t="s">
        <v>47</v>
      </c>
      <c r="D1618" s="48" t="s">
        <v>956</v>
      </c>
      <c r="E1618" s="290" t="s">
        <v>951</v>
      </c>
      <c r="F1618" s="290"/>
      <c r="G1618" s="47" t="s">
        <v>55</v>
      </c>
      <c r="H1618" s="46">
        <v>1</v>
      </c>
      <c r="I1618" s="45"/>
      <c r="J1618" s="45"/>
    </row>
    <row r="1619" spans="1:10" ht="26.1" customHeight="1">
      <c r="A1619" s="48" t="s">
        <v>567</v>
      </c>
      <c r="B1619" s="49" t="s">
        <v>955</v>
      </c>
      <c r="C1619" s="48" t="s">
        <v>47</v>
      </c>
      <c r="D1619" s="48" t="s">
        <v>954</v>
      </c>
      <c r="E1619" s="290" t="s">
        <v>951</v>
      </c>
      <c r="F1619" s="290"/>
      <c r="G1619" s="47" t="s">
        <v>55</v>
      </c>
      <c r="H1619" s="46">
        <v>1</v>
      </c>
      <c r="I1619" s="45"/>
      <c r="J1619" s="45"/>
    </row>
    <row r="1620" spans="1:10" ht="26.1" customHeight="1">
      <c r="A1620" s="48" t="s">
        <v>567</v>
      </c>
      <c r="B1620" s="49" t="s">
        <v>953</v>
      </c>
      <c r="C1620" s="48" t="s">
        <v>47</v>
      </c>
      <c r="D1620" s="48" t="s">
        <v>952</v>
      </c>
      <c r="E1620" s="290" t="s">
        <v>951</v>
      </c>
      <c r="F1620" s="290"/>
      <c r="G1620" s="47" t="s">
        <v>55</v>
      </c>
      <c r="H1620" s="46">
        <v>1</v>
      </c>
      <c r="I1620" s="45"/>
      <c r="J1620" s="45"/>
    </row>
    <row r="1621" spans="1:10">
      <c r="A1621" s="44"/>
      <c r="B1621" s="44"/>
      <c r="C1621" s="44"/>
      <c r="D1621" s="44"/>
      <c r="E1621" s="44" t="s">
        <v>562</v>
      </c>
      <c r="F1621" s="43">
        <v>34.65</v>
      </c>
      <c r="G1621" s="44" t="s">
        <v>561</v>
      </c>
      <c r="H1621" s="43">
        <v>39.07</v>
      </c>
      <c r="I1621" s="44" t="s">
        <v>560</v>
      </c>
      <c r="J1621" s="43"/>
    </row>
    <row r="1622" spans="1:10">
      <c r="A1622" s="44"/>
      <c r="B1622" s="44"/>
      <c r="C1622" s="44"/>
      <c r="D1622" s="44"/>
      <c r="E1622" s="44" t="s">
        <v>559</v>
      </c>
      <c r="F1622" s="43">
        <v>375.28</v>
      </c>
      <c r="G1622" s="44"/>
      <c r="H1622" s="295" t="s">
        <v>558</v>
      </c>
      <c r="I1622" s="295"/>
      <c r="J1622" s="43"/>
    </row>
    <row r="1623" spans="1:10" ht="50.1" customHeight="1" thickBot="1">
      <c r="A1623" s="22"/>
      <c r="B1623" s="22"/>
      <c r="C1623" s="22"/>
      <c r="D1623" s="22"/>
      <c r="E1623" s="22"/>
      <c r="F1623" s="22"/>
      <c r="G1623" s="22" t="s">
        <v>557</v>
      </c>
      <c r="H1623" s="42" t="s">
        <v>790</v>
      </c>
      <c r="I1623" s="22" t="s">
        <v>555</v>
      </c>
      <c r="J1623" s="41"/>
    </row>
    <row r="1624" spans="1:10" ht="0.95" customHeight="1" thickTop="1">
      <c r="A1624" s="40"/>
      <c r="B1624" s="40"/>
      <c r="C1624" s="40"/>
      <c r="D1624" s="40"/>
      <c r="E1624" s="40"/>
      <c r="F1624" s="40"/>
      <c r="G1624" s="40"/>
      <c r="H1624" s="40"/>
      <c r="I1624" s="40"/>
      <c r="J1624" s="40"/>
    </row>
    <row r="1625" spans="1:10" ht="18" customHeight="1">
      <c r="A1625" s="53" t="s">
        <v>151</v>
      </c>
      <c r="B1625" s="51" t="s">
        <v>553</v>
      </c>
      <c r="C1625" s="53" t="s">
        <v>552</v>
      </c>
      <c r="D1625" s="53" t="s">
        <v>2</v>
      </c>
      <c r="E1625" s="293" t="s">
        <v>581</v>
      </c>
      <c r="F1625" s="293"/>
      <c r="G1625" s="52" t="s">
        <v>551</v>
      </c>
      <c r="H1625" s="51" t="s">
        <v>3</v>
      </c>
      <c r="I1625" s="51" t="s">
        <v>550</v>
      </c>
      <c r="J1625" s="51" t="s">
        <v>4</v>
      </c>
    </row>
    <row r="1626" spans="1:10" ht="39" customHeight="1">
      <c r="A1626" s="29" t="s">
        <v>580</v>
      </c>
      <c r="B1626" s="27" t="s">
        <v>150</v>
      </c>
      <c r="C1626" s="29" t="s">
        <v>145</v>
      </c>
      <c r="D1626" s="29" t="s">
        <v>950</v>
      </c>
      <c r="E1626" s="294" t="s">
        <v>949</v>
      </c>
      <c r="F1626" s="294"/>
      <c r="G1626" s="28" t="s">
        <v>148</v>
      </c>
      <c r="H1626" s="50">
        <v>1</v>
      </c>
      <c r="I1626" s="26"/>
      <c r="J1626" s="26"/>
    </row>
    <row r="1627" spans="1:10" ht="15" customHeight="1">
      <c r="A1627" s="53" t="s">
        <v>1</v>
      </c>
      <c r="B1627" s="51" t="s">
        <v>553</v>
      </c>
      <c r="C1627" s="53" t="s">
        <v>552</v>
      </c>
      <c r="D1627" s="53" t="s">
        <v>2</v>
      </c>
      <c r="E1627" s="293" t="s">
        <v>581</v>
      </c>
      <c r="F1627" s="297"/>
      <c r="G1627" s="52" t="s">
        <v>551</v>
      </c>
      <c r="H1627" s="51" t="s">
        <v>3</v>
      </c>
      <c r="I1627" s="51" t="s">
        <v>550</v>
      </c>
      <c r="J1627" s="51" t="s">
        <v>4</v>
      </c>
    </row>
    <row r="1628" spans="1:10" ht="24" customHeight="1">
      <c r="A1628" s="48" t="s">
        <v>580</v>
      </c>
      <c r="B1628" s="49" t="s">
        <v>873</v>
      </c>
      <c r="C1628" s="48" t="s">
        <v>145</v>
      </c>
      <c r="D1628" s="48" t="s">
        <v>872</v>
      </c>
      <c r="E1628" s="290" t="s">
        <v>868</v>
      </c>
      <c r="F1628" s="290"/>
      <c r="G1628" s="47" t="s">
        <v>816</v>
      </c>
      <c r="H1628" s="46">
        <v>2</v>
      </c>
      <c r="I1628" s="45"/>
      <c r="J1628" s="60"/>
    </row>
    <row r="1629" spans="1:10" ht="24" customHeight="1">
      <c r="A1629" s="48" t="s">
        <v>580</v>
      </c>
      <c r="B1629" s="49" t="s">
        <v>870</v>
      </c>
      <c r="C1629" s="48" t="s">
        <v>145</v>
      </c>
      <c r="D1629" s="48" t="s">
        <v>869</v>
      </c>
      <c r="E1629" s="290" t="s">
        <v>868</v>
      </c>
      <c r="F1629" s="290"/>
      <c r="G1629" s="47" t="s">
        <v>816</v>
      </c>
      <c r="H1629" s="46">
        <v>2</v>
      </c>
      <c r="I1629" s="45"/>
      <c r="J1629" s="60"/>
    </row>
    <row r="1630" spans="1:10" ht="24" customHeight="1">
      <c r="A1630" s="57" t="s">
        <v>599</v>
      </c>
      <c r="B1630" s="58" t="s">
        <v>940</v>
      </c>
      <c r="C1630" s="57" t="s">
        <v>145</v>
      </c>
      <c r="D1630" s="57" t="s">
        <v>939</v>
      </c>
      <c r="E1630" s="291" t="s">
        <v>615</v>
      </c>
      <c r="F1630" s="291"/>
      <c r="G1630" s="56" t="s">
        <v>816</v>
      </c>
      <c r="H1630" s="55">
        <v>2</v>
      </c>
      <c r="I1630" s="54"/>
      <c r="J1630" s="59"/>
    </row>
    <row r="1631" spans="1:10" ht="24" customHeight="1">
      <c r="A1631" s="48" t="s">
        <v>580</v>
      </c>
      <c r="B1631" s="49" t="s">
        <v>948</v>
      </c>
      <c r="C1631" s="48" t="s">
        <v>145</v>
      </c>
      <c r="D1631" s="48" t="s">
        <v>947</v>
      </c>
      <c r="E1631" s="290" t="s">
        <v>868</v>
      </c>
      <c r="F1631" s="290"/>
      <c r="G1631" s="47" t="s">
        <v>816</v>
      </c>
      <c r="H1631" s="46">
        <v>2</v>
      </c>
      <c r="I1631" s="45"/>
      <c r="J1631" s="60"/>
    </row>
    <row r="1632" spans="1:10" ht="39" customHeight="1">
      <c r="A1632" s="57" t="s">
        <v>599</v>
      </c>
      <c r="B1632" s="58" t="s">
        <v>924</v>
      </c>
      <c r="C1632" s="57" t="s">
        <v>145</v>
      </c>
      <c r="D1632" s="57" t="s">
        <v>923</v>
      </c>
      <c r="E1632" s="291" t="s">
        <v>596</v>
      </c>
      <c r="F1632" s="291"/>
      <c r="G1632" s="56" t="s">
        <v>148</v>
      </c>
      <c r="H1632" s="55">
        <v>1</v>
      </c>
      <c r="I1632" s="54"/>
      <c r="J1632" s="59"/>
    </row>
    <row r="1633" spans="1:10" ht="39" customHeight="1">
      <c r="A1633" s="48" t="s">
        <v>580</v>
      </c>
      <c r="B1633" s="49" t="s">
        <v>946</v>
      </c>
      <c r="C1633" s="48" t="s">
        <v>145</v>
      </c>
      <c r="D1633" s="48" t="s">
        <v>945</v>
      </c>
      <c r="E1633" s="290" t="s">
        <v>944</v>
      </c>
      <c r="F1633" s="290"/>
      <c r="G1633" s="47" t="s">
        <v>877</v>
      </c>
      <c r="H1633" s="46">
        <v>3.36</v>
      </c>
      <c r="I1633" s="45"/>
      <c r="J1633" s="60"/>
    </row>
    <row r="1634" spans="1:10" ht="26.1" customHeight="1">
      <c r="A1634" s="57" t="s">
        <v>599</v>
      </c>
      <c r="B1634" s="58" t="s">
        <v>908</v>
      </c>
      <c r="C1634" s="57" t="s">
        <v>145</v>
      </c>
      <c r="D1634" s="57" t="s">
        <v>907</v>
      </c>
      <c r="E1634" s="291" t="s">
        <v>596</v>
      </c>
      <c r="F1634" s="291"/>
      <c r="G1634" s="56" t="s">
        <v>148</v>
      </c>
      <c r="H1634" s="55">
        <v>1</v>
      </c>
      <c r="I1634" s="54"/>
      <c r="J1634" s="59"/>
    </row>
    <row r="1635" spans="1:10" ht="26.1" customHeight="1">
      <c r="A1635" s="57" t="s">
        <v>599</v>
      </c>
      <c r="B1635" s="58" t="s">
        <v>906</v>
      </c>
      <c r="C1635" s="57" t="s">
        <v>145</v>
      </c>
      <c r="D1635" s="57" t="s">
        <v>905</v>
      </c>
      <c r="E1635" s="291" t="s">
        <v>596</v>
      </c>
      <c r="F1635" s="291"/>
      <c r="G1635" s="56" t="s">
        <v>864</v>
      </c>
      <c r="H1635" s="55">
        <v>1.2</v>
      </c>
      <c r="I1635" s="54"/>
      <c r="J1635" s="59"/>
    </row>
    <row r="1636" spans="1:10" ht="24" customHeight="1">
      <c r="A1636" s="57" t="s">
        <v>599</v>
      </c>
      <c r="B1636" s="58" t="s">
        <v>818</v>
      </c>
      <c r="C1636" s="57" t="s">
        <v>145</v>
      </c>
      <c r="D1636" s="57" t="s">
        <v>817</v>
      </c>
      <c r="E1636" s="291" t="s">
        <v>615</v>
      </c>
      <c r="F1636" s="291"/>
      <c r="G1636" s="56" t="s">
        <v>816</v>
      </c>
      <c r="H1636" s="55">
        <v>2</v>
      </c>
      <c r="I1636" s="54"/>
      <c r="J1636" s="59"/>
    </row>
    <row r="1637" spans="1:10" ht="26.1" customHeight="1">
      <c r="A1637" s="57" t="s">
        <v>599</v>
      </c>
      <c r="B1637" s="58" t="s">
        <v>904</v>
      </c>
      <c r="C1637" s="57" t="s">
        <v>145</v>
      </c>
      <c r="D1637" s="57" t="s">
        <v>903</v>
      </c>
      <c r="E1637" s="291" t="s">
        <v>596</v>
      </c>
      <c r="F1637" s="291"/>
      <c r="G1637" s="56" t="s">
        <v>148</v>
      </c>
      <c r="H1637" s="55">
        <v>1</v>
      </c>
      <c r="I1637" s="54"/>
      <c r="J1637" s="59"/>
    </row>
    <row r="1638" spans="1:10" ht="26.1" customHeight="1">
      <c r="A1638" s="57" t="s">
        <v>599</v>
      </c>
      <c r="B1638" s="58" t="s">
        <v>902</v>
      </c>
      <c r="C1638" s="57" t="s">
        <v>145</v>
      </c>
      <c r="D1638" s="57" t="s">
        <v>901</v>
      </c>
      <c r="E1638" s="291" t="s">
        <v>596</v>
      </c>
      <c r="F1638" s="291"/>
      <c r="G1638" s="56" t="s">
        <v>148</v>
      </c>
      <c r="H1638" s="55">
        <v>1</v>
      </c>
      <c r="I1638" s="54"/>
      <c r="J1638" s="59"/>
    </row>
    <row r="1639" spans="1:10" ht="26.1" customHeight="1">
      <c r="A1639" s="48" t="s">
        <v>580</v>
      </c>
      <c r="B1639" s="49" t="s">
        <v>943</v>
      </c>
      <c r="C1639" s="48" t="s">
        <v>145</v>
      </c>
      <c r="D1639" s="48" t="s">
        <v>942</v>
      </c>
      <c r="E1639" s="290" t="s">
        <v>941</v>
      </c>
      <c r="F1639" s="290"/>
      <c r="G1639" s="47" t="s">
        <v>77</v>
      </c>
      <c r="H1639" s="46">
        <v>4.2000000000000003E-2</v>
      </c>
      <c r="I1639" s="45"/>
      <c r="J1639" s="60"/>
    </row>
    <row r="1640" spans="1:10" ht="24" customHeight="1">
      <c r="A1640" s="57" t="s">
        <v>599</v>
      </c>
      <c r="B1640" s="58" t="s">
        <v>863</v>
      </c>
      <c r="C1640" s="57" t="s">
        <v>145</v>
      </c>
      <c r="D1640" s="57" t="s">
        <v>862</v>
      </c>
      <c r="E1640" s="291" t="s">
        <v>615</v>
      </c>
      <c r="F1640" s="291"/>
      <c r="G1640" s="56" t="s">
        <v>816</v>
      </c>
      <c r="H1640" s="55">
        <v>2</v>
      </c>
      <c r="I1640" s="54"/>
      <c r="J1640" s="59"/>
    </row>
    <row r="1641" spans="1:10" ht="39.950000000000003" customHeight="1">
      <c r="A1641" s="296" t="s">
        <v>867</v>
      </c>
      <c r="B1641" s="297"/>
      <c r="C1641" s="297"/>
      <c r="D1641" s="297"/>
      <c r="E1641" s="297"/>
      <c r="F1641" s="297"/>
      <c r="G1641" s="297"/>
      <c r="H1641" s="297"/>
      <c r="I1641" s="297"/>
      <c r="J1641" s="297"/>
    </row>
    <row r="1642" spans="1:10" ht="15" customHeight="1">
      <c r="A1642" s="53" t="s">
        <v>1</v>
      </c>
      <c r="B1642" s="51" t="s">
        <v>553</v>
      </c>
      <c r="C1642" s="53" t="s">
        <v>552</v>
      </c>
      <c r="D1642" s="53" t="s">
        <v>2</v>
      </c>
      <c r="E1642" s="293" t="s">
        <v>581</v>
      </c>
      <c r="F1642" s="297"/>
      <c r="G1642" s="52" t="s">
        <v>551</v>
      </c>
      <c r="H1642" s="51" t="s">
        <v>3</v>
      </c>
      <c r="I1642" s="51" t="s">
        <v>550</v>
      </c>
      <c r="J1642" s="51" t="s">
        <v>4</v>
      </c>
    </row>
    <row r="1643" spans="1:10" ht="26.1" customHeight="1">
      <c r="A1643" s="57" t="s">
        <v>599</v>
      </c>
      <c r="B1643" s="58" t="s">
        <v>861</v>
      </c>
      <c r="C1643" s="57" t="s">
        <v>145</v>
      </c>
      <c r="D1643" s="57" t="s">
        <v>860</v>
      </c>
      <c r="E1643" s="291" t="s">
        <v>820</v>
      </c>
      <c r="F1643" s="291"/>
      <c r="G1643" s="56" t="s">
        <v>148</v>
      </c>
      <c r="H1643" s="55">
        <v>0.69511483200000002</v>
      </c>
      <c r="I1643" s="54"/>
      <c r="J1643" s="59"/>
    </row>
    <row r="1644" spans="1:10" ht="24" customHeight="1">
      <c r="A1644" s="57" t="s">
        <v>599</v>
      </c>
      <c r="B1644" s="58" t="s">
        <v>858</v>
      </c>
      <c r="C1644" s="57" t="s">
        <v>145</v>
      </c>
      <c r="D1644" s="57" t="s">
        <v>857</v>
      </c>
      <c r="E1644" s="291" t="s">
        <v>820</v>
      </c>
      <c r="F1644" s="291"/>
      <c r="G1644" s="56" t="s">
        <v>148</v>
      </c>
      <c r="H1644" s="55">
        <v>3.072708E-2</v>
      </c>
      <c r="I1644" s="54"/>
      <c r="J1644" s="59"/>
    </row>
    <row r="1645" spans="1:10" ht="24" customHeight="1">
      <c r="A1645" s="57" t="s">
        <v>599</v>
      </c>
      <c r="B1645" s="58" t="s">
        <v>856</v>
      </c>
      <c r="C1645" s="57" t="s">
        <v>145</v>
      </c>
      <c r="D1645" s="57" t="s">
        <v>855</v>
      </c>
      <c r="E1645" s="291" t="s">
        <v>596</v>
      </c>
      <c r="F1645" s="291"/>
      <c r="G1645" s="56" t="s">
        <v>148</v>
      </c>
      <c r="H1645" s="55">
        <v>0.51990228400000005</v>
      </c>
      <c r="I1645" s="54"/>
      <c r="J1645" s="59"/>
    </row>
    <row r="1646" spans="1:10" ht="26.1" customHeight="1">
      <c r="A1646" s="57" t="s">
        <v>599</v>
      </c>
      <c r="B1646" s="58" t="s">
        <v>854</v>
      </c>
      <c r="C1646" s="57" t="s">
        <v>145</v>
      </c>
      <c r="D1646" s="57" t="s">
        <v>853</v>
      </c>
      <c r="E1646" s="291" t="s">
        <v>596</v>
      </c>
      <c r="F1646" s="291"/>
      <c r="G1646" s="56" t="s">
        <v>148</v>
      </c>
      <c r="H1646" s="55">
        <v>5.1104799999999995E-4</v>
      </c>
      <c r="I1646" s="54"/>
      <c r="J1646" s="59"/>
    </row>
    <row r="1647" spans="1:10" ht="24" customHeight="1">
      <c r="A1647" s="57" t="s">
        <v>599</v>
      </c>
      <c r="B1647" s="58" t="s">
        <v>852</v>
      </c>
      <c r="C1647" s="57" t="s">
        <v>145</v>
      </c>
      <c r="D1647" s="57" t="s">
        <v>851</v>
      </c>
      <c r="E1647" s="291" t="s">
        <v>596</v>
      </c>
      <c r="F1647" s="291"/>
      <c r="G1647" s="56" t="s">
        <v>148</v>
      </c>
      <c r="H1647" s="55">
        <v>3.072708E-2</v>
      </c>
      <c r="I1647" s="54"/>
      <c r="J1647" s="59"/>
    </row>
    <row r="1648" spans="1:10" ht="24" customHeight="1">
      <c r="A1648" s="57" t="s">
        <v>599</v>
      </c>
      <c r="B1648" s="58" t="s">
        <v>850</v>
      </c>
      <c r="C1648" s="57" t="s">
        <v>145</v>
      </c>
      <c r="D1648" s="57" t="s">
        <v>849</v>
      </c>
      <c r="E1648" s="291" t="s">
        <v>596</v>
      </c>
      <c r="F1648" s="291"/>
      <c r="G1648" s="56" t="s">
        <v>148</v>
      </c>
      <c r="H1648" s="55">
        <v>2.5552399999999997E-4</v>
      </c>
      <c r="I1648" s="54"/>
      <c r="J1648" s="59"/>
    </row>
    <row r="1649" spans="1:10" ht="24" customHeight="1">
      <c r="A1649" s="57" t="s">
        <v>599</v>
      </c>
      <c r="B1649" s="58" t="s">
        <v>848</v>
      </c>
      <c r="C1649" s="57" t="s">
        <v>145</v>
      </c>
      <c r="D1649" s="57" t="s">
        <v>847</v>
      </c>
      <c r="E1649" s="291" t="s">
        <v>596</v>
      </c>
      <c r="F1649" s="291"/>
      <c r="G1649" s="56" t="s">
        <v>148</v>
      </c>
      <c r="H1649" s="55">
        <v>1.2290832E-2</v>
      </c>
      <c r="I1649" s="54"/>
      <c r="J1649" s="59"/>
    </row>
    <row r="1650" spans="1:10" ht="26.1" customHeight="1">
      <c r="A1650" s="57" t="s">
        <v>599</v>
      </c>
      <c r="B1650" s="58" t="s">
        <v>846</v>
      </c>
      <c r="C1650" s="57" t="s">
        <v>145</v>
      </c>
      <c r="D1650" s="57" t="s">
        <v>845</v>
      </c>
      <c r="E1650" s="291" t="s">
        <v>596</v>
      </c>
      <c r="F1650" s="291"/>
      <c r="G1650" s="56" t="s">
        <v>840</v>
      </c>
      <c r="H1650" s="55">
        <v>5.4610800000000001E-3</v>
      </c>
      <c r="I1650" s="54"/>
      <c r="J1650" s="59"/>
    </row>
    <row r="1651" spans="1:10" ht="24" customHeight="1">
      <c r="A1651" s="57" t="s">
        <v>599</v>
      </c>
      <c r="B1651" s="58" t="s">
        <v>844</v>
      </c>
      <c r="C1651" s="57" t="s">
        <v>145</v>
      </c>
      <c r="D1651" s="57" t="s">
        <v>843</v>
      </c>
      <c r="E1651" s="291" t="s">
        <v>596</v>
      </c>
      <c r="F1651" s="291"/>
      <c r="G1651" s="56" t="s">
        <v>148</v>
      </c>
      <c r="H1651" s="55">
        <v>7.6657199999999998E-4</v>
      </c>
      <c r="I1651" s="54"/>
      <c r="J1651" s="59"/>
    </row>
    <row r="1652" spans="1:10" ht="24" customHeight="1">
      <c r="A1652" s="57" t="s">
        <v>599</v>
      </c>
      <c r="B1652" s="58" t="s">
        <v>842</v>
      </c>
      <c r="C1652" s="57" t="s">
        <v>145</v>
      </c>
      <c r="D1652" s="57" t="s">
        <v>841</v>
      </c>
      <c r="E1652" s="291" t="s">
        <v>596</v>
      </c>
      <c r="F1652" s="291"/>
      <c r="G1652" s="56" t="s">
        <v>840</v>
      </c>
      <c r="H1652" s="55">
        <v>1.5704952000000001E-2</v>
      </c>
      <c r="I1652" s="54"/>
      <c r="J1652" s="59"/>
    </row>
    <row r="1653" spans="1:10" ht="26.1" customHeight="1">
      <c r="A1653" s="57" t="s">
        <v>599</v>
      </c>
      <c r="B1653" s="58" t="s">
        <v>839</v>
      </c>
      <c r="C1653" s="57" t="s">
        <v>145</v>
      </c>
      <c r="D1653" s="57" t="s">
        <v>838</v>
      </c>
      <c r="E1653" s="291" t="s">
        <v>596</v>
      </c>
      <c r="F1653" s="291"/>
      <c r="G1653" s="56" t="s">
        <v>148</v>
      </c>
      <c r="H1653" s="55">
        <v>1.3656479999999999E-3</v>
      </c>
      <c r="I1653" s="54"/>
      <c r="J1653" s="59"/>
    </row>
    <row r="1654" spans="1:10" ht="26.1" customHeight="1">
      <c r="A1654" s="57" t="s">
        <v>599</v>
      </c>
      <c r="B1654" s="58" t="s">
        <v>837</v>
      </c>
      <c r="C1654" s="57" t="s">
        <v>145</v>
      </c>
      <c r="D1654" s="57" t="s">
        <v>836</v>
      </c>
      <c r="E1654" s="291" t="s">
        <v>596</v>
      </c>
      <c r="F1654" s="291"/>
      <c r="G1654" s="56" t="s">
        <v>148</v>
      </c>
      <c r="H1654" s="55">
        <v>4.0969439999999999E-3</v>
      </c>
      <c r="I1654" s="54"/>
      <c r="J1654" s="59"/>
    </row>
    <row r="1655" spans="1:10" ht="24" customHeight="1">
      <c r="A1655" s="57" t="s">
        <v>599</v>
      </c>
      <c r="B1655" s="58" t="s">
        <v>835</v>
      </c>
      <c r="C1655" s="57" t="s">
        <v>145</v>
      </c>
      <c r="D1655" s="57" t="s">
        <v>834</v>
      </c>
      <c r="E1655" s="291" t="s">
        <v>596</v>
      </c>
      <c r="F1655" s="291"/>
      <c r="G1655" s="56" t="s">
        <v>833</v>
      </c>
      <c r="H1655" s="55">
        <v>5.4610800000000001E-3</v>
      </c>
      <c r="I1655" s="54"/>
      <c r="J1655" s="59"/>
    </row>
    <row r="1656" spans="1:10" ht="24" customHeight="1">
      <c r="A1656" s="57" t="s">
        <v>599</v>
      </c>
      <c r="B1656" s="58" t="s">
        <v>831</v>
      </c>
      <c r="C1656" s="57" t="s">
        <v>145</v>
      </c>
      <c r="D1656" s="57" t="s">
        <v>830</v>
      </c>
      <c r="E1656" s="291" t="s">
        <v>596</v>
      </c>
      <c r="F1656" s="291"/>
      <c r="G1656" s="56" t="s">
        <v>148</v>
      </c>
      <c r="H1656" s="55">
        <v>1.0242360000000001E-2</v>
      </c>
      <c r="I1656" s="54"/>
      <c r="J1656" s="59"/>
    </row>
    <row r="1657" spans="1:10" ht="24" customHeight="1">
      <c r="A1657" s="57" t="s">
        <v>599</v>
      </c>
      <c r="B1657" s="58" t="s">
        <v>829</v>
      </c>
      <c r="C1657" s="57" t="s">
        <v>145</v>
      </c>
      <c r="D1657" s="57" t="s">
        <v>828</v>
      </c>
      <c r="E1657" s="291" t="s">
        <v>596</v>
      </c>
      <c r="F1657" s="291"/>
      <c r="G1657" s="56" t="s">
        <v>148</v>
      </c>
      <c r="H1657" s="55">
        <v>3.072708E-2</v>
      </c>
      <c r="I1657" s="54"/>
      <c r="J1657" s="59"/>
    </row>
    <row r="1658" spans="1:10" ht="24" customHeight="1">
      <c r="A1658" s="57" t="s">
        <v>599</v>
      </c>
      <c r="B1658" s="58" t="s">
        <v>827</v>
      </c>
      <c r="C1658" s="57" t="s">
        <v>145</v>
      </c>
      <c r="D1658" s="57" t="s">
        <v>826</v>
      </c>
      <c r="E1658" s="291" t="s">
        <v>596</v>
      </c>
      <c r="F1658" s="291"/>
      <c r="G1658" s="56" t="s">
        <v>148</v>
      </c>
      <c r="H1658" s="55">
        <v>0.69511483200000002</v>
      </c>
      <c r="I1658" s="54"/>
      <c r="J1658" s="59"/>
    </row>
    <row r="1659" spans="1:10" ht="24" customHeight="1">
      <c r="A1659" s="57" t="s">
        <v>599</v>
      </c>
      <c r="B1659" s="58" t="s">
        <v>824</v>
      </c>
      <c r="C1659" s="57" t="s">
        <v>145</v>
      </c>
      <c r="D1659" s="57" t="s">
        <v>823</v>
      </c>
      <c r="E1659" s="291" t="s">
        <v>596</v>
      </c>
      <c r="F1659" s="291"/>
      <c r="G1659" s="56" t="s">
        <v>148</v>
      </c>
      <c r="H1659" s="55">
        <v>5.1104799999999995E-4</v>
      </c>
      <c r="I1659" s="54"/>
      <c r="J1659" s="59"/>
    </row>
    <row r="1660" spans="1:10" ht="24" customHeight="1">
      <c r="A1660" s="57" t="s">
        <v>599</v>
      </c>
      <c r="B1660" s="58" t="s">
        <v>822</v>
      </c>
      <c r="C1660" s="57" t="s">
        <v>145</v>
      </c>
      <c r="D1660" s="57" t="s">
        <v>821</v>
      </c>
      <c r="E1660" s="291" t="s">
        <v>820</v>
      </c>
      <c r="F1660" s="291"/>
      <c r="G1660" s="56" t="s">
        <v>819</v>
      </c>
      <c r="H1660" s="55">
        <v>2.7312959999999998E-3</v>
      </c>
      <c r="I1660" s="54"/>
      <c r="J1660" s="59"/>
    </row>
    <row r="1661" spans="1:10" ht="24" customHeight="1">
      <c r="A1661" s="57" t="s">
        <v>599</v>
      </c>
      <c r="B1661" s="58" t="s">
        <v>815</v>
      </c>
      <c r="C1661" s="57" t="s">
        <v>145</v>
      </c>
      <c r="D1661" s="57" t="s">
        <v>814</v>
      </c>
      <c r="E1661" s="291" t="s">
        <v>596</v>
      </c>
      <c r="F1661" s="291"/>
      <c r="G1661" s="56" t="s">
        <v>148</v>
      </c>
      <c r="H1661" s="55">
        <v>4.0302399999999998E-4</v>
      </c>
      <c r="I1661" s="54"/>
      <c r="J1661" s="59"/>
    </row>
    <row r="1662" spans="1:10" ht="24" customHeight="1">
      <c r="A1662" s="57" t="s">
        <v>599</v>
      </c>
      <c r="B1662" s="58" t="s">
        <v>813</v>
      </c>
      <c r="C1662" s="57" t="s">
        <v>145</v>
      </c>
      <c r="D1662" s="57" t="s">
        <v>812</v>
      </c>
      <c r="E1662" s="291" t="s">
        <v>596</v>
      </c>
      <c r="F1662" s="291"/>
      <c r="G1662" s="56" t="s">
        <v>148</v>
      </c>
      <c r="H1662" s="55">
        <v>8.0604799999999996E-4</v>
      </c>
      <c r="I1662" s="54"/>
      <c r="J1662" s="59"/>
    </row>
    <row r="1663" spans="1:10" ht="24" customHeight="1">
      <c r="A1663" s="57" t="s">
        <v>599</v>
      </c>
      <c r="B1663" s="58" t="s">
        <v>811</v>
      </c>
      <c r="C1663" s="57" t="s">
        <v>145</v>
      </c>
      <c r="D1663" s="57" t="s">
        <v>810</v>
      </c>
      <c r="E1663" s="291" t="s">
        <v>596</v>
      </c>
      <c r="F1663" s="291"/>
      <c r="G1663" s="56" t="s">
        <v>148</v>
      </c>
      <c r="H1663" s="55">
        <v>1.4105840000000001E-3</v>
      </c>
      <c r="I1663" s="54"/>
      <c r="J1663" s="59"/>
    </row>
    <row r="1664" spans="1:10" ht="24" customHeight="1">
      <c r="A1664" s="57" t="s">
        <v>599</v>
      </c>
      <c r="B1664" s="58" t="s">
        <v>809</v>
      </c>
      <c r="C1664" s="57" t="s">
        <v>145</v>
      </c>
      <c r="D1664" s="57" t="s">
        <v>808</v>
      </c>
      <c r="E1664" s="291" t="s">
        <v>596</v>
      </c>
      <c r="F1664" s="291"/>
      <c r="G1664" s="56" t="s">
        <v>807</v>
      </c>
      <c r="H1664" s="55">
        <v>1.4105840000000001E-3</v>
      </c>
      <c r="I1664" s="54"/>
      <c r="J1664" s="59"/>
    </row>
    <row r="1665" spans="1:10" ht="24" customHeight="1">
      <c r="A1665" s="57" t="s">
        <v>599</v>
      </c>
      <c r="B1665" s="58" t="s">
        <v>806</v>
      </c>
      <c r="C1665" s="57" t="s">
        <v>145</v>
      </c>
      <c r="D1665" s="57" t="s">
        <v>805</v>
      </c>
      <c r="E1665" s="291" t="s">
        <v>596</v>
      </c>
      <c r="F1665" s="291"/>
      <c r="G1665" s="56" t="s">
        <v>148</v>
      </c>
      <c r="H1665" s="55">
        <v>4.0302399999999998E-4</v>
      </c>
      <c r="I1665" s="54"/>
      <c r="J1665" s="59"/>
    </row>
    <row r="1666" spans="1:10" ht="24" customHeight="1">
      <c r="A1666" s="57" t="s">
        <v>599</v>
      </c>
      <c r="B1666" s="58" t="s">
        <v>804</v>
      </c>
      <c r="C1666" s="57" t="s">
        <v>145</v>
      </c>
      <c r="D1666" s="57" t="s">
        <v>803</v>
      </c>
      <c r="E1666" s="291" t="s">
        <v>596</v>
      </c>
      <c r="F1666" s="291"/>
      <c r="G1666" s="56" t="s">
        <v>148</v>
      </c>
      <c r="H1666" s="55">
        <v>4.0302399999999998E-4</v>
      </c>
      <c r="I1666" s="54"/>
      <c r="J1666" s="59"/>
    </row>
    <row r="1667" spans="1:10" ht="24" customHeight="1">
      <c r="A1667" s="57" t="s">
        <v>599</v>
      </c>
      <c r="B1667" s="58" t="s">
        <v>802</v>
      </c>
      <c r="C1667" s="57" t="s">
        <v>145</v>
      </c>
      <c r="D1667" s="57" t="s">
        <v>801</v>
      </c>
      <c r="E1667" s="291" t="s">
        <v>596</v>
      </c>
      <c r="F1667" s="291"/>
      <c r="G1667" s="56" t="s">
        <v>148</v>
      </c>
      <c r="H1667" s="55">
        <v>2.0151199999999999E-4</v>
      </c>
      <c r="I1667" s="54"/>
      <c r="J1667" s="59"/>
    </row>
    <row r="1668" spans="1:10" ht="24" customHeight="1">
      <c r="A1668" s="57" t="s">
        <v>599</v>
      </c>
      <c r="B1668" s="58" t="s">
        <v>800</v>
      </c>
      <c r="C1668" s="57" t="s">
        <v>145</v>
      </c>
      <c r="D1668" s="57" t="s">
        <v>799</v>
      </c>
      <c r="E1668" s="291" t="s">
        <v>596</v>
      </c>
      <c r="F1668" s="291"/>
      <c r="G1668" s="56" t="s">
        <v>148</v>
      </c>
      <c r="H1668" s="55">
        <v>2.0151199999999999E-4</v>
      </c>
      <c r="I1668" s="54"/>
      <c r="J1668" s="59"/>
    </row>
    <row r="1669" spans="1:10" ht="24" customHeight="1">
      <c r="A1669" s="57" t="s">
        <v>599</v>
      </c>
      <c r="B1669" s="58" t="s">
        <v>798</v>
      </c>
      <c r="C1669" s="57" t="s">
        <v>145</v>
      </c>
      <c r="D1669" s="57" t="s">
        <v>797</v>
      </c>
      <c r="E1669" s="291" t="s">
        <v>596</v>
      </c>
      <c r="F1669" s="291"/>
      <c r="G1669" s="56" t="s">
        <v>148</v>
      </c>
      <c r="H1669" s="55">
        <v>2.0151199999999999E-4</v>
      </c>
      <c r="I1669" s="54"/>
      <c r="J1669" s="59"/>
    </row>
    <row r="1670" spans="1:10" ht="26.1" customHeight="1">
      <c r="A1670" s="57" t="s">
        <v>599</v>
      </c>
      <c r="B1670" s="58" t="s">
        <v>796</v>
      </c>
      <c r="C1670" s="57" t="s">
        <v>145</v>
      </c>
      <c r="D1670" s="57" t="s">
        <v>795</v>
      </c>
      <c r="E1670" s="291" t="s">
        <v>596</v>
      </c>
      <c r="F1670" s="291"/>
      <c r="G1670" s="56" t="s">
        <v>148</v>
      </c>
      <c r="H1670" s="55">
        <v>1.00756E-3</v>
      </c>
      <c r="I1670" s="54"/>
      <c r="J1670" s="59"/>
    </row>
    <row r="1671" spans="1:10" ht="24" customHeight="1">
      <c r="A1671" s="57" t="s">
        <v>599</v>
      </c>
      <c r="B1671" s="58" t="s">
        <v>794</v>
      </c>
      <c r="C1671" s="57" t="s">
        <v>145</v>
      </c>
      <c r="D1671" s="57" t="s">
        <v>793</v>
      </c>
      <c r="E1671" s="291" t="s">
        <v>596</v>
      </c>
      <c r="F1671" s="291"/>
      <c r="G1671" s="56" t="s">
        <v>148</v>
      </c>
      <c r="H1671" s="55">
        <v>8.0604799999999996E-4</v>
      </c>
      <c r="I1671" s="54"/>
      <c r="J1671" s="59"/>
    </row>
    <row r="1672" spans="1:10" ht="24" customHeight="1">
      <c r="A1672" s="57" t="s">
        <v>599</v>
      </c>
      <c r="B1672" s="58" t="s">
        <v>940</v>
      </c>
      <c r="C1672" s="57" t="s">
        <v>145</v>
      </c>
      <c r="D1672" s="57" t="s">
        <v>939</v>
      </c>
      <c r="E1672" s="291" t="s">
        <v>615</v>
      </c>
      <c r="F1672" s="291"/>
      <c r="G1672" s="56" t="s">
        <v>816</v>
      </c>
      <c r="H1672" s="55">
        <v>2</v>
      </c>
      <c r="I1672" s="54"/>
      <c r="J1672" s="59"/>
    </row>
    <row r="1673" spans="1:10" ht="24" customHeight="1">
      <c r="A1673" s="57" t="s">
        <v>599</v>
      </c>
      <c r="B1673" s="58" t="s">
        <v>938</v>
      </c>
      <c r="C1673" s="57" t="s">
        <v>145</v>
      </c>
      <c r="D1673" s="57" t="s">
        <v>937</v>
      </c>
      <c r="E1673" s="291" t="s">
        <v>596</v>
      </c>
      <c r="F1673" s="291"/>
      <c r="G1673" s="56" t="s">
        <v>148</v>
      </c>
      <c r="H1673" s="55">
        <v>8.0000000000000004E-4</v>
      </c>
      <c r="I1673" s="54"/>
      <c r="J1673" s="59"/>
    </row>
    <row r="1674" spans="1:10" ht="24" customHeight="1">
      <c r="A1674" s="57" t="s">
        <v>599</v>
      </c>
      <c r="B1674" s="58" t="s">
        <v>936</v>
      </c>
      <c r="C1674" s="57" t="s">
        <v>145</v>
      </c>
      <c r="D1674" s="57" t="s">
        <v>935</v>
      </c>
      <c r="E1674" s="291" t="s">
        <v>596</v>
      </c>
      <c r="F1674" s="291"/>
      <c r="G1674" s="56" t="s">
        <v>148</v>
      </c>
      <c r="H1674" s="55">
        <v>1.4E-3</v>
      </c>
      <c r="I1674" s="54"/>
      <c r="J1674" s="59"/>
    </row>
    <row r="1675" spans="1:10" ht="24" customHeight="1">
      <c r="A1675" s="57" t="s">
        <v>599</v>
      </c>
      <c r="B1675" s="58" t="s">
        <v>934</v>
      </c>
      <c r="C1675" s="57" t="s">
        <v>145</v>
      </c>
      <c r="D1675" s="57" t="s">
        <v>933</v>
      </c>
      <c r="E1675" s="291" t="s">
        <v>596</v>
      </c>
      <c r="F1675" s="291"/>
      <c r="G1675" s="56" t="s">
        <v>148</v>
      </c>
      <c r="H1675" s="55">
        <v>1.1999999999999999E-3</v>
      </c>
      <c r="I1675" s="54"/>
      <c r="J1675" s="59"/>
    </row>
    <row r="1676" spans="1:10" ht="24" customHeight="1">
      <c r="A1676" s="57" t="s">
        <v>599</v>
      </c>
      <c r="B1676" s="58" t="s">
        <v>932</v>
      </c>
      <c r="C1676" s="57" t="s">
        <v>145</v>
      </c>
      <c r="D1676" s="57" t="s">
        <v>931</v>
      </c>
      <c r="E1676" s="291" t="s">
        <v>596</v>
      </c>
      <c r="F1676" s="291"/>
      <c r="G1676" s="56" t="s">
        <v>148</v>
      </c>
      <c r="H1676" s="55">
        <v>2.0000000000000001E-4</v>
      </c>
      <c r="I1676" s="54"/>
      <c r="J1676" s="59"/>
    </row>
    <row r="1677" spans="1:10" ht="24" customHeight="1">
      <c r="A1677" s="57" t="s">
        <v>599</v>
      </c>
      <c r="B1677" s="58" t="s">
        <v>930</v>
      </c>
      <c r="C1677" s="57" t="s">
        <v>145</v>
      </c>
      <c r="D1677" s="57" t="s">
        <v>929</v>
      </c>
      <c r="E1677" s="291" t="s">
        <v>596</v>
      </c>
      <c r="F1677" s="291"/>
      <c r="G1677" s="56" t="s">
        <v>148</v>
      </c>
      <c r="H1677" s="55">
        <v>8.0000000000000004E-4</v>
      </c>
      <c r="I1677" s="54"/>
      <c r="J1677" s="59"/>
    </row>
    <row r="1678" spans="1:10" ht="24" customHeight="1">
      <c r="A1678" s="57" t="s">
        <v>599</v>
      </c>
      <c r="B1678" s="58" t="s">
        <v>928</v>
      </c>
      <c r="C1678" s="57" t="s">
        <v>145</v>
      </c>
      <c r="D1678" s="57" t="s">
        <v>927</v>
      </c>
      <c r="E1678" s="291" t="s">
        <v>596</v>
      </c>
      <c r="F1678" s="291"/>
      <c r="G1678" s="56" t="s">
        <v>148</v>
      </c>
      <c r="H1678" s="55">
        <v>2.0000000000000001E-4</v>
      </c>
      <c r="I1678" s="54"/>
      <c r="J1678" s="59"/>
    </row>
    <row r="1679" spans="1:10" ht="24" customHeight="1">
      <c r="A1679" s="57" t="s">
        <v>599</v>
      </c>
      <c r="B1679" s="58" t="s">
        <v>926</v>
      </c>
      <c r="C1679" s="57" t="s">
        <v>145</v>
      </c>
      <c r="D1679" s="57" t="s">
        <v>925</v>
      </c>
      <c r="E1679" s="291" t="s">
        <v>596</v>
      </c>
      <c r="F1679" s="291"/>
      <c r="G1679" s="56" t="s">
        <v>148</v>
      </c>
      <c r="H1679" s="55">
        <v>2.2000000000000001E-3</v>
      </c>
      <c r="I1679" s="54"/>
      <c r="J1679" s="59"/>
    </row>
    <row r="1680" spans="1:10" ht="39" customHeight="1">
      <c r="A1680" s="57" t="s">
        <v>599</v>
      </c>
      <c r="B1680" s="58" t="s">
        <v>924</v>
      </c>
      <c r="C1680" s="57" t="s">
        <v>145</v>
      </c>
      <c r="D1680" s="57" t="s">
        <v>923</v>
      </c>
      <c r="E1680" s="291" t="s">
        <v>596</v>
      </c>
      <c r="F1680" s="291"/>
      <c r="G1680" s="56" t="s">
        <v>148</v>
      </c>
      <c r="H1680" s="55">
        <v>1</v>
      </c>
      <c r="I1680" s="54"/>
      <c r="J1680" s="59"/>
    </row>
    <row r="1681" spans="1:10" ht="24" customHeight="1">
      <c r="A1681" s="57" t="s">
        <v>599</v>
      </c>
      <c r="B1681" s="58" t="s">
        <v>922</v>
      </c>
      <c r="C1681" s="57" t="s">
        <v>145</v>
      </c>
      <c r="D1681" s="57" t="s">
        <v>921</v>
      </c>
      <c r="E1681" s="291" t="s">
        <v>615</v>
      </c>
      <c r="F1681" s="291"/>
      <c r="G1681" s="56" t="s">
        <v>816</v>
      </c>
      <c r="H1681" s="55">
        <v>0.24276</v>
      </c>
      <c r="I1681" s="54"/>
      <c r="J1681" s="59"/>
    </row>
    <row r="1682" spans="1:10" ht="26.1" customHeight="1">
      <c r="A1682" s="57" t="s">
        <v>599</v>
      </c>
      <c r="B1682" s="58" t="s">
        <v>920</v>
      </c>
      <c r="C1682" s="57" t="s">
        <v>145</v>
      </c>
      <c r="D1682" s="57" t="s">
        <v>919</v>
      </c>
      <c r="E1682" s="291" t="s">
        <v>596</v>
      </c>
      <c r="F1682" s="291"/>
      <c r="G1682" s="56" t="s">
        <v>877</v>
      </c>
      <c r="H1682" s="55">
        <v>6.7199999999999996E-2</v>
      </c>
      <c r="I1682" s="54"/>
      <c r="J1682" s="59"/>
    </row>
    <row r="1683" spans="1:10" ht="24" customHeight="1">
      <c r="A1683" s="57" t="s">
        <v>599</v>
      </c>
      <c r="B1683" s="58" t="s">
        <v>918</v>
      </c>
      <c r="C1683" s="57" t="s">
        <v>145</v>
      </c>
      <c r="D1683" s="57" t="s">
        <v>917</v>
      </c>
      <c r="E1683" s="291" t="s">
        <v>596</v>
      </c>
      <c r="F1683" s="291"/>
      <c r="G1683" s="56" t="s">
        <v>877</v>
      </c>
      <c r="H1683" s="55">
        <v>3.36</v>
      </c>
      <c r="I1683" s="54"/>
      <c r="J1683" s="59"/>
    </row>
    <row r="1684" spans="1:10" ht="24" customHeight="1">
      <c r="A1684" s="57" t="s">
        <v>599</v>
      </c>
      <c r="B1684" s="58" t="s">
        <v>916</v>
      </c>
      <c r="C1684" s="57" t="s">
        <v>145</v>
      </c>
      <c r="D1684" s="57" t="s">
        <v>915</v>
      </c>
      <c r="E1684" s="291" t="s">
        <v>596</v>
      </c>
      <c r="F1684" s="291"/>
      <c r="G1684" s="56" t="s">
        <v>148</v>
      </c>
      <c r="H1684" s="55">
        <v>4.8551999999999999E-5</v>
      </c>
      <c r="I1684" s="54"/>
      <c r="J1684" s="59"/>
    </row>
    <row r="1685" spans="1:10" ht="24" customHeight="1">
      <c r="A1685" s="57" t="s">
        <v>599</v>
      </c>
      <c r="B1685" s="58" t="s">
        <v>914</v>
      </c>
      <c r="C1685" s="57" t="s">
        <v>145</v>
      </c>
      <c r="D1685" s="57" t="s">
        <v>913</v>
      </c>
      <c r="E1685" s="291" t="s">
        <v>596</v>
      </c>
      <c r="F1685" s="291"/>
      <c r="G1685" s="56" t="s">
        <v>148</v>
      </c>
      <c r="H1685" s="55">
        <v>4.8551999999999999E-5</v>
      </c>
      <c r="I1685" s="54"/>
      <c r="J1685" s="59"/>
    </row>
    <row r="1686" spans="1:10" ht="24" customHeight="1">
      <c r="A1686" s="57" t="s">
        <v>599</v>
      </c>
      <c r="B1686" s="58" t="s">
        <v>818</v>
      </c>
      <c r="C1686" s="57" t="s">
        <v>145</v>
      </c>
      <c r="D1686" s="57" t="s">
        <v>817</v>
      </c>
      <c r="E1686" s="291" t="s">
        <v>615</v>
      </c>
      <c r="F1686" s="291"/>
      <c r="G1686" s="56" t="s">
        <v>816</v>
      </c>
      <c r="H1686" s="55">
        <v>2.55524</v>
      </c>
      <c r="I1686" s="54"/>
      <c r="J1686" s="59"/>
    </row>
    <row r="1687" spans="1:10" ht="39" customHeight="1">
      <c r="A1687" s="57" t="s">
        <v>599</v>
      </c>
      <c r="B1687" s="58" t="s">
        <v>912</v>
      </c>
      <c r="C1687" s="57" t="s">
        <v>145</v>
      </c>
      <c r="D1687" s="57" t="s">
        <v>911</v>
      </c>
      <c r="E1687" s="291" t="s">
        <v>596</v>
      </c>
      <c r="F1687" s="291"/>
      <c r="G1687" s="56" t="s">
        <v>148</v>
      </c>
      <c r="H1687" s="55">
        <v>1.3440000000000001</v>
      </c>
      <c r="I1687" s="54"/>
      <c r="J1687" s="59"/>
    </row>
    <row r="1688" spans="1:10" ht="39" customHeight="1">
      <c r="A1688" s="57" t="s">
        <v>599</v>
      </c>
      <c r="B1688" s="58" t="s">
        <v>910</v>
      </c>
      <c r="C1688" s="57" t="s">
        <v>145</v>
      </c>
      <c r="D1688" s="57" t="s">
        <v>909</v>
      </c>
      <c r="E1688" s="291" t="s">
        <v>596</v>
      </c>
      <c r="F1688" s="291"/>
      <c r="G1688" s="56" t="s">
        <v>148</v>
      </c>
      <c r="H1688" s="55">
        <v>1.3440000000000001</v>
      </c>
      <c r="I1688" s="54"/>
      <c r="J1688" s="59"/>
    </row>
    <row r="1689" spans="1:10" ht="26.1" customHeight="1">
      <c r="A1689" s="57" t="s">
        <v>599</v>
      </c>
      <c r="B1689" s="58" t="s">
        <v>908</v>
      </c>
      <c r="C1689" s="57" t="s">
        <v>145</v>
      </c>
      <c r="D1689" s="57" t="s">
        <v>907</v>
      </c>
      <c r="E1689" s="291" t="s">
        <v>596</v>
      </c>
      <c r="F1689" s="291"/>
      <c r="G1689" s="56" t="s">
        <v>148</v>
      </c>
      <c r="H1689" s="55">
        <v>1</v>
      </c>
      <c r="I1689" s="54"/>
      <c r="J1689" s="59"/>
    </row>
    <row r="1690" spans="1:10" ht="26.1" customHeight="1">
      <c r="A1690" s="57" t="s">
        <v>599</v>
      </c>
      <c r="B1690" s="58" t="s">
        <v>906</v>
      </c>
      <c r="C1690" s="57" t="s">
        <v>145</v>
      </c>
      <c r="D1690" s="57" t="s">
        <v>905</v>
      </c>
      <c r="E1690" s="291" t="s">
        <v>596</v>
      </c>
      <c r="F1690" s="291"/>
      <c r="G1690" s="56" t="s">
        <v>864</v>
      </c>
      <c r="H1690" s="55">
        <v>1.2</v>
      </c>
      <c r="I1690" s="54"/>
      <c r="J1690" s="59"/>
    </row>
    <row r="1691" spans="1:10" ht="26.1" customHeight="1">
      <c r="A1691" s="57" t="s">
        <v>599</v>
      </c>
      <c r="B1691" s="58" t="s">
        <v>904</v>
      </c>
      <c r="C1691" s="57" t="s">
        <v>145</v>
      </c>
      <c r="D1691" s="57" t="s">
        <v>903</v>
      </c>
      <c r="E1691" s="291" t="s">
        <v>596</v>
      </c>
      <c r="F1691" s="291"/>
      <c r="G1691" s="56" t="s">
        <v>148</v>
      </c>
      <c r="H1691" s="55">
        <v>1</v>
      </c>
      <c r="I1691" s="54"/>
      <c r="J1691" s="59"/>
    </row>
    <row r="1692" spans="1:10" ht="26.1" customHeight="1">
      <c r="A1692" s="57" t="s">
        <v>599</v>
      </c>
      <c r="B1692" s="58" t="s">
        <v>902</v>
      </c>
      <c r="C1692" s="57" t="s">
        <v>145</v>
      </c>
      <c r="D1692" s="57" t="s">
        <v>901</v>
      </c>
      <c r="E1692" s="291" t="s">
        <v>596</v>
      </c>
      <c r="F1692" s="291"/>
      <c r="G1692" s="56" t="s">
        <v>148</v>
      </c>
      <c r="H1692" s="55">
        <v>1</v>
      </c>
      <c r="I1692" s="54"/>
      <c r="J1692" s="59"/>
    </row>
    <row r="1693" spans="1:10" ht="24" customHeight="1">
      <c r="A1693" s="57" t="s">
        <v>599</v>
      </c>
      <c r="B1693" s="58" t="s">
        <v>900</v>
      </c>
      <c r="C1693" s="57" t="s">
        <v>145</v>
      </c>
      <c r="D1693" s="57" t="s">
        <v>899</v>
      </c>
      <c r="E1693" s="291" t="s">
        <v>596</v>
      </c>
      <c r="F1693" s="291"/>
      <c r="G1693" s="56" t="s">
        <v>148</v>
      </c>
      <c r="H1693" s="55">
        <v>3.0240000000000002E-6</v>
      </c>
      <c r="I1693" s="54"/>
      <c r="J1693" s="59"/>
    </row>
    <row r="1694" spans="1:10" ht="24" customHeight="1">
      <c r="A1694" s="57" t="s">
        <v>599</v>
      </c>
      <c r="B1694" s="58" t="s">
        <v>898</v>
      </c>
      <c r="C1694" s="57" t="s">
        <v>145</v>
      </c>
      <c r="D1694" s="57" t="s">
        <v>897</v>
      </c>
      <c r="E1694" s="291" t="s">
        <v>894</v>
      </c>
      <c r="F1694" s="291"/>
      <c r="G1694" s="56" t="s">
        <v>148</v>
      </c>
      <c r="H1694" s="55">
        <v>1.5120000000000001E-6</v>
      </c>
      <c r="I1694" s="54"/>
      <c r="J1694" s="59"/>
    </row>
    <row r="1695" spans="1:10" ht="26.1" customHeight="1">
      <c r="A1695" s="57" t="s">
        <v>599</v>
      </c>
      <c r="B1695" s="58" t="s">
        <v>896</v>
      </c>
      <c r="C1695" s="57" t="s">
        <v>145</v>
      </c>
      <c r="D1695" s="57" t="s">
        <v>895</v>
      </c>
      <c r="E1695" s="291" t="s">
        <v>894</v>
      </c>
      <c r="F1695" s="291"/>
      <c r="G1695" s="56" t="s">
        <v>148</v>
      </c>
      <c r="H1695" s="55">
        <v>1.5120000000000001E-6</v>
      </c>
      <c r="I1695" s="54"/>
      <c r="J1695" s="59"/>
    </row>
    <row r="1696" spans="1:10" ht="24" customHeight="1">
      <c r="A1696" s="57" t="s">
        <v>599</v>
      </c>
      <c r="B1696" s="58" t="s">
        <v>893</v>
      </c>
      <c r="C1696" s="57" t="s">
        <v>145</v>
      </c>
      <c r="D1696" s="57" t="s">
        <v>892</v>
      </c>
      <c r="E1696" s="291" t="s">
        <v>596</v>
      </c>
      <c r="F1696" s="291"/>
      <c r="G1696" s="56" t="s">
        <v>148</v>
      </c>
      <c r="H1696" s="55">
        <v>3.0240000000000002E-6</v>
      </c>
      <c r="I1696" s="54"/>
      <c r="J1696" s="59"/>
    </row>
    <row r="1697" spans="1:10" ht="24" customHeight="1">
      <c r="A1697" s="57" t="s">
        <v>599</v>
      </c>
      <c r="B1697" s="58" t="s">
        <v>891</v>
      </c>
      <c r="C1697" s="57" t="s">
        <v>145</v>
      </c>
      <c r="D1697" s="57" t="s">
        <v>890</v>
      </c>
      <c r="E1697" s="291" t="s">
        <v>596</v>
      </c>
      <c r="F1697" s="291"/>
      <c r="G1697" s="56" t="s">
        <v>148</v>
      </c>
      <c r="H1697" s="55">
        <v>3.0240000000000002E-6</v>
      </c>
      <c r="I1697" s="54"/>
      <c r="J1697" s="59"/>
    </row>
    <row r="1698" spans="1:10" ht="24" customHeight="1">
      <c r="A1698" s="57" t="s">
        <v>599</v>
      </c>
      <c r="B1698" s="58" t="s">
        <v>889</v>
      </c>
      <c r="C1698" s="57" t="s">
        <v>145</v>
      </c>
      <c r="D1698" s="57" t="s">
        <v>888</v>
      </c>
      <c r="E1698" s="291" t="s">
        <v>596</v>
      </c>
      <c r="F1698" s="291"/>
      <c r="G1698" s="56" t="s">
        <v>148</v>
      </c>
      <c r="H1698" s="55">
        <v>1.5120000000000001E-6</v>
      </c>
      <c r="I1698" s="54"/>
      <c r="J1698" s="59"/>
    </row>
    <row r="1699" spans="1:10" ht="24" customHeight="1">
      <c r="A1699" s="57" t="s">
        <v>599</v>
      </c>
      <c r="B1699" s="58" t="s">
        <v>887</v>
      </c>
      <c r="C1699" s="57" t="s">
        <v>145</v>
      </c>
      <c r="D1699" s="57" t="s">
        <v>886</v>
      </c>
      <c r="E1699" s="291" t="s">
        <v>615</v>
      </c>
      <c r="F1699" s="291"/>
      <c r="G1699" s="56" t="s">
        <v>816</v>
      </c>
      <c r="H1699" s="55">
        <v>1.512E-2</v>
      </c>
      <c r="I1699" s="54"/>
      <c r="J1699" s="59"/>
    </row>
    <row r="1700" spans="1:10" ht="24" customHeight="1">
      <c r="A1700" s="57" t="s">
        <v>599</v>
      </c>
      <c r="B1700" s="58" t="s">
        <v>863</v>
      </c>
      <c r="C1700" s="57" t="s">
        <v>145</v>
      </c>
      <c r="D1700" s="57" t="s">
        <v>862</v>
      </c>
      <c r="E1700" s="291" t="s">
        <v>615</v>
      </c>
      <c r="F1700" s="291"/>
      <c r="G1700" s="56" t="s">
        <v>816</v>
      </c>
      <c r="H1700" s="55">
        <v>2.01512</v>
      </c>
      <c r="I1700" s="54"/>
      <c r="J1700" s="59"/>
    </row>
    <row r="1701" spans="1:10" ht="26.1" customHeight="1">
      <c r="A1701" s="57" t="s">
        <v>599</v>
      </c>
      <c r="B1701" s="58" t="s">
        <v>885</v>
      </c>
      <c r="C1701" s="57" t="s">
        <v>145</v>
      </c>
      <c r="D1701" s="57" t="s">
        <v>884</v>
      </c>
      <c r="E1701" s="291" t="s">
        <v>596</v>
      </c>
      <c r="F1701" s="291"/>
      <c r="G1701" s="56" t="s">
        <v>77</v>
      </c>
      <c r="H1701" s="55">
        <v>3.8345999999999998E-2</v>
      </c>
      <c r="I1701" s="54"/>
      <c r="J1701" s="59"/>
    </row>
    <row r="1702" spans="1:10" ht="26.1" customHeight="1">
      <c r="A1702" s="57" t="s">
        <v>599</v>
      </c>
      <c r="B1702" s="58" t="s">
        <v>883</v>
      </c>
      <c r="C1702" s="57" t="s">
        <v>145</v>
      </c>
      <c r="D1702" s="57" t="s">
        <v>882</v>
      </c>
      <c r="E1702" s="291" t="s">
        <v>596</v>
      </c>
      <c r="F1702" s="291"/>
      <c r="G1702" s="56" t="s">
        <v>77</v>
      </c>
      <c r="H1702" s="55">
        <v>8.7779999999999993E-3</v>
      </c>
      <c r="I1702" s="54"/>
      <c r="J1702" s="59"/>
    </row>
    <row r="1703" spans="1:10" ht="26.1" customHeight="1">
      <c r="A1703" s="57" t="s">
        <v>599</v>
      </c>
      <c r="B1703" s="58" t="s">
        <v>881</v>
      </c>
      <c r="C1703" s="57" t="s">
        <v>145</v>
      </c>
      <c r="D1703" s="57" t="s">
        <v>880</v>
      </c>
      <c r="E1703" s="291" t="s">
        <v>596</v>
      </c>
      <c r="F1703" s="291"/>
      <c r="G1703" s="56" t="s">
        <v>77</v>
      </c>
      <c r="H1703" s="55">
        <v>2.6334E-2</v>
      </c>
      <c r="I1703" s="54"/>
      <c r="J1703" s="59"/>
    </row>
    <row r="1704" spans="1:10" ht="24" customHeight="1">
      <c r="A1704" s="57" t="s">
        <v>599</v>
      </c>
      <c r="B1704" s="58" t="s">
        <v>879</v>
      </c>
      <c r="C1704" s="57" t="s">
        <v>145</v>
      </c>
      <c r="D1704" s="57" t="s">
        <v>878</v>
      </c>
      <c r="E1704" s="291" t="s">
        <v>596</v>
      </c>
      <c r="F1704" s="291"/>
      <c r="G1704" s="56" t="s">
        <v>877</v>
      </c>
      <c r="H1704" s="55">
        <v>12.305999999999999</v>
      </c>
      <c r="I1704" s="54"/>
      <c r="J1704" s="59"/>
    </row>
    <row r="1705" spans="1:10">
      <c r="A1705" s="44"/>
      <c r="B1705" s="44"/>
      <c r="C1705" s="44"/>
      <c r="D1705" s="44"/>
      <c r="E1705" s="44" t="s">
        <v>562</v>
      </c>
      <c r="F1705" s="43">
        <v>58.55</v>
      </c>
      <c r="G1705" s="44" t="s">
        <v>561</v>
      </c>
      <c r="H1705" s="43">
        <v>66.02</v>
      </c>
      <c r="I1705" s="44" t="s">
        <v>560</v>
      </c>
      <c r="J1705" s="43"/>
    </row>
    <row r="1706" spans="1:10">
      <c r="A1706" s="44"/>
      <c r="B1706" s="44"/>
      <c r="C1706" s="44"/>
      <c r="D1706" s="44"/>
      <c r="E1706" s="44" t="s">
        <v>559</v>
      </c>
      <c r="F1706" s="43">
        <v>270.5</v>
      </c>
      <c r="G1706" s="44"/>
      <c r="H1706" s="295" t="s">
        <v>558</v>
      </c>
      <c r="I1706" s="295"/>
      <c r="J1706" s="43"/>
    </row>
    <row r="1707" spans="1:10" ht="50.1" customHeight="1" thickBot="1">
      <c r="A1707" s="22"/>
      <c r="B1707" s="22"/>
      <c r="C1707" s="22"/>
      <c r="D1707" s="22"/>
      <c r="E1707" s="22"/>
      <c r="F1707" s="22"/>
      <c r="G1707" s="22" t="s">
        <v>557</v>
      </c>
      <c r="H1707" s="42" t="s">
        <v>876</v>
      </c>
      <c r="I1707" s="22" t="s">
        <v>555</v>
      </c>
      <c r="J1707" s="41"/>
    </row>
    <row r="1708" spans="1:10" ht="0.95" customHeight="1" thickTop="1">
      <c r="A1708" s="40"/>
      <c r="B1708" s="40"/>
      <c r="C1708" s="40"/>
      <c r="D1708" s="40"/>
      <c r="E1708" s="40"/>
      <c r="F1708" s="40"/>
      <c r="G1708" s="40"/>
      <c r="H1708" s="40"/>
      <c r="I1708" s="40"/>
      <c r="J1708" s="40"/>
    </row>
    <row r="1709" spans="1:10" ht="18" customHeight="1">
      <c r="A1709" s="53" t="s">
        <v>147</v>
      </c>
      <c r="B1709" s="51" t="s">
        <v>553</v>
      </c>
      <c r="C1709" s="53" t="s">
        <v>552</v>
      </c>
      <c r="D1709" s="53" t="s">
        <v>2</v>
      </c>
      <c r="E1709" s="293" t="s">
        <v>581</v>
      </c>
      <c r="F1709" s="293"/>
      <c r="G1709" s="52" t="s">
        <v>551</v>
      </c>
      <c r="H1709" s="51" t="s">
        <v>3</v>
      </c>
      <c r="I1709" s="51" t="s">
        <v>550</v>
      </c>
      <c r="J1709" s="51" t="s">
        <v>4</v>
      </c>
    </row>
    <row r="1710" spans="1:10" ht="24" customHeight="1">
      <c r="A1710" s="29" t="s">
        <v>580</v>
      </c>
      <c r="B1710" s="27" t="s">
        <v>146</v>
      </c>
      <c r="C1710" s="29" t="s">
        <v>145</v>
      </c>
      <c r="D1710" s="29" t="s">
        <v>875</v>
      </c>
      <c r="E1710" s="294" t="s">
        <v>874</v>
      </c>
      <c r="F1710" s="294"/>
      <c r="G1710" s="28" t="s">
        <v>45</v>
      </c>
      <c r="H1710" s="50">
        <v>1</v>
      </c>
      <c r="I1710" s="26"/>
      <c r="J1710" s="26"/>
    </row>
    <row r="1711" spans="1:10" ht="15" customHeight="1">
      <c r="A1711" s="53" t="s">
        <v>1</v>
      </c>
      <c r="B1711" s="51" t="s">
        <v>553</v>
      </c>
      <c r="C1711" s="53" t="s">
        <v>552</v>
      </c>
      <c r="D1711" s="53" t="s">
        <v>2</v>
      </c>
      <c r="E1711" s="293" t="s">
        <v>581</v>
      </c>
      <c r="F1711" s="297"/>
      <c r="G1711" s="52" t="s">
        <v>551</v>
      </c>
      <c r="H1711" s="51" t="s">
        <v>3</v>
      </c>
      <c r="I1711" s="51" t="s">
        <v>550</v>
      </c>
      <c r="J1711" s="51" t="s">
        <v>4</v>
      </c>
    </row>
    <row r="1712" spans="1:10" ht="26.1" customHeight="1">
      <c r="A1712" s="57" t="s">
        <v>599</v>
      </c>
      <c r="B1712" s="58" t="s">
        <v>866</v>
      </c>
      <c r="C1712" s="57" t="s">
        <v>145</v>
      </c>
      <c r="D1712" s="57" t="s">
        <v>865</v>
      </c>
      <c r="E1712" s="291" t="s">
        <v>596</v>
      </c>
      <c r="F1712" s="291"/>
      <c r="G1712" s="56" t="s">
        <v>864</v>
      </c>
      <c r="H1712" s="55">
        <v>0.6</v>
      </c>
      <c r="I1712" s="54"/>
      <c r="J1712" s="59"/>
    </row>
    <row r="1713" spans="1:10" ht="24" customHeight="1">
      <c r="A1713" s="57" t="s">
        <v>599</v>
      </c>
      <c r="B1713" s="58" t="s">
        <v>863</v>
      </c>
      <c r="C1713" s="57" t="s">
        <v>145</v>
      </c>
      <c r="D1713" s="57" t="s">
        <v>862</v>
      </c>
      <c r="E1713" s="291" t="s">
        <v>615</v>
      </c>
      <c r="F1713" s="291"/>
      <c r="G1713" s="56" t="s">
        <v>816</v>
      </c>
      <c r="H1713" s="55">
        <v>0.65</v>
      </c>
      <c r="I1713" s="54"/>
      <c r="J1713" s="59"/>
    </row>
    <row r="1714" spans="1:10" ht="24" customHeight="1">
      <c r="A1714" s="48" t="s">
        <v>580</v>
      </c>
      <c r="B1714" s="49" t="s">
        <v>873</v>
      </c>
      <c r="C1714" s="48" t="s">
        <v>145</v>
      </c>
      <c r="D1714" s="48" t="s">
        <v>872</v>
      </c>
      <c r="E1714" s="290" t="s">
        <v>868</v>
      </c>
      <c r="F1714" s="290"/>
      <c r="G1714" s="47" t="s">
        <v>816</v>
      </c>
      <c r="H1714" s="46">
        <v>1.1399999999999999</v>
      </c>
      <c r="I1714" s="45"/>
      <c r="J1714" s="60"/>
    </row>
    <row r="1715" spans="1:10" ht="24" customHeight="1">
      <c r="A1715" s="57" t="s">
        <v>599</v>
      </c>
      <c r="B1715" s="58" t="s">
        <v>818</v>
      </c>
      <c r="C1715" s="57" t="s">
        <v>145</v>
      </c>
      <c r="D1715" s="57" t="s">
        <v>817</v>
      </c>
      <c r="E1715" s="291" t="s">
        <v>615</v>
      </c>
      <c r="F1715" s="291"/>
      <c r="G1715" s="56" t="s">
        <v>816</v>
      </c>
      <c r="H1715" s="55">
        <v>1.1399999999999999</v>
      </c>
      <c r="I1715" s="54"/>
      <c r="J1715" s="59"/>
    </row>
    <row r="1716" spans="1:10" ht="24" customHeight="1">
      <c r="A1716" s="48" t="s">
        <v>580</v>
      </c>
      <c r="B1716" s="49" t="s">
        <v>870</v>
      </c>
      <c r="C1716" s="48" t="s">
        <v>145</v>
      </c>
      <c r="D1716" s="48" t="s">
        <v>869</v>
      </c>
      <c r="E1716" s="290" t="s">
        <v>868</v>
      </c>
      <c r="F1716" s="290"/>
      <c r="G1716" s="47" t="s">
        <v>816</v>
      </c>
      <c r="H1716" s="46">
        <v>0.65</v>
      </c>
      <c r="I1716" s="45"/>
      <c r="J1716" s="60"/>
    </row>
    <row r="1717" spans="1:10" ht="24" customHeight="1">
      <c r="A1717" s="57" t="s">
        <v>599</v>
      </c>
      <c r="B1717" s="58" t="s">
        <v>792</v>
      </c>
      <c r="C1717" s="57" t="s">
        <v>145</v>
      </c>
      <c r="D1717" s="57" t="s">
        <v>791</v>
      </c>
      <c r="E1717" s="291" t="s">
        <v>596</v>
      </c>
      <c r="F1717" s="291"/>
      <c r="G1717" s="56" t="s">
        <v>45</v>
      </c>
      <c r="H1717" s="55">
        <v>1</v>
      </c>
      <c r="I1717" s="54"/>
      <c r="J1717" s="59"/>
    </row>
    <row r="1718" spans="1:10" ht="39.950000000000003" customHeight="1">
      <c r="A1718" s="296" t="s">
        <v>867</v>
      </c>
      <c r="B1718" s="297"/>
      <c r="C1718" s="297"/>
      <c r="D1718" s="297"/>
      <c r="E1718" s="297"/>
      <c r="F1718" s="297"/>
      <c r="G1718" s="297"/>
      <c r="H1718" s="297"/>
      <c r="I1718" s="297"/>
      <c r="J1718" s="297"/>
    </row>
    <row r="1719" spans="1:10" ht="15" customHeight="1">
      <c r="A1719" s="53" t="s">
        <v>1</v>
      </c>
      <c r="B1719" s="51" t="s">
        <v>553</v>
      </c>
      <c r="C1719" s="53" t="s">
        <v>552</v>
      </c>
      <c r="D1719" s="53" t="s">
        <v>2</v>
      </c>
      <c r="E1719" s="293" t="s">
        <v>581</v>
      </c>
      <c r="F1719" s="297"/>
      <c r="G1719" s="52" t="s">
        <v>551</v>
      </c>
      <c r="H1719" s="51" t="s">
        <v>3</v>
      </c>
      <c r="I1719" s="51" t="s">
        <v>550</v>
      </c>
      <c r="J1719" s="51" t="s">
        <v>4</v>
      </c>
    </row>
    <row r="1720" spans="1:10" ht="26.1" customHeight="1">
      <c r="A1720" s="57" t="s">
        <v>599</v>
      </c>
      <c r="B1720" s="58" t="s">
        <v>866</v>
      </c>
      <c r="C1720" s="57" t="s">
        <v>145</v>
      </c>
      <c r="D1720" s="57" t="s">
        <v>865</v>
      </c>
      <c r="E1720" s="291" t="s">
        <v>596</v>
      </c>
      <c r="F1720" s="291"/>
      <c r="G1720" s="56" t="s">
        <v>864</v>
      </c>
      <c r="H1720" s="55">
        <v>0.6</v>
      </c>
      <c r="I1720" s="54"/>
      <c r="J1720" s="59"/>
    </row>
    <row r="1721" spans="1:10" ht="24" customHeight="1">
      <c r="A1721" s="57" t="s">
        <v>599</v>
      </c>
      <c r="B1721" s="58" t="s">
        <v>863</v>
      </c>
      <c r="C1721" s="57" t="s">
        <v>145</v>
      </c>
      <c r="D1721" s="57" t="s">
        <v>862</v>
      </c>
      <c r="E1721" s="291" t="s">
        <v>615</v>
      </c>
      <c r="F1721" s="291"/>
      <c r="G1721" s="56" t="s">
        <v>816</v>
      </c>
      <c r="H1721" s="55">
        <v>0.65</v>
      </c>
      <c r="I1721" s="54"/>
      <c r="J1721" s="59"/>
    </row>
    <row r="1722" spans="1:10" ht="26.1" customHeight="1">
      <c r="A1722" s="57" t="s">
        <v>599</v>
      </c>
      <c r="B1722" s="58" t="s">
        <v>861</v>
      </c>
      <c r="C1722" s="57" t="s">
        <v>145</v>
      </c>
      <c r="D1722" s="57" t="s">
        <v>860</v>
      </c>
      <c r="E1722" s="291" t="s">
        <v>820</v>
      </c>
      <c r="F1722" s="291"/>
      <c r="G1722" s="56" t="s">
        <v>148</v>
      </c>
      <c r="H1722" s="55">
        <v>0.182222</v>
      </c>
      <c r="I1722" s="54"/>
      <c r="J1722" s="59"/>
    </row>
    <row r="1723" spans="1:10" ht="24" customHeight="1">
      <c r="A1723" s="57" t="s">
        <v>599</v>
      </c>
      <c r="B1723" s="58" t="s">
        <v>858</v>
      </c>
      <c r="C1723" s="57" t="s">
        <v>145</v>
      </c>
      <c r="D1723" s="57" t="s">
        <v>857</v>
      </c>
      <c r="E1723" s="291" t="s">
        <v>820</v>
      </c>
      <c r="F1723" s="291"/>
      <c r="G1723" s="56" t="s">
        <v>148</v>
      </c>
      <c r="H1723" s="55">
        <v>8.0549999999999997E-3</v>
      </c>
      <c r="I1723" s="54"/>
      <c r="J1723" s="59"/>
    </row>
    <row r="1724" spans="1:10" ht="24" customHeight="1">
      <c r="A1724" s="57" t="s">
        <v>599</v>
      </c>
      <c r="B1724" s="58" t="s">
        <v>856</v>
      </c>
      <c r="C1724" s="57" t="s">
        <v>145</v>
      </c>
      <c r="D1724" s="57" t="s">
        <v>855</v>
      </c>
      <c r="E1724" s="291" t="s">
        <v>596</v>
      </c>
      <c r="F1724" s="291"/>
      <c r="G1724" s="56" t="s">
        <v>148</v>
      </c>
      <c r="H1724" s="55">
        <v>0.149784</v>
      </c>
      <c r="I1724" s="54"/>
      <c r="J1724" s="59"/>
    </row>
    <row r="1725" spans="1:10" ht="26.1" customHeight="1">
      <c r="A1725" s="57" t="s">
        <v>599</v>
      </c>
      <c r="B1725" s="58" t="s">
        <v>854</v>
      </c>
      <c r="C1725" s="57" t="s">
        <v>145</v>
      </c>
      <c r="D1725" s="57" t="s">
        <v>853</v>
      </c>
      <c r="E1725" s="291" t="s">
        <v>596</v>
      </c>
      <c r="F1725" s="291"/>
      <c r="G1725" s="56" t="s">
        <v>148</v>
      </c>
      <c r="H1725" s="55">
        <v>2.2800000000000001E-4</v>
      </c>
      <c r="I1725" s="54"/>
      <c r="J1725" s="59"/>
    </row>
    <row r="1726" spans="1:10" ht="24" customHeight="1">
      <c r="A1726" s="57" t="s">
        <v>599</v>
      </c>
      <c r="B1726" s="58" t="s">
        <v>852</v>
      </c>
      <c r="C1726" s="57" t="s">
        <v>145</v>
      </c>
      <c r="D1726" s="57" t="s">
        <v>851</v>
      </c>
      <c r="E1726" s="291" t="s">
        <v>596</v>
      </c>
      <c r="F1726" s="291"/>
      <c r="G1726" s="56" t="s">
        <v>148</v>
      </c>
      <c r="H1726" s="55">
        <v>8.0549999999999997E-3</v>
      </c>
      <c r="I1726" s="54"/>
      <c r="J1726" s="59"/>
    </row>
    <row r="1727" spans="1:10" ht="24" customHeight="1">
      <c r="A1727" s="57" t="s">
        <v>599</v>
      </c>
      <c r="B1727" s="58" t="s">
        <v>850</v>
      </c>
      <c r="C1727" s="57" t="s">
        <v>145</v>
      </c>
      <c r="D1727" s="57" t="s">
        <v>849</v>
      </c>
      <c r="E1727" s="291" t="s">
        <v>596</v>
      </c>
      <c r="F1727" s="291"/>
      <c r="G1727" s="56" t="s">
        <v>148</v>
      </c>
      <c r="H1727" s="55">
        <v>1.1400000000000001E-4</v>
      </c>
      <c r="I1727" s="54"/>
      <c r="J1727" s="59"/>
    </row>
    <row r="1728" spans="1:10" ht="24" customHeight="1">
      <c r="A1728" s="57" t="s">
        <v>599</v>
      </c>
      <c r="B1728" s="58" t="s">
        <v>848</v>
      </c>
      <c r="C1728" s="57" t="s">
        <v>145</v>
      </c>
      <c r="D1728" s="57" t="s">
        <v>847</v>
      </c>
      <c r="E1728" s="291" t="s">
        <v>596</v>
      </c>
      <c r="F1728" s="291"/>
      <c r="G1728" s="56" t="s">
        <v>148</v>
      </c>
      <c r="H1728" s="55">
        <v>3.222E-3</v>
      </c>
      <c r="I1728" s="54"/>
      <c r="J1728" s="59"/>
    </row>
    <row r="1729" spans="1:10" ht="26.1" customHeight="1">
      <c r="A1729" s="57" t="s">
        <v>599</v>
      </c>
      <c r="B1729" s="58" t="s">
        <v>846</v>
      </c>
      <c r="C1729" s="57" t="s">
        <v>145</v>
      </c>
      <c r="D1729" s="57" t="s">
        <v>845</v>
      </c>
      <c r="E1729" s="291" t="s">
        <v>596</v>
      </c>
      <c r="F1729" s="291"/>
      <c r="G1729" s="56" t="s">
        <v>840</v>
      </c>
      <c r="H1729" s="55">
        <v>1.4319999999999999E-3</v>
      </c>
      <c r="I1729" s="54"/>
      <c r="J1729" s="59"/>
    </row>
    <row r="1730" spans="1:10" ht="24" customHeight="1">
      <c r="A1730" s="57" t="s">
        <v>599</v>
      </c>
      <c r="B1730" s="58" t="s">
        <v>844</v>
      </c>
      <c r="C1730" s="57" t="s">
        <v>145</v>
      </c>
      <c r="D1730" s="57" t="s">
        <v>843</v>
      </c>
      <c r="E1730" s="291" t="s">
        <v>596</v>
      </c>
      <c r="F1730" s="291"/>
      <c r="G1730" s="56" t="s">
        <v>148</v>
      </c>
      <c r="H1730" s="55">
        <v>3.4200000000000002E-4</v>
      </c>
      <c r="I1730" s="54"/>
      <c r="J1730" s="59"/>
    </row>
    <row r="1731" spans="1:10" ht="24" customHeight="1">
      <c r="A1731" s="57" t="s">
        <v>599</v>
      </c>
      <c r="B1731" s="58" t="s">
        <v>842</v>
      </c>
      <c r="C1731" s="57" t="s">
        <v>145</v>
      </c>
      <c r="D1731" s="57" t="s">
        <v>841</v>
      </c>
      <c r="E1731" s="291" t="s">
        <v>596</v>
      </c>
      <c r="F1731" s="291"/>
      <c r="G1731" s="56" t="s">
        <v>840</v>
      </c>
      <c r="H1731" s="55">
        <v>4.117E-3</v>
      </c>
      <c r="I1731" s="54"/>
      <c r="J1731" s="59"/>
    </row>
    <row r="1732" spans="1:10" ht="26.1" customHeight="1">
      <c r="A1732" s="57" t="s">
        <v>599</v>
      </c>
      <c r="B1732" s="58" t="s">
        <v>839</v>
      </c>
      <c r="C1732" s="57" t="s">
        <v>145</v>
      </c>
      <c r="D1732" s="57" t="s">
        <v>838</v>
      </c>
      <c r="E1732" s="291" t="s">
        <v>596</v>
      </c>
      <c r="F1732" s="291"/>
      <c r="G1732" s="56" t="s">
        <v>148</v>
      </c>
      <c r="H1732" s="55">
        <v>3.5799999999999997E-4</v>
      </c>
      <c r="I1732" s="54"/>
      <c r="J1732" s="59"/>
    </row>
    <row r="1733" spans="1:10" ht="26.1" customHeight="1">
      <c r="A1733" s="57" t="s">
        <v>599</v>
      </c>
      <c r="B1733" s="58" t="s">
        <v>837</v>
      </c>
      <c r="C1733" s="57" t="s">
        <v>145</v>
      </c>
      <c r="D1733" s="57" t="s">
        <v>836</v>
      </c>
      <c r="E1733" s="291" t="s">
        <v>596</v>
      </c>
      <c r="F1733" s="291"/>
      <c r="G1733" s="56" t="s">
        <v>148</v>
      </c>
      <c r="H1733" s="55">
        <v>1.0740000000000001E-3</v>
      </c>
      <c r="I1733" s="54"/>
      <c r="J1733" s="59"/>
    </row>
    <row r="1734" spans="1:10" ht="24" customHeight="1">
      <c r="A1734" s="57" t="s">
        <v>599</v>
      </c>
      <c r="B1734" s="58" t="s">
        <v>835</v>
      </c>
      <c r="C1734" s="57" t="s">
        <v>145</v>
      </c>
      <c r="D1734" s="57" t="s">
        <v>834</v>
      </c>
      <c r="E1734" s="291" t="s">
        <v>596</v>
      </c>
      <c r="F1734" s="291"/>
      <c r="G1734" s="56" t="s">
        <v>833</v>
      </c>
      <c r="H1734" s="55">
        <v>1.4319999999999999E-3</v>
      </c>
      <c r="I1734" s="54"/>
      <c r="J1734" s="59"/>
    </row>
    <row r="1735" spans="1:10" ht="24" customHeight="1">
      <c r="A1735" s="57" t="s">
        <v>599</v>
      </c>
      <c r="B1735" s="58" t="s">
        <v>831</v>
      </c>
      <c r="C1735" s="57" t="s">
        <v>145</v>
      </c>
      <c r="D1735" s="57" t="s">
        <v>830</v>
      </c>
      <c r="E1735" s="291" t="s">
        <v>596</v>
      </c>
      <c r="F1735" s="291"/>
      <c r="G1735" s="56" t="s">
        <v>148</v>
      </c>
      <c r="H1735" s="55">
        <v>2.6849999999999999E-3</v>
      </c>
      <c r="I1735" s="54"/>
      <c r="J1735" s="59"/>
    </row>
    <row r="1736" spans="1:10" ht="24" customHeight="1">
      <c r="A1736" s="57" t="s">
        <v>599</v>
      </c>
      <c r="B1736" s="58" t="s">
        <v>829</v>
      </c>
      <c r="C1736" s="57" t="s">
        <v>145</v>
      </c>
      <c r="D1736" s="57" t="s">
        <v>828</v>
      </c>
      <c r="E1736" s="291" t="s">
        <v>596</v>
      </c>
      <c r="F1736" s="291"/>
      <c r="G1736" s="56" t="s">
        <v>148</v>
      </c>
      <c r="H1736" s="55">
        <v>8.0549999999999997E-3</v>
      </c>
      <c r="I1736" s="54"/>
      <c r="J1736" s="59"/>
    </row>
    <row r="1737" spans="1:10" ht="24" customHeight="1">
      <c r="A1737" s="57" t="s">
        <v>599</v>
      </c>
      <c r="B1737" s="58" t="s">
        <v>827</v>
      </c>
      <c r="C1737" s="57" t="s">
        <v>145</v>
      </c>
      <c r="D1737" s="57" t="s">
        <v>826</v>
      </c>
      <c r="E1737" s="291" t="s">
        <v>596</v>
      </c>
      <c r="F1737" s="291"/>
      <c r="G1737" s="56" t="s">
        <v>148</v>
      </c>
      <c r="H1737" s="55">
        <v>0.182222</v>
      </c>
      <c r="I1737" s="54"/>
      <c r="J1737" s="59"/>
    </row>
    <row r="1738" spans="1:10" ht="24" customHeight="1">
      <c r="A1738" s="57" t="s">
        <v>599</v>
      </c>
      <c r="B1738" s="58" t="s">
        <v>824</v>
      </c>
      <c r="C1738" s="57" t="s">
        <v>145</v>
      </c>
      <c r="D1738" s="57" t="s">
        <v>823</v>
      </c>
      <c r="E1738" s="291" t="s">
        <v>596</v>
      </c>
      <c r="F1738" s="291"/>
      <c r="G1738" s="56" t="s">
        <v>148</v>
      </c>
      <c r="H1738" s="55">
        <v>2.2800000000000001E-4</v>
      </c>
      <c r="I1738" s="54"/>
      <c r="J1738" s="59"/>
    </row>
    <row r="1739" spans="1:10" ht="24" customHeight="1">
      <c r="A1739" s="57" t="s">
        <v>599</v>
      </c>
      <c r="B1739" s="58" t="s">
        <v>822</v>
      </c>
      <c r="C1739" s="57" t="s">
        <v>145</v>
      </c>
      <c r="D1739" s="57" t="s">
        <v>821</v>
      </c>
      <c r="E1739" s="291" t="s">
        <v>820</v>
      </c>
      <c r="F1739" s="291"/>
      <c r="G1739" s="56" t="s">
        <v>819</v>
      </c>
      <c r="H1739" s="55">
        <v>7.1599999999999995E-4</v>
      </c>
      <c r="I1739" s="54"/>
      <c r="J1739" s="59"/>
    </row>
    <row r="1740" spans="1:10" ht="24" customHeight="1">
      <c r="A1740" s="57" t="s">
        <v>599</v>
      </c>
      <c r="B1740" s="58" t="s">
        <v>818</v>
      </c>
      <c r="C1740" s="57" t="s">
        <v>145</v>
      </c>
      <c r="D1740" s="57" t="s">
        <v>817</v>
      </c>
      <c r="E1740" s="291" t="s">
        <v>615</v>
      </c>
      <c r="F1740" s="291"/>
      <c r="G1740" s="56" t="s">
        <v>816</v>
      </c>
      <c r="H1740" s="55">
        <v>1.1399999999999999</v>
      </c>
      <c r="I1740" s="54"/>
      <c r="J1740" s="59"/>
    </row>
    <row r="1741" spans="1:10" ht="24" customHeight="1">
      <c r="A1741" s="57" t="s">
        <v>599</v>
      </c>
      <c r="B1741" s="58" t="s">
        <v>815</v>
      </c>
      <c r="C1741" s="57" t="s">
        <v>145</v>
      </c>
      <c r="D1741" s="57" t="s">
        <v>814</v>
      </c>
      <c r="E1741" s="291" t="s">
        <v>596</v>
      </c>
      <c r="F1741" s="291"/>
      <c r="G1741" s="56" t="s">
        <v>148</v>
      </c>
      <c r="H1741" s="55">
        <v>1.2999999999999999E-4</v>
      </c>
      <c r="I1741" s="54"/>
      <c r="J1741" s="59"/>
    </row>
    <row r="1742" spans="1:10" ht="24" customHeight="1">
      <c r="A1742" s="57" t="s">
        <v>599</v>
      </c>
      <c r="B1742" s="58" t="s">
        <v>813</v>
      </c>
      <c r="C1742" s="57" t="s">
        <v>145</v>
      </c>
      <c r="D1742" s="57" t="s">
        <v>812</v>
      </c>
      <c r="E1742" s="291" t="s">
        <v>596</v>
      </c>
      <c r="F1742" s="291"/>
      <c r="G1742" s="56" t="s">
        <v>148</v>
      </c>
      <c r="H1742" s="55">
        <v>2.5999999999999998E-4</v>
      </c>
      <c r="I1742" s="54"/>
      <c r="J1742" s="59"/>
    </row>
    <row r="1743" spans="1:10" ht="24" customHeight="1">
      <c r="A1743" s="57" t="s">
        <v>599</v>
      </c>
      <c r="B1743" s="58" t="s">
        <v>811</v>
      </c>
      <c r="C1743" s="57" t="s">
        <v>145</v>
      </c>
      <c r="D1743" s="57" t="s">
        <v>810</v>
      </c>
      <c r="E1743" s="291" t="s">
        <v>596</v>
      </c>
      <c r="F1743" s="291"/>
      <c r="G1743" s="56" t="s">
        <v>148</v>
      </c>
      <c r="H1743" s="55">
        <v>4.55E-4</v>
      </c>
      <c r="I1743" s="54"/>
      <c r="J1743" s="59"/>
    </row>
    <row r="1744" spans="1:10" ht="24" customHeight="1">
      <c r="A1744" s="57" t="s">
        <v>599</v>
      </c>
      <c r="B1744" s="58" t="s">
        <v>809</v>
      </c>
      <c r="C1744" s="57" t="s">
        <v>145</v>
      </c>
      <c r="D1744" s="57" t="s">
        <v>808</v>
      </c>
      <c r="E1744" s="291" t="s">
        <v>596</v>
      </c>
      <c r="F1744" s="291"/>
      <c r="G1744" s="56" t="s">
        <v>807</v>
      </c>
      <c r="H1744" s="55">
        <v>4.55E-4</v>
      </c>
      <c r="I1744" s="54"/>
      <c r="J1744" s="59"/>
    </row>
    <row r="1745" spans="1:10" ht="24" customHeight="1">
      <c r="A1745" s="57" t="s">
        <v>599</v>
      </c>
      <c r="B1745" s="58" t="s">
        <v>806</v>
      </c>
      <c r="C1745" s="57" t="s">
        <v>145</v>
      </c>
      <c r="D1745" s="57" t="s">
        <v>805</v>
      </c>
      <c r="E1745" s="291" t="s">
        <v>596</v>
      </c>
      <c r="F1745" s="291"/>
      <c r="G1745" s="56" t="s">
        <v>148</v>
      </c>
      <c r="H1745" s="55">
        <v>1.2999999999999999E-4</v>
      </c>
      <c r="I1745" s="54"/>
      <c r="J1745" s="59"/>
    </row>
    <row r="1746" spans="1:10" ht="24" customHeight="1">
      <c r="A1746" s="57" t="s">
        <v>599</v>
      </c>
      <c r="B1746" s="58" t="s">
        <v>804</v>
      </c>
      <c r="C1746" s="57" t="s">
        <v>145</v>
      </c>
      <c r="D1746" s="57" t="s">
        <v>803</v>
      </c>
      <c r="E1746" s="291" t="s">
        <v>596</v>
      </c>
      <c r="F1746" s="291"/>
      <c r="G1746" s="56" t="s">
        <v>148</v>
      </c>
      <c r="H1746" s="55">
        <v>1.2999999999999999E-4</v>
      </c>
      <c r="I1746" s="54"/>
      <c r="J1746" s="59"/>
    </row>
    <row r="1747" spans="1:10" ht="24" customHeight="1">
      <c r="A1747" s="57" t="s">
        <v>599</v>
      </c>
      <c r="B1747" s="58" t="s">
        <v>802</v>
      </c>
      <c r="C1747" s="57" t="s">
        <v>145</v>
      </c>
      <c r="D1747" s="57" t="s">
        <v>801</v>
      </c>
      <c r="E1747" s="291" t="s">
        <v>596</v>
      </c>
      <c r="F1747" s="291"/>
      <c r="G1747" s="56" t="s">
        <v>148</v>
      </c>
      <c r="H1747" s="55">
        <v>6.4999999999999994E-5</v>
      </c>
      <c r="I1747" s="54"/>
      <c r="J1747" s="59"/>
    </row>
    <row r="1748" spans="1:10" ht="24" customHeight="1">
      <c r="A1748" s="57" t="s">
        <v>599</v>
      </c>
      <c r="B1748" s="58" t="s">
        <v>800</v>
      </c>
      <c r="C1748" s="57" t="s">
        <v>145</v>
      </c>
      <c r="D1748" s="57" t="s">
        <v>799</v>
      </c>
      <c r="E1748" s="291" t="s">
        <v>596</v>
      </c>
      <c r="F1748" s="291"/>
      <c r="G1748" s="56" t="s">
        <v>148</v>
      </c>
      <c r="H1748" s="55">
        <v>6.4999999999999994E-5</v>
      </c>
      <c r="I1748" s="54"/>
      <c r="J1748" s="59"/>
    </row>
    <row r="1749" spans="1:10" ht="24" customHeight="1">
      <c r="A1749" s="57" t="s">
        <v>599</v>
      </c>
      <c r="B1749" s="58" t="s">
        <v>798</v>
      </c>
      <c r="C1749" s="57" t="s">
        <v>145</v>
      </c>
      <c r="D1749" s="57" t="s">
        <v>797</v>
      </c>
      <c r="E1749" s="291" t="s">
        <v>596</v>
      </c>
      <c r="F1749" s="291"/>
      <c r="G1749" s="56" t="s">
        <v>148</v>
      </c>
      <c r="H1749" s="55">
        <v>6.4999999999999994E-5</v>
      </c>
      <c r="I1749" s="54"/>
      <c r="J1749" s="59"/>
    </row>
    <row r="1750" spans="1:10" ht="26.1" customHeight="1">
      <c r="A1750" s="57" t="s">
        <v>599</v>
      </c>
      <c r="B1750" s="58" t="s">
        <v>796</v>
      </c>
      <c r="C1750" s="57" t="s">
        <v>145</v>
      </c>
      <c r="D1750" s="57" t="s">
        <v>795</v>
      </c>
      <c r="E1750" s="291" t="s">
        <v>596</v>
      </c>
      <c r="F1750" s="291"/>
      <c r="G1750" s="56" t="s">
        <v>148</v>
      </c>
      <c r="H1750" s="55">
        <v>3.2499999999999999E-4</v>
      </c>
      <c r="I1750" s="54"/>
      <c r="J1750" s="59"/>
    </row>
    <row r="1751" spans="1:10" ht="24" customHeight="1">
      <c r="A1751" s="57" t="s">
        <v>599</v>
      </c>
      <c r="B1751" s="58" t="s">
        <v>794</v>
      </c>
      <c r="C1751" s="57" t="s">
        <v>145</v>
      </c>
      <c r="D1751" s="57" t="s">
        <v>793</v>
      </c>
      <c r="E1751" s="291" t="s">
        <v>596</v>
      </c>
      <c r="F1751" s="291"/>
      <c r="G1751" s="56" t="s">
        <v>148</v>
      </c>
      <c r="H1751" s="55">
        <v>2.5999999999999998E-4</v>
      </c>
      <c r="I1751" s="54"/>
      <c r="J1751" s="59"/>
    </row>
    <row r="1752" spans="1:10" ht="24" customHeight="1">
      <c r="A1752" s="57" t="s">
        <v>599</v>
      </c>
      <c r="B1752" s="58" t="s">
        <v>792</v>
      </c>
      <c r="C1752" s="57" t="s">
        <v>145</v>
      </c>
      <c r="D1752" s="57" t="s">
        <v>791</v>
      </c>
      <c r="E1752" s="291" t="s">
        <v>596</v>
      </c>
      <c r="F1752" s="291"/>
      <c r="G1752" s="56" t="s">
        <v>45</v>
      </c>
      <c r="H1752" s="55">
        <v>1</v>
      </c>
      <c r="I1752" s="54"/>
      <c r="J1752" s="59"/>
    </row>
    <row r="1753" spans="1:10">
      <c r="A1753" s="44"/>
      <c r="B1753" s="44"/>
      <c r="C1753" s="44"/>
      <c r="D1753" s="44"/>
      <c r="E1753" s="44" t="s">
        <v>562</v>
      </c>
      <c r="F1753" s="43">
        <v>14.05</v>
      </c>
      <c r="G1753" s="44" t="s">
        <v>561</v>
      </c>
      <c r="H1753" s="43">
        <v>15.85</v>
      </c>
      <c r="I1753" s="44" t="s">
        <v>560</v>
      </c>
      <c r="J1753" s="43"/>
    </row>
    <row r="1754" spans="1:10">
      <c r="A1754" s="44"/>
      <c r="B1754" s="44"/>
      <c r="C1754" s="44"/>
      <c r="D1754" s="44"/>
      <c r="E1754" s="44" t="s">
        <v>559</v>
      </c>
      <c r="F1754" s="43">
        <v>138.97999999999999</v>
      </c>
      <c r="G1754" s="44"/>
      <c r="H1754" s="295" t="s">
        <v>558</v>
      </c>
      <c r="I1754" s="295"/>
      <c r="J1754" s="43"/>
    </row>
    <row r="1755" spans="1:10" ht="50.1" customHeight="1" thickBot="1">
      <c r="A1755" s="22"/>
      <c r="B1755" s="22"/>
      <c r="C1755" s="22"/>
      <c r="D1755" s="22"/>
      <c r="E1755" s="22"/>
      <c r="F1755" s="22"/>
      <c r="G1755" s="22" t="s">
        <v>557</v>
      </c>
      <c r="H1755" s="42" t="s">
        <v>790</v>
      </c>
      <c r="I1755" s="22" t="s">
        <v>555</v>
      </c>
      <c r="J1755" s="41"/>
    </row>
    <row r="1756" spans="1:10" ht="0.95" customHeight="1" thickTop="1">
      <c r="A1756" s="40"/>
      <c r="B1756" s="40"/>
      <c r="C1756" s="40"/>
      <c r="D1756" s="40"/>
      <c r="E1756" s="40"/>
      <c r="F1756" s="40"/>
      <c r="G1756" s="40"/>
      <c r="H1756" s="40"/>
      <c r="I1756" s="40"/>
      <c r="J1756" s="40"/>
    </row>
    <row r="1757" spans="1:10" ht="24" customHeight="1">
      <c r="A1757" s="34" t="s">
        <v>24</v>
      </c>
      <c r="B1757" s="34"/>
      <c r="C1757" s="34"/>
      <c r="D1757" s="34" t="s">
        <v>25</v>
      </c>
      <c r="E1757" s="34"/>
      <c r="F1757" s="292"/>
      <c r="G1757" s="292"/>
      <c r="H1757" s="32"/>
      <c r="I1757" s="34"/>
      <c r="J1757" s="31"/>
    </row>
    <row r="1758" spans="1:10" ht="24" customHeight="1">
      <c r="A1758" s="34" t="s">
        <v>143</v>
      </c>
      <c r="B1758" s="34"/>
      <c r="C1758" s="34"/>
      <c r="D1758" s="34" t="s">
        <v>142</v>
      </c>
      <c r="E1758" s="34"/>
      <c r="F1758" s="292"/>
      <c r="G1758" s="292"/>
      <c r="H1758" s="32"/>
      <c r="I1758" s="34"/>
      <c r="J1758" s="31"/>
    </row>
    <row r="1759" spans="1:10" ht="18" customHeight="1">
      <c r="A1759" s="53" t="s">
        <v>141</v>
      </c>
      <c r="B1759" s="51" t="s">
        <v>553</v>
      </c>
      <c r="C1759" s="53" t="s">
        <v>552</v>
      </c>
      <c r="D1759" s="53" t="s">
        <v>2</v>
      </c>
      <c r="E1759" s="293" t="s">
        <v>581</v>
      </c>
      <c r="F1759" s="293"/>
      <c r="G1759" s="52" t="s">
        <v>551</v>
      </c>
      <c r="H1759" s="51" t="s">
        <v>3</v>
      </c>
      <c r="I1759" s="51" t="s">
        <v>550</v>
      </c>
      <c r="J1759" s="51" t="s">
        <v>4</v>
      </c>
    </row>
    <row r="1760" spans="1:10" ht="39" customHeight="1">
      <c r="A1760" s="29" t="s">
        <v>580</v>
      </c>
      <c r="B1760" s="27" t="s">
        <v>140</v>
      </c>
      <c r="C1760" s="29" t="s">
        <v>47</v>
      </c>
      <c r="D1760" s="29" t="s">
        <v>139</v>
      </c>
      <c r="E1760" s="294" t="s">
        <v>789</v>
      </c>
      <c r="F1760" s="294"/>
      <c r="G1760" s="28" t="s">
        <v>59</v>
      </c>
      <c r="H1760" s="50">
        <v>1</v>
      </c>
      <c r="I1760" s="26"/>
      <c r="J1760" s="26"/>
    </row>
    <row r="1761" spans="1:10" ht="39" customHeight="1">
      <c r="A1761" s="48" t="s">
        <v>567</v>
      </c>
      <c r="B1761" s="49" t="s">
        <v>739</v>
      </c>
      <c r="C1761" s="48" t="s">
        <v>47</v>
      </c>
      <c r="D1761" s="48" t="s">
        <v>738</v>
      </c>
      <c r="E1761" s="290" t="s">
        <v>564</v>
      </c>
      <c r="F1761" s="290"/>
      <c r="G1761" s="47" t="s">
        <v>563</v>
      </c>
      <c r="H1761" s="46">
        <v>2.8000000000000001E-2</v>
      </c>
      <c r="I1761" s="45"/>
      <c r="J1761" s="45"/>
    </row>
    <row r="1762" spans="1:10" ht="26.1" customHeight="1">
      <c r="A1762" s="48" t="s">
        <v>567</v>
      </c>
      <c r="B1762" s="49" t="s">
        <v>709</v>
      </c>
      <c r="C1762" s="48" t="s">
        <v>47</v>
      </c>
      <c r="D1762" s="48" t="s">
        <v>708</v>
      </c>
      <c r="E1762" s="290" t="s">
        <v>587</v>
      </c>
      <c r="F1762" s="290"/>
      <c r="G1762" s="47" t="s">
        <v>528</v>
      </c>
      <c r="H1762" s="46">
        <v>0.72470000000000001</v>
      </c>
      <c r="I1762" s="45"/>
      <c r="J1762" s="45"/>
    </row>
    <row r="1763" spans="1:10" ht="39" customHeight="1">
      <c r="A1763" s="48" t="s">
        <v>567</v>
      </c>
      <c r="B1763" s="49" t="s">
        <v>737</v>
      </c>
      <c r="C1763" s="48" t="s">
        <v>47</v>
      </c>
      <c r="D1763" s="48" t="s">
        <v>736</v>
      </c>
      <c r="E1763" s="290" t="s">
        <v>564</v>
      </c>
      <c r="F1763" s="290"/>
      <c r="G1763" s="47" t="s">
        <v>568</v>
      </c>
      <c r="H1763" s="46">
        <v>7.0000000000000001E-3</v>
      </c>
      <c r="I1763" s="45"/>
      <c r="J1763" s="45"/>
    </row>
    <row r="1764" spans="1:10" ht="39" customHeight="1">
      <c r="A1764" s="48" t="s">
        <v>567</v>
      </c>
      <c r="B1764" s="49" t="s">
        <v>788</v>
      </c>
      <c r="C1764" s="48" t="s">
        <v>47</v>
      </c>
      <c r="D1764" s="48" t="s">
        <v>787</v>
      </c>
      <c r="E1764" s="290" t="s">
        <v>602</v>
      </c>
      <c r="F1764" s="290"/>
      <c r="G1764" s="47" t="s">
        <v>77</v>
      </c>
      <c r="H1764" s="46">
        <v>4.0000000000000001E-3</v>
      </c>
      <c r="I1764" s="45"/>
      <c r="J1764" s="45"/>
    </row>
    <row r="1765" spans="1:10" ht="24" customHeight="1">
      <c r="A1765" s="48" t="s">
        <v>567</v>
      </c>
      <c r="B1765" s="49" t="s">
        <v>670</v>
      </c>
      <c r="C1765" s="48" t="s">
        <v>47</v>
      </c>
      <c r="D1765" s="48" t="s">
        <v>669</v>
      </c>
      <c r="E1765" s="290" t="s">
        <v>587</v>
      </c>
      <c r="F1765" s="290"/>
      <c r="G1765" s="47" t="s">
        <v>528</v>
      </c>
      <c r="H1765" s="46">
        <v>0.72470000000000001</v>
      </c>
      <c r="I1765" s="45"/>
      <c r="J1765" s="45"/>
    </row>
    <row r="1766" spans="1:10" ht="39" customHeight="1">
      <c r="A1766" s="57" t="s">
        <v>599</v>
      </c>
      <c r="B1766" s="58" t="s">
        <v>786</v>
      </c>
      <c r="C1766" s="57" t="s">
        <v>47</v>
      </c>
      <c r="D1766" s="57" t="s">
        <v>785</v>
      </c>
      <c r="E1766" s="291" t="s">
        <v>596</v>
      </c>
      <c r="F1766" s="291"/>
      <c r="G1766" s="56" t="s">
        <v>59</v>
      </c>
      <c r="H1766" s="55">
        <v>0.41249999999999998</v>
      </c>
      <c r="I1766" s="54"/>
      <c r="J1766" s="54"/>
    </row>
    <row r="1767" spans="1:10" ht="24" customHeight="1">
      <c r="A1767" s="57" t="s">
        <v>599</v>
      </c>
      <c r="B1767" s="58" t="s">
        <v>784</v>
      </c>
      <c r="C1767" s="57" t="s">
        <v>47</v>
      </c>
      <c r="D1767" s="57" t="s">
        <v>783</v>
      </c>
      <c r="E1767" s="291" t="s">
        <v>596</v>
      </c>
      <c r="F1767" s="291"/>
      <c r="G1767" s="56" t="s">
        <v>644</v>
      </c>
      <c r="H1767" s="55">
        <v>2.5600000000000001E-2</v>
      </c>
      <c r="I1767" s="54"/>
      <c r="J1767" s="54"/>
    </row>
    <row r="1768" spans="1:10" ht="24" customHeight="1">
      <c r="A1768" s="57" t="s">
        <v>599</v>
      </c>
      <c r="B1768" s="58" t="s">
        <v>782</v>
      </c>
      <c r="C1768" s="57" t="s">
        <v>47</v>
      </c>
      <c r="D1768" s="57" t="s">
        <v>781</v>
      </c>
      <c r="E1768" s="291" t="s">
        <v>596</v>
      </c>
      <c r="F1768" s="291"/>
      <c r="G1768" s="56" t="s">
        <v>84</v>
      </c>
      <c r="H1768" s="55">
        <v>0.111</v>
      </c>
      <c r="I1768" s="54"/>
      <c r="J1768" s="54"/>
    </row>
    <row r="1769" spans="1:10" ht="26.1" customHeight="1">
      <c r="A1769" s="57" t="s">
        <v>599</v>
      </c>
      <c r="B1769" s="58" t="s">
        <v>780</v>
      </c>
      <c r="C1769" s="57" t="s">
        <v>47</v>
      </c>
      <c r="D1769" s="57" t="s">
        <v>779</v>
      </c>
      <c r="E1769" s="291" t="s">
        <v>596</v>
      </c>
      <c r="F1769" s="291"/>
      <c r="G1769" s="56" t="s">
        <v>59</v>
      </c>
      <c r="H1769" s="55">
        <v>0.55000000000000004</v>
      </c>
      <c r="I1769" s="54"/>
      <c r="J1769" s="54"/>
    </row>
    <row r="1770" spans="1:10" ht="39" customHeight="1">
      <c r="A1770" s="57" t="s">
        <v>599</v>
      </c>
      <c r="B1770" s="58" t="s">
        <v>778</v>
      </c>
      <c r="C1770" s="57" t="s">
        <v>47</v>
      </c>
      <c r="D1770" s="57" t="s">
        <v>777</v>
      </c>
      <c r="E1770" s="291" t="s">
        <v>596</v>
      </c>
      <c r="F1770" s="291"/>
      <c r="G1770" s="56" t="s">
        <v>59</v>
      </c>
      <c r="H1770" s="55">
        <v>0.74450000000000005</v>
      </c>
      <c r="I1770" s="54"/>
      <c r="J1770" s="54"/>
    </row>
    <row r="1771" spans="1:10">
      <c r="A1771" s="44"/>
      <c r="B1771" s="44"/>
      <c r="C1771" s="44"/>
      <c r="D1771" s="44"/>
      <c r="E1771" s="44" t="s">
        <v>562</v>
      </c>
      <c r="F1771" s="43">
        <v>13.36</v>
      </c>
      <c r="G1771" s="44" t="s">
        <v>561</v>
      </c>
      <c r="H1771" s="43">
        <v>15.07</v>
      </c>
      <c r="I1771" s="44" t="s">
        <v>560</v>
      </c>
      <c r="J1771" s="43"/>
    </row>
    <row r="1772" spans="1:10">
      <c r="A1772" s="44"/>
      <c r="B1772" s="44"/>
      <c r="C1772" s="44"/>
      <c r="D1772" s="44"/>
      <c r="E1772" s="44" t="s">
        <v>559</v>
      </c>
      <c r="F1772" s="43">
        <v>17.350000000000001</v>
      </c>
      <c r="G1772" s="44"/>
      <c r="H1772" s="295" t="s">
        <v>558</v>
      </c>
      <c r="I1772" s="295"/>
      <c r="J1772" s="43"/>
    </row>
    <row r="1773" spans="1:10" ht="50.1" customHeight="1" thickBot="1">
      <c r="A1773" s="22"/>
      <c r="B1773" s="22"/>
      <c r="C1773" s="22"/>
      <c r="D1773" s="22"/>
      <c r="E1773" s="22"/>
      <c r="F1773" s="22"/>
      <c r="G1773" s="22" t="s">
        <v>557</v>
      </c>
      <c r="H1773" s="42" t="s">
        <v>776</v>
      </c>
      <c r="I1773" s="22" t="s">
        <v>555</v>
      </c>
      <c r="J1773" s="41"/>
    </row>
    <row r="1774" spans="1:10" ht="0.95" customHeight="1" thickTop="1">
      <c r="A1774" s="40"/>
      <c r="B1774" s="40"/>
      <c r="C1774" s="40"/>
      <c r="D1774" s="40"/>
      <c r="E1774" s="40"/>
      <c r="F1774" s="40"/>
      <c r="G1774" s="40"/>
      <c r="H1774" s="40"/>
      <c r="I1774" s="40"/>
      <c r="J1774" s="40"/>
    </row>
    <row r="1775" spans="1:10" ht="18" customHeight="1">
      <c r="A1775" s="53" t="s">
        <v>138</v>
      </c>
      <c r="B1775" s="51" t="s">
        <v>553</v>
      </c>
      <c r="C1775" s="53" t="s">
        <v>552</v>
      </c>
      <c r="D1775" s="53" t="s">
        <v>2</v>
      </c>
      <c r="E1775" s="293" t="s">
        <v>581</v>
      </c>
      <c r="F1775" s="293"/>
      <c r="G1775" s="52" t="s">
        <v>551</v>
      </c>
      <c r="H1775" s="51" t="s">
        <v>3</v>
      </c>
      <c r="I1775" s="51" t="s">
        <v>550</v>
      </c>
      <c r="J1775" s="51" t="s">
        <v>4</v>
      </c>
    </row>
    <row r="1776" spans="1:10" ht="26.1" customHeight="1">
      <c r="A1776" s="29" t="s">
        <v>580</v>
      </c>
      <c r="B1776" s="27" t="s">
        <v>137</v>
      </c>
      <c r="C1776" s="29" t="s">
        <v>136</v>
      </c>
      <c r="D1776" s="29" t="s">
        <v>135</v>
      </c>
      <c r="E1776" s="294" t="s">
        <v>775</v>
      </c>
      <c r="F1776" s="294"/>
      <c r="G1776" s="28" t="s">
        <v>59</v>
      </c>
      <c r="H1776" s="50">
        <v>1</v>
      </c>
      <c r="I1776" s="26"/>
      <c r="J1776" s="26"/>
    </row>
    <row r="1777" spans="1:10" ht="24" customHeight="1">
      <c r="A1777" s="57" t="s">
        <v>599</v>
      </c>
      <c r="B1777" s="58" t="s">
        <v>774</v>
      </c>
      <c r="C1777" s="57" t="s">
        <v>136</v>
      </c>
      <c r="D1777" s="57" t="s">
        <v>773</v>
      </c>
      <c r="E1777" s="291" t="s">
        <v>596</v>
      </c>
      <c r="F1777" s="291"/>
      <c r="G1777" s="56" t="s">
        <v>528</v>
      </c>
      <c r="H1777" s="55">
        <v>0.14499999999999999</v>
      </c>
      <c r="I1777" s="54"/>
      <c r="J1777" s="54"/>
    </row>
    <row r="1778" spans="1:10" ht="24" customHeight="1">
      <c r="A1778" s="57" t="s">
        <v>599</v>
      </c>
      <c r="B1778" s="58" t="s">
        <v>772</v>
      </c>
      <c r="C1778" s="57" t="s">
        <v>136</v>
      </c>
      <c r="D1778" s="57" t="s">
        <v>771</v>
      </c>
      <c r="E1778" s="291" t="s">
        <v>596</v>
      </c>
      <c r="F1778" s="291"/>
      <c r="G1778" s="56" t="s">
        <v>84</v>
      </c>
      <c r="H1778" s="55">
        <v>1.2929999999999999</v>
      </c>
      <c r="I1778" s="54"/>
      <c r="J1778" s="54"/>
    </row>
    <row r="1779" spans="1:10" ht="24" customHeight="1">
      <c r="A1779" s="57" t="s">
        <v>599</v>
      </c>
      <c r="B1779" s="58" t="s">
        <v>770</v>
      </c>
      <c r="C1779" s="57" t="s">
        <v>136</v>
      </c>
      <c r="D1779" s="57" t="s">
        <v>769</v>
      </c>
      <c r="E1779" s="291" t="s">
        <v>596</v>
      </c>
      <c r="F1779" s="291"/>
      <c r="G1779" s="56" t="s">
        <v>84</v>
      </c>
      <c r="H1779" s="55">
        <v>6.6</v>
      </c>
      <c r="I1779" s="54"/>
      <c r="J1779" s="54"/>
    </row>
    <row r="1780" spans="1:10" ht="24" customHeight="1">
      <c r="A1780" s="57" t="s">
        <v>599</v>
      </c>
      <c r="B1780" s="58" t="s">
        <v>768</v>
      </c>
      <c r="C1780" s="57" t="s">
        <v>136</v>
      </c>
      <c r="D1780" s="57" t="s">
        <v>767</v>
      </c>
      <c r="E1780" s="291" t="s">
        <v>615</v>
      </c>
      <c r="F1780" s="291"/>
      <c r="G1780" s="56" t="s">
        <v>528</v>
      </c>
      <c r="H1780" s="55">
        <v>0.69299999999999995</v>
      </c>
      <c r="I1780" s="54"/>
      <c r="J1780" s="54"/>
    </row>
    <row r="1781" spans="1:10" ht="24" customHeight="1">
      <c r="A1781" s="57" t="s">
        <v>599</v>
      </c>
      <c r="B1781" s="58" t="s">
        <v>766</v>
      </c>
      <c r="C1781" s="57" t="s">
        <v>136</v>
      </c>
      <c r="D1781" s="57" t="s">
        <v>765</v>
      </c>
      <c r="E1781" s="291" t="s">
        <v>615</v>
      </c>
      <c r="F1781" s="291"/>
      <c r="G1781" s="56" t="s">
        <v>528</v>
      </c>
      <c r="H1781" s="55">
        <v>0.20699999999999999</v>
      </c>
      <c r="I1781" s="54"/>
      <c r="J1781" s="54"/>
    </row>
    <row r="1782" spans="1:10" ht="24" customHeight="1">
      <c r="A1782" s="57" t="s">
        <v>599</v>
      </c>
      <c r="B1782" s="58" t="s">
        <v>764</v>
      </c>
      <c r="C1782" s="57" t="s">
        <v>136</v>
      </c>
      <c r="D1782" s="57" t="s">
        <v>763</v>
      </c>
      <c r="E1782" s="291" t="s">
        <v>615</v>
      </c>
      <c r="F1782" s="291"/>
      <c r="G1782" s="56" t="s">
        <v>528</v>
      </c>
      <c r="H1782" s="55">
        <v>0.33900000000000002</v>
      </c>
      <c r="I1782" s="54"/>
      <c r="J1782" s="54"/>
    </row>
    <row r="1783" spans="1:10" ht="24" customHeight="1">
      <c r="A1783" s="57" t="s">
        <v>599</v>
      </c>
      <c r="B1783" s="58" t="s">
        <v>762</v>
      </c>
      <c r="C1783" s="57" t="s">
        <v>136</v>
      </c>
      <c r="D1783" s="57" t="s">
        <v>761</v>
      </c>
      <c r="E1783" s="291" t="s">
        <v>615</v>
      </c>
      <c r="F1783" s="291"/>
      <c r="G1783" s="56" t="s">
        <v>528</v>
      </c>
      <c r="H1783" s="55">
        <v>0.60399999999999998</v>
      </c>
      <c r="I1783" s="54"/>
      <c r="J1783" s="54"/>
    </row>
    <row r="1784" spans="1:10" ht="26.1" customHeight="1">
      <c r="A1784" s="57" t="s">
        <v>599</v>
      </c>
      <c r="B1784" s="58" t="s">
        <v>760</v>
      </c>
      <c r="C1784" s="57" t="s">
        <v>136</v>
      </c>
      <c r="D1784" s="57" t="s">
        <v>759</v>
      </c>
      <c r="E1784" s="291" t="s">
        <v>596</v>
      </c>
      <c r="F1784" s="291"/>
      <c r="G1784" s="56" t="s">
        <v>55</v>
      </c>
      <c r="H1784" s="55">
        <v>2.0199999999999999E-2</v>
      </c>
      <c r="I1784" s="54"/>
      <c r="J1784" s="54"/>
    </row>
    <row r="1785" spans="1:10" ht="24" customHeight="1">
      <c r="A1785" s="57" t="s">
        <v>599</v>
      </c>
      <c r="B1785" s="58" t="s">
        <v>758</v>
      </c>
      <c r="C1785" s="57" t="s">
        <v>136</v>
      </c>
      <c r="D1785" s="57" t="s">
        <v>757</v>
      </c>
      <c r="E1785" s="291" t="s">
        <v>596</v>
      </c>
      <c r="F1785" s="291"/>
      <c r="G1785" s="56" t="s">
        <v>55</v>
      </c>
      <c r="H1785" s="55">
        <v>5.2439999999999998</v>
      </c>
      <c r="I1785" s="54"/>
      <c r="J1785" s="54"/>
    </row>
    <row r="1786" spans="1:10" ht="24" customHeight="1">
      <c r="A1786" s="57" t="s">
        <v>599</v>
      </c>
      <c r="B1786" s="58" t="s">
        <v>756</v>
      </c>
      <c r="C1786" s="57" t="s">
        <v>136</v>
      </c>
      <c r="D1786" s="57" t="s">
        <v>755</v>
      </c>
      <c r="E1786" s="291" t="s">
        <v>596</v>
      </c>
      <c r="F1786" s="291"/>
      <c r="G1786" s="56" t="s">
        <v>528</v>
      </c>
      <c r="H1786" s="55">
        <v>3.7999999999999999E-2</v>
      </c>
      <c r="I1786" s="54"/>
      <c r="J1786" s="54"/>
    </row>
    <row r="1787" spans="1:10" ht="26.1" customHeight="1">
      <c r="A1787" s="57" t="s">
        <v>599</v>
      </c>
      <c r="B1787" s="58" t="s">
        <v>754</v>
      </c>
      <c r="C1787" s="57" t="s">
        <v>136</v>
      </c>
      <c r="D1787" s="57" t="s">
        <v>753</v>
      </c>
      <c r="E1787" s="291" t="s">
        <v>596</v>
      </c>
      <c r="F1787" s="291"/>
      <c r="G1787" s="56" t="s">
        <v>84</v>
      </c>
      <c r="H1787" s="55">
        <v>0.22939999999999999</v>
      </c>
      <c r="I1787" s="54"/>
      <c r="J1787" s="54"/>
    </row>
    <row r="1788" spans="1:10" ht="24" customHeight="1">
      <c r="A1788" s="57" t="s">
        <v>599</v>
      </c>
      <c r="B1788" s="58" t="s">
        <v>752</v>
      </c>
      <c r="C1788" s="57" t="s">
        <v>136</v>
      </c>
      <c r="D1788" s="57" t="s">
        <v>751</v>
      </c>
      <c r="E1788" s="291" t="s">
        <v>615</v>
      </c>
      <c r="F1788" s="291"/>
      <c r="G1788" s="56" t="s">
        <v>528</v>
      </c>
      <c r="H1788" s="55">
        <v>9.5000000000000001E-2</v>
      </c>
      <c r="I1788" s="54"/>
      <c r="J1788" s="54"/>
    </row>
    <row r="1789" spans="1:10" ht="26.1" customHeight="1">
      <c r="A1789" s="57" t="s">
        <v>599</v>
      </c>
      <c r="B1789" s="58" t="s">
        <v>750</v>
      </c>
      <c r="C1789" s="57" t="s">
        <v>136</v>
      </c>
      <c r="D1789" s="57" t="s">
        <v>749</v>
      </c>
      <c r="E1789" s="291" t="s">
        <v>596</v>
      </c>
      <c r="F1789" s="291"/>
      <c r="G1789" s="56" t="s">
        <v>528</v>
      </c>
      <c r="H1789" s="55">
        <v>7.5999999999999998E-2</v>
      </c>
      <c r="I1789" s="54"/>
      <c r="J1789" s="54"/>
    </row>
    <row r="1790" spans="1:10" ht="26.1" customHeight="1">
      <c r="A1790" s="57" t="s">
        <v>599</v>
      </c>
      <c r="B1790" s="58" t="s">
        <v>748</v>
      </c>
      <c r="C1790" s="57" t="s">
        <v>136</v>
      </c>
      <c r="D1790" s="57" t="s">
        <v>747</v>
      </c>
      <c r="E1790" s="291" t="s">
        <v>596</v>
      </c>
      <c r="F1790" s="291"/>
      <c r="G1790" s="56" t="s">
        <v>77</v>
      </c>
      <c r="H1790" s="55">
        <v>8.2000000000000003E-2</v>
      </c>
      <c r="I1790" s="54"/>
      <c r="J1790" s="54"/>
    </row>
    <row r="1791" spans="1:10" ht="24" customHeight="1">
      <c r="A1791" s="57" t="s">
        <v>599</v>
      </c>
      <c r="B1791" s="58" t="s">
        <v>746</v>
      </c>
      <c r="C1791" s="57" t="s">
        <v>136</v>
      </c>
      <c r="D1791" s="57" t="s">
        <v>745</v>
      </c>
      <c r="E1791" s="291" t="s">
        <v>615</v>
      </c>
      <c r="F1791" s="291"/>
      <c r="G1791" s="56" t="s">
        <v>528</v>
      </c>
      <c r="H1791" s="55">
        <v>0.66900000000000004</v>
      </c>
      <c r="I1791" s="54"/>
      <c r="J1791" s="54"/>
    </row>
    <row r="1792" spans="1:10">
      <c r="A1792" s="44"/>
      <c r="B1792" s="44"/>
      <c r="C1792" s="44"/>
      <c r="D1792" s="44"/>
      <c r="E1792" s="44" t="s">
        <v>562</v>
      </c>
      <c r="F1792" s="43">
        <v>21.31</v>
      </c>
      <c r="G1792" s="44" t="s">
        <v>561</v>
      </c>
      <c r="H1792" s="43">
        <v>24.03</v>
      </c>
      <c r="I1792" s="44" t="s">
        <v>560</v>
      </c>
      <c r="J1792" s="43"/>
    </row>
    <row r="1793" spans="1:10">
      <c r="A1793" s="44"/>
      <c r="B1793" s="44"/>
      <c r="C1793" s="44"/>
      <c r="D1793" s="44"/>
      <c r="E1793" s="44" t="s">
        <v>559</v>
      </c>
      <c r="F1793" s="43">
        <v>53.38</v>
      </c>
      <c r="G1793" s="44"/>
      <c r="H1793" s="295" t="s">
        <v>558</v>
      </c>
      <c r="I1793" s="295"/>
      <c r="J1793" s="43"/>
    </row>
    <row r="1794" spans="1:10" ht="50.1" customHeight="1" thickBot="1">
      <c r="A1794" s="22"/>
      <c r="B1794" s="22"/>
      <c r="C1794" s="22"/>
      <c r="D1794" s="22"/>
      <c r="E1794" s="22"/>
      <c r="F1794" s="22"/>
      <c r="G1794" s="22" t="s">
        <v>557</v>
      </c>
      <c r="H1794" s="42" t="s">
        <v>744</v>
      </c>
      <c r="I1794" s="22" t="s">
        <v>555</v>
      </c>
      <c r="J1794" s="41"/>
    </row>
    <row r="1795" spans="1:10" ht="0.95" customHeight="1" thickTop="1">
      <c r="A1795" s="40"/>
      <c r="B1795" s="40"/>
      <c r="C1795" s="40"/>
      <c r="D1795" s="40"/>
      <c r="E1795" s="40"/>
      <c r="F1795" s="40"/>
      <c r="G1795" s="40"/>
      <c r="H1795" s="40"/>
      <c r="I1795" s="40"/>
      <c r="J1795" s="40"/>
    </row>
    <row r="1796" spans="1:10" ht="18" customHeight="1">
      <c r="A1796" s="53" t="s">
        <v>134</v>
      </c>
      <c r="B1796" s="51" t="s">
        <v>553</v>
      </c>
      <c r="C1796" s="53" t="s">
        <v>552</v>
      </c>
      <c r="D1796" s="53" t="s">
        <v>2</v>
      </c>
      <c r="E1796" s="293" t="s">
        <v>581</v>
      </c>
      <c r="F1796" s="293"/>
      <c r="G1796" s="52" t="s">
        <v>551</v>
      </c>
      <c r="H1796" s="51" t="s">
        <v>3</v>
      </c>
      <c r="I1796" s="51" t="s">
        <v>550</v>
      </c>
      <c r="J1796" s="51" t="s">
        <v>4</v>
      </c>
    </row>
    <row r="1797" spans="1:10" ht="26.1" customHeight="1">
      <c r="A1797" s="29" t="s">
        <v>580</v>
      </c>
      <c r="B1797" s="27" t="s">
        <v>133</v>
      </c>
      <c r="C1797" s="29" t="s">
        <v>47</v>
      </c>
      <c r="D1797" s="29" t="s">
        <v>132</v>
      </c>
      <c r="E1797" s="294" t="s">
        <v>726</v>
      </c>
      <c r="F1797" s="294"/>
      <c r="G1797" s="28" t="s">
        <v>84</v>
      </c>
      <c r="H1797" s="50">
        <v>1</v>
      </c>
      <c r="I1797" s="26"/>
      <c r="J1797" s="26"/>
    </row>
    <row r="1798" spans="1:10" ht="24" customHeight="1">
      <c r="A1798" s="48" t="s">
        <v>567</v>
      </c>
      <c r="B1798" s="49" t="s">
        <v>684</v>
      </c>
      <c r="C1798" s="48" t="s">
        <v>47</v>
      </c>
      <c r="D1798" s="48" t="s">
        <v>683</v>
      </c>
      <c r="E1798" s="290" t="s">
        <v>587</v>
      </c>
      <c r="F1798" s="290"/>
      <c r="G1798" s="47" t="s">
        <v>528</v>
      </c>
      <c r="H1798" s="46">
        <v>7.4999999999999997E-2</v>
      </c>
      <c r="I1798" s="45"/>
      <c r="J1798" s="45"/>
    </row>
    <row r="1799" spans="1:10" ht="26.1" customHeight="1">
      <c r="A1799" s="48" t="s">
        <v>567</v>
      </c>
      <c r="B1799" s="49" t="s">
        <v>689</v>
      </c>
      <c r="C1799" s="48" t="s">
        <v>47</v>
      </c>
      <c r="D1799" s="48" t="s">
        <v>688</v>
      </c>
      <c r="E1799" s="290" t="s">
        <v>680</v>
      </c>
      <c r="F1799" s="290"/>
      <c r="G1799" s="47" t="s">
        <v>84</v>
      </c>
      <c r="H1799" s="46">
        <v>1</v>
      </c>
      <c r="I1799" s="45"/>
      <c r="J1799" s="45"/>
    </row>
    <row r="1800" spans="1:10" ht="24" customHeight="1">
      <c r="A1800" s="48" t="s">
        <v>567</v>
      </c>
      <c r="B1800" s="49" t="s">
        <v>686</v>
      </c>
      <c r="C1800" s="48" t="s">
        <v>47</v>
      </c>
      <c r="D1800" s="48" t="s">
        <v>685</v>
      </c>
      <c r="E1800" s="290" t="s">
        <v>587</v>
      </c>
      <c r="F1800" s="290"/>
      <c r="G1800" s="47" t="s">
        <v>528</v>
      </c>
      <c r="H1800" s="46">
        <v>0.19600000000000001</v>
      </c>
      <c r="I1800" s="45"/>
      <c r="J1800" s="45"/>
    </row>
    <row r="1801" spans="1:10" ht="26.1" customHeight="1">
      <c r="A1801" s="57" t="s">
        <v>599</v>
      </c>
      <c r="B1801" s="58" t="s">
        <v>679</v>
      </c>
      <c r="C1801" s="57" t="s">
        <v>47</v>
      </c>
      <c r="D1801" s="57" t="s">
        <v>678</v>
      </c>
      <c r="E1801" s="291" t="s">
        <v>596</v>
      </c>
      <c r="F1801" s="291"/>
      <c r="G1801" s="56" t="s">
        <v>84</v>
      </c>
      <c r="H1801" s="55">
        <v>2.5000000000000001E-2</v>
      </c>
      <c r="I1801" s="54"/>
      <c r="J1801" s="54"/>
    </row>
    <row r="1802" spans="1:10" ht="39" customHeight="1">
      <c r="A1802" s="57" t="s">
        <v>599</v>
      </c>
      <c r="B1802" s="58" t="s">
        <v>677</v>
      </c>
      <c r="C1802" s="57" t="s">
        <v>47</v>
      </c>
      <c r="D1802" s="57" t="s">
        <v>676</v>
      </c>
      <c r="E1802" s="291" t="s">
        <v>596</v>
      </c>
      <c r="F1802" s="291"/>
      <c r="G1802" s="56" t="s">
        <v>55</v>
      </c>
      <c r="H1802" s="55">
        <v>0.85599999999999998</v>
      </c>
      <c r="I1802" s="54"/>
      <c r="J1802" s="54"/>
    </row>
    <row r="1803" spans="1:10">
      <c r="A1803" s="44"/>
      <c r="B1803" s="44"/>
      <c r="C1803" s="44"/>
      <c r="D1803" s="44"/>
      <c r="E1803" s="44" t="s">
        <v>562</v>
      </c>
      <c r="F1803" s="43">
        <v>2.88</v>
      </c>
      <c r="G1803" s="44" t="s">
        <v>561</v>
      </c>
      <c r="H1803" s="43">
        <v>3.26</v>
      </c>
      <c r="I1803" s="44" t="s">
        <v>560</v>
      </c>
      <c r="J1803" s="43"/>
    </row>
    <row r="1804" spans="1:10">
      <c r="A1804" s="44"/>
      <c r="B1804" s="44"/>
      <c r="C1804" s="44"/>
      <c r="D1804" s="44"/>
      <c r="E1804" s="44" t="s">
        <v>559</v>
      </c>
      <c r="F1804" s="43">
        <v>4.43</v>
      </c>
      <c r="G1804" s="44"/>
      <c r="H1804" s="295" t="s">
        <v>558</v>
      </c>
      <c r="I1804" s="295"/>
      <c r="J1804" s="43"/>
    </row>
    <row r="1805" spans="1:10" ht="50.1" customHeight="1" thickBot="1">
      <c r="A1805" s="22"/>
      <c r="B1805" s="22"/>
      <c r="C1805" s="22"/>
      <c r="D1805" s="22"/>
      <c r="E1805" s="22"/>
      <c r="F1805" s="22"/>
      <c r="G1805" s="22" t="s">
        <v>557</v>
      </c>
      <c r="H1805" s="42" t="s">
        <v>743</v>
      </c>
      <c r="I1805" s="22" t="s">
        <v>555</v>
      </c>
      <c r="J1805" s="41"/>
    </row>
    <row r="1806" spans="1:10" ht="0.95" customHeight="1" thickTop="1">
      <c r="A1806" s="40"/>
      <c r="B1806" s="40"/>
      <c r="C1806" s="40"/>
      <c r="D1806" s="40"/>
      <c r="E1806" s="40"/>
      <c r="F1806" s="40"/>
      <c r="G1806" s="40"/>
      <c r="H1806" s="40"/>
      <c r="I1806" s="40"/>
      <c r="J1806" s="40"/>
    </row>
    <row r="1807" spans="1:10" ht="18" customHeight="1">
      <c r="A1807" s="53" t="s">
        <v>131</v>
      </c>
      <c r="B1807" s="51" t="s">
        <v>553</v>
      </c>
      <c r="C1807" s="53" t="s">
        <v>552</v>
      </c>
      <c r="D1807" s="53" t="s">
        <v>2</v>
      </c>
      <c r="E1807" s="293" t="s">
        <v>581</v>
      </c>
      <c r="F1807" s="293"/>
      <c r="G1807" s="52" t="s">
        <v>551</v>
      </c>
      <c r="H1807" s="51" t="s">
        <v>3</v>
      </c>
      <c r="I1807" s="51" t="s">
        <v>550</v>
      </c>
      <c r="J1807" s="51" t="s">
        <v>4</v>
      </c>
    </row>
    <row r="1808" spans="1:10" ht="26.1" customHeight="1">
      <c r="A1808" s="29" t="s">
        <v>580</v>
      </c>
      <c r="B1808" s="27" t="s">
        <v>130</v>
      </c>
      <c r="C1808" s="29" t="s">
        <v>47</v>
      </c>
      <c r="D1808" s="29" t="s">
        <v>129</v>
      </c>
      <c r="E1808" s="294" t="s">
        <v>726</v>
      </c>
      <c r="F1808" s="294"/>
      <c r="G1808" s="28" t="s">
        <v>84</v>
      </c>
      <c r="H1808" s="50">
        <v>1</v>
      </c>
      <c r="I1808" s="26"/>
      <c r="J1808" s="26"/>
    </row>
    <row r="1809" spans="1:10" ht="26.1" customHeight="1">
      <c r="A1809" s="48" t="s">
        <v>567</v>
      </c>
      <c r="B1809" s="49" t="s">
        <v>682</v>
      </c>
      <c r="C1809" s="48" t="s">
        <v>47</v>
      </c>
      <c r="D1809" s="48" t="s">
        <v>681</v>
      </c>
      <c r="E1809" s="290" t="s">
        <v>680</v>
      </c>
      <c r="F1809" s="290"/>
      <c r="G1809" s="47" t="s">
        <v>84</v>
      </c>
      <c r="H1809" s="46">
        <v>1</v>
      </c>
      <c r="I1809" s="45"/>
      <c r="J1809" s="45"/>
    </row>
    <row r="1810" spans="1:10" ht="24" customHeight="1">
      <c r="A1810" s="48" t="s">
        <v>567</v>
      </c>
      <c r="B1810" s="49" t="s">
        <v>684</v>
      </c>
      <c r="C1810" s="48" t="s">
        <v>47</v>
      </c>
      <c r="D1810" s="48" t="s">
        <v>683</v>
      </c>
      <c r="E1810" s="290" t="s">
        <v>587</v>
      </c>
      <c r="F1810" s="290"/>
      <c r="G1810" s="47" t="s">
        <v>528</v>
      </c>
      <c r="H1810" s="46">
        <v>5.7000000000000002E-2</v>
      </c>
      <c r="I1810" s="45"/>
      <c r="J1810" s="45"/>
    </row>
    <row r="1811" spans="1:10" ht="24" customHeight="1">
      <c r="A1811" s="48" t="s">
        <v>567</v>
      </c>
      <c r="B1811" s="49" t="s">
        <v>686</v>
      </c>
      <c r="C1811" s="48" t="s">
        <v>47</v>
      </c>
      <c r="D1811" s="48" t="s">
        <v>685</v>
      </c>
      <c r="E1811" s="290" t="s">
        <v>587</v>
      </c>
      <c r="F1811" s="290"/>
      <c r="G1811" s="47" t="s">
        <v>528</v>
      </c>
      <c r="H1811" s="46">
        <v>0.15</v>
      </c>
      <c r="I1811" s="45"/>
      <c r="J1811" s="45"/>
    </row>
    <row r="1812" spans="1:10" ht="26.1" customHeight="1">
      <c r="A1812" s="57" t="s">
        <v>599</v>
      </c>
      <c r="B1812" s="58" t="s">
        <v>679</v>
      </c>
      <c r="C1812" s="57" t="s">
        <v>47</v>
      </c>
      <c r="D1812" s="57" t="s">
        <v>678</v>
      </c>
      <c r="E1812" s="291" t="s">
        <v>596</v>
      </c>
      <c r="F1812" s="291"/>
      <c r="G1812" s="56" t="s">
        <v>84</v>
      </c>
      <c r="H1812" s="55">
        <v>2.5000000000000001E-2</v>
      </c>
      <c r="I1812" s="54"/>
      <c r="J1812" s="54"/>
    </row>
    <row r="1813" spans="1:10" ht="39" customHeight="1">
      <c r="A1813" s="57" t="s">
        <v>599</v>
      </c>
      <c r="B1813" s="58" t="s">
        <v>677</v>
      </c>
      <c r="C1813" s="57" t="s">
        <v>47</v>
      </c>
      <c r="D1813" s="57" t="s">
        <v>676</v>
      </c>
      <c r="E1813" s="291" t="s">
        <v>596</v>
      </c>
      <c r="F1813" s="291"/>
      <c r="G1813" s="56" t="s">
        <v>55</v>
      </c>
      <c r="H1813" s="55">
        <v>0.63500000000000001</v>
      </c>
      <c r="I1813" s="54"/>
      <c r="J1813" s="54"/>
    </row>
    <row r="1814" spans="1:10">
      <c r="A1814" s="44"/>
      <c r="B1814" s="44"/>
      <c r="C1814" s="44"/>
      <c r="D1814" s="44"/>
      <c r="E1814" s="44" t="s">
        <v>562</v>
      </c>
      <c r="F1814" s="43">
        <v>2.11</v>
      </c>
      <c r="G1814" s="44" t="s">
        <v>561</v>
      </c>
      <c r="H1814" s="43">
        <v>2.39</v>
      </c>
      <c r="I1814" s="44" t="s">
        <v>560</v>
      </c>
      <c r="J1814" s="43"/>
    </row>
    <row r="1815" spans="1:10">
      <c r="A1815" s="44"/>
      <c r="B1815" s="44"/>
      <c r="C1815" s="44"/>
      <c r="D1815" s="44"/>
      <c r="E1815" s="44" t="s">
        <v>559</v>
      </c>
      <c r="F1815" s="43">
        <v>3.93</v>
      </c>
      <c r="G1815" s="44"/>
      <c r="H1815" s="295" t="s">
        <v>558</v>
      </c>
      <c r="I1815" s="295"/>
      <c r="J1815" s="43"/>
    </row>
    <row r="1816" spans="1:10" ht="50.1" customHeight="1" thickBot="1">
      <c r="A1816" s="22"/>
      <c r="B1816" s="22"/>
      <c r="C1816" s="22"/>
      <c r="D1816" s="22"/>
      <c r="E1816" s="22"/>
      <c r="F1816" s="22"/>
      <c r="G1816" s="22" t="s">
        <v>557</v>
      </c>
      <c r="H1816" s="42" t="s">
        <v>742</v>
      </c>
      <c r="I1816" s="22" t="s">
        <v>555</v>
      </c>
      <c r="J1816" s="41"/>
    </row>
    <row r="1817" spans="1:10" ht="0.95" customHeight="1" thickTop="1">
      <c r="A1817" s="40"/>
      <c r="B1817" s="40"/>
      <c r="C1817" s="40"/>
      <c r="D1817" s="40"/>
      <c r="E1817" s="40"/>
      <c r="F1817" s="40"/>
      <c r="G1817" s="40"/>
      <c r="H1817" s="40"/>
      <c r="I1817" s="40"/>
      <c r="J1817" s="40"/>
    </row>
    <row r="1818" spans="1:10" ht="18" customHeight="1">
      <c r="A1818" s="53" t="s">
        <v>128</v>
      </c>
      <c r="B1818" s="51" t="s">
        <v>553</v>
      </c>
      <c r="C1818" s="53" t="s">
        <v>552</v>
      </c>
      <c r="D1818" s="53" t="s">
        <v>2</v>
      </c>
      <c r="E1818" s="293" t="s">
        <v>581</v>
      </c>
      <c r="F1818" s="293"/>
      <c r="G1818" s="52" t="s">
        <v>551</v>
      </c>
      <c r="H1818" s="51" t="s">
        <v>3</v>
      </c>
      <c r="I1818" s="51" t="s">
        <v>550</v>
      </c>
      <c r="J1818" s="51" t="s">
        <v>4</v>
      </c>
    </row>
    <row r="1819" spans="1:10" ht="26.1" customHeight="1">
      <c r="A1819" s="29" t="s">
        <v>580</v>
      </c>
      <c r="B1819" s="27" t="s">
        <v>127</v>
      </c>
      <c r="C1819" s="29" t="s">
        <v>47</v>
      </c>
      <c r="D1819" s="29" t="s">
        <v>126</v>
      </c>
      <c r="E1819" s="294" t="s">
        <v>726</v>
      </c>
      <c r="F1819" s="294"/>
      <c r="G1819" s="28" t="s">
        <v>84</v>
      </c>
      <c r="H1819" s="50">
        <v>1</v>
      </c>
      <c r="I1819" s="26"/>
      <c r="J1819" s="26"/>
    </row>
    <row r="1820" spans="1:10" ht="24" customHeight="1">
      <c r="A1820" s="48" t="s">
        <v>567</v>
      </c>
      <c r="B1820" s="49" t="s">
        <v>684</v>
      </c>
      <c r="C1820" s="48" t="s">
        <v>47</v>
      </c>
      <c r="D1820" s="48" t="s">
        <v>683</v>
      </c>
      <c r="E1820" s="290" t="s">
        <v>587</v>
      </c>
      <c r="F1820" s="290"/>
      <c r="G1820" s="47" t="s">
        <v>528</v>
      </c>
      <c r="H1820" s="46">
        <v>4.3999999999999997E-2</v>
      </c>
      <c r="I1820" s="45"/>
      <c r="J1820" s="45"/>
    </row>
    <row r="1821" spans="1:10" ht="24" customHeight="1">
      <c r="A1821" s="48" t="s">
        <v>567</v>
      </c>
      <c r="B1821" s="49" t="s">
        <v>686</v>
      </c>
      <c r="C1821" s="48" t="s">
        <v>47</v>
      </c>
      <c r="D1821" s="48" t="s">
        <v>685</v>
      </c>
      <c r="E1821" s="290" t="s">
        <v>587</v>
      </c>
      <c r="F1821" s="290"/>
      <c r="G1821" s="47" t="s">
        <v>528</v>
      </c>
      <c r="H1821" s="46">
        <v>0.11600000000000001</v>
      </c>
      <c r="I1821" s="45"/>
      <c r="J1821" s="45"/>
    </row>
    <row r="1822" spans="1:10" ht="26.1" customHeight="1">
      <c r="A1822" s="48" t="s">
        <v>567</v>
      </c>
      <c r="B1822" s="49" t="s">
        <v>698</v>
      </c>
      <c r="C1822" s="48" t="s">
        <v>47</v>
      </c>
      <c r="D1822" s="48" t="s">
        <v>697</v>
      </c>
      <c r="E1822" s="290" t="s">
        <v>680</v>
      </c>
      <c r="F1822" s="290"/>
      <c r="G1822" s="47" t="s">
        <v>84</v>
      </c>
      <c r="H1822" s="46">
        <v>1</v>
      </c>
      <c r="I1822" s="45"/>
      <c r="J1822" s="45"/>
    </row>
    <row r="1823" spans="1:10" ht="39" customHeight="1">
      <c r="A1823" s="57" t="s">
        <v>599</v>
      </c>
      <c r="B1823" s="58" t="s">
        <v>677</v>
      </c>
      <c r="C1823" s="57" t="s">
        <v>47</v>
      </c>
      <c r="D1823" s="57" t="s">
        <v>676</v>
      </c>
      <c r="E1823" s="291" t="s">
        <v>596</v>
      </c>
      <c r="F1823" s="291"/>
      <c r="G1823" s="56" t="s">
        <v>55</v>
      </c>
      <c r="H1823" s="55">
        <v>0.48</v>
      </c>
      <c r="I1823" s="54"/>
      <c r="J1823" s="54"/>
    </row>
    <row r="1824" spans="1:10" ht="26.1" customHeight="1">
      <c r="A1824" s="57" t="s">
        <v>599</v>
      </c>
      <c r="B1824" s="58" t="s">
        <v>679</v>
      </c>
      <c r="C1824" s="57" t="s">
        <v>47</v>
      </c>
      <c r="D1824" s="57" t="s">
        <v>678</v>
      </c>
      <c r="E1824" s="291" t="s">
        <v>596</v>
      </c>
      <c r="F1824" s="291"/>
      <c r="G1824" s="56" t="s">
        <v>84</v>
      </c>
      <c r="H1824" s="55">
        <v>2.5000000000000001E-2</v>
      </c>
      <c r="I1824" s="54"/>
      <c r="J1824" s="54"/>
    </row>
    <row r="1825" spans="1:10">
      <c r="A1825" s="44"/>
      <c r="B1825" s="44"/>
      <c r="C1825" s="44"/>
      <c r="D1825" s="44"/>
      <c r="E1825" s="44" t="s">
        <v>562</v>
      </c>
      <c r="F1825" s="43">
        <v>1.59</v>
      </c>
      <c r="G1825" s="44" t="s">
        <v>561</v>
      </c>
      <c r="H1825" s="43">
        <v>1.8</v>
      </c>
      <c r="I1825" s="44" t="s">
        <v>560</v>
      </c>
      <c r="J1825" s="43"/>
    </row>
    <row r="1826" spans="1:10">
      <c r="A1826" s="44"/>
      <c r="B1826" s="44"/>
      <c r="C1826" s="44"/>
      <c r="D1826" s="44"/>
      <c r="E1826" s="44" t="s">
        <v>559</v>
      </c>
      <c r="F1826" s="43">
        <v>3.4</v>
      </c>
      <c r="G1826" s="44"/>
      <c r="H1826" s="295" t="s">
        <v>558</v>
      </c>
      <c r="I1826" s="295"/>
      <c r="J1826" s="43"/>
    </row>
    <row r="1827" spans="1:10" ht="50.1" customHeight="1" thickBot="1">
      <c r="A1827" s="22"/>
      <c r="B1827" s="22"/>
      <c r="C1827" s="22"/>
      <c r="D1827" s="22"/>
      <c r="E1827" s="22"/>
      <c r="F1827" s="22"/>
      <c r="G1827" s="22" t="s">
        <v>557</v>
      </c>
      <c r="H1827" s="42" t="s">
        <v>741</v>
      </c>
      <c r="I1827" s="22" t="s">
        <v>555</v>
      </c>
      <c r="J1827" s="41"/>
    </row>
    <row r="1828" spans="1:10" ht="0.95" customHeight="1" thickTop="1">
      <c r="A1828" s="40"/>
      <c r="B1828" s="40"/>
      <c r="C1828" s="40"/>
      <c r="D1828" s="40"/>
      <c r="E1828" s="40"/>
      <c r="F1828" s="40"/>
      <c r="G1828" s="40"/>
      <c r="H1828" s="40"/>
      <c r="I1828" s="40"/>
      <c r="J1828" s="40"/>
    </row>
    <row r="1829" spans="1:10" ht="18" customHeight="1">
      <c r="A1829" s="53" t="s">
        <v>125</v>
      </c>
      <c r="B1829" s="51" t="s">
        <v>553</v>
      </c>
      <c r="C1829" s="53" t="s">
        <v>552</v>
      </c>
      <c r="D1829" s="53" t="s">
        <v>2</v>
      </c>
      <c r="E1829" s="293" t="s">
        <v>581</v>
      </c>
      <c r="F1829" s="293"/>
      <c r="G1829" s="52" t="s">
        <v>551</v>
      </c>
      <c r="H1829" s="51" t="s">
        <v>3</v>
      </c>
      <c r="I1829" s="51" t="s">
        <v>550</v>
      </c>
      <c r="J1829" s="51" t="s">
        <v>4</v>
      </c>
    </row>
    <row r="1830" spans="1:10" ht="39" customHeight="1">
      <c r="A1830" s="29" t="s">
        <v>580</v>
      </c>
      <c r="B1830" s="27" t="s">
        <v>124</v>
      </c>
      <c r="C1830" s="29" t="s">
        <v>47</v>
      </c>
      <c r="D1830" s="29" t="s">
        <v>123</v>
      </c>
      <c r="E1830" s="294" t="s">
        <v>726</v>
      </c>
      <c r="F1830" s="294"/>
      <c r="G1830" s="28" t="s">
        <v>84</v>
      </c>
      <c r="H1830" s="50">
        <v>1</v>
      </c>
      <c r="I1830" s="26"/>
      <c r="J1830" s="26"/>
    </row>
    <row r="1831" spans="1:10" ht="26.1" customHeight="1">
      <c r="A1831" s="48" t="s">
        <v>567</v>
      </c>
      <c r="B1831" s="49" t="s">
        <v>692</v>
      </c>
      <c r="C1831" s="48" t="s">
        <v>47</v>
      </c>
      <c r="D1831" s="48" t="s">
        <v>691</v>
      </c>
      <c r="E1831" s="290" t="s">
        <v>680</v>
      </c>
      <c r="F1831" s="290"/>
      <c r="G1831" s="47" t="s">
        <v>84</v>
      </c>
      <c r="H1831" s="46">
        <v>1</v>
      </c>
      <c r="I1831" s="45"/>
      <c r="J1831" s="45"/>
    </row>
    <row r="1832" spans="1:10" ht="24" customHeight="1">
      <c r="A1832" s="48" t="s">
        <v>567</v>
      </c>
      <c r="B1832" s="49" t="s">
        <v>684</v>
      </c>
      <c r="C1832" s="48" t="s">
        <v>47</v>
      </c>
      <c r="D1832" s="48" t="s">
        <v>683</v>
      </c>
      <c r="E1832" s="290" t="s">
        <v>587</v>
      </c>
      <c r="F1832" s="290"/>
      <c r="G1832" s="47" t="s">
        <v>528</v>
      </c>
      <c r="H1832" s="46">
        <v>1.9E-2</v>
      </c>
      <c r="I1832" s="45"/>
      <c r="J1832" s="45"/>
    </row>
    <row r="1833" spans="1:10" ht="24" customHeight="1">
      <c r="A1833" s="48" t="s">
        <v>567</v>
      </c>
      <c r="B1833" s="49" t="s">
        <v>686</v>
      </c>
      <c r="C1833" s="48" t="s">
        <v>47</v>
      </c>
      <c r="D1833" s="48" t="s">
        <v>685</v>
      </c>
      <c r="E1833" s="290" t="s">
        <v>587</v>
      </c>
      <c r="F1833" s="290"/>
      <c r="G1833" s="47" t="s">
        <v>528</v>
      </c>
      <c r="H1833" s="46">
        <v>4.9000000000000002E-2</v>
      </c>
      <c r="I1833" s="45"/>
      <c r="J1833" s="45"/>
    </row>
    <row r="1834" spans="1:10" ht="39" customHeight="1">
      <c r="A1834" s="57" t="s">
        <v>599</v>
      </c>
      <c r="B1834" s="58" t="s">
        <v>677</v>
      </c>
      <c r="C1834" s="57" t="s">
        <v>47</v>
      </c>
      <c r="D1834" s="57" t="s">
        <v>676</v>
      </c>
      <c r="E1834" s="291" t="s">
        <v>596</v>
      </c>
      <c r="F1834" s="291"/>
      <c r="G1834" s="56" t="s">
        <v>55</v>
      </c>
      <c r="H1834" s="55">
        <v>0.245</v>
      </c>
      <c r="I1834" s="54"/>
      <c r="J1834" s="54"/>
    </row>
    <row r="1835" spans="1:10" ht="26.1" customHeight="1">
      <c r="A1835" s="57" t="s">
        <v>599</v>
      </c>
      <c r="B1835" s="58" t="s">
        <v>679</v>
      </c>
      <c r="C1835" s="57" t="s">
        <v>47</v>
      </c>
      <c r="D1835" s="57" t="s">
        <v>678</v>
      </c>
      <c r="E1835" s="291" t="s">
        <v>596</v>
      </c>
      <c r="F1835" s="291"/>
      <c r="G1835" s="56" t="s">
        <v>84</v>
      </c>
      <c r="H1835" s="55">
        <v>2.5000000000000001E-2</v>
      </c>
      <c r="I1835" s="54"/>
      <c r="J1835" s="54"/>
    </row>
    <row r="1836" spans="1:10">
      <c r="A1836" s="44"/>
      <c r="B1836" s="44"/>
      <c r="C1836" s="44"/>
      <c r="D1836" s="44"/>
      <c r="E1836" s="44" t="s">
        <v>562</v>
      </c>
      <c r="F1836" s="43">
        <v>0.65</v>
      </c>
      <c r="G1836" s="44" t="s">
        <v>561</v>
      </c>
      <c r="H1836" s="43">
        <v>0.74</v>
      </c>
      <c r="I1836" s="44" t="s">
        <v>560</v>
      </c>
      <c r="J1836" s="43"/>
    </row>
    <row r="1837" spans="1:10">
      <c r="A1837" s="44"/>
      <c r="B1837" s="44"/>
      <c r="C1837" s="44"/>
      <c r="D1837" s="44"/>
      <c r="E1837" s="44" t="s">
        <v>559</v>
      </c>
      <c r="F1837" s="43">
        <v>2.41</v>
      </c>
      <c r="G1837" s="44"/>
      <c r="H1837" s="295" t="s">
        <v>558</v>
      </c>
      <c r="I1837" s="295"/>
      <c r="J1837" s="43"/>
    </row>
    <row r="1838" spans="1:10" ht="50.1" customHeight="1" thickBot="1">
      <c r="A1838" s="22"/>
      <c r="B1838" s="22"/>
      <c r="C1838" s="22"/>
      <c r="D1838" s="22"/>
      <c r="E1838" s="22"/>
      <c r="F1838" s="22"/>
      <c r="G1838" s="22" t="s">
        <v>557</v>
      </c>
      <c r="H1838" s="42" t="s">
        <v>740</v>
      </c>
      <c r="I1838" s="22" t="s">
        <v>555</v>
      </c>
      <c r="J1838" s="41"/>
    </row>
    <row r="1839" spans="1:10" ht="0.95" customHeight="1" thickTop="1">
      <c r="A1839" s="40"/>
      <c r="B1839" s="40"/>
      <c r="C1839" s="40"/>
      <c r="D1839" s="40"/>
      <c r="E1839" s="40"/>
      <c r="F1839" s="40"/>
      <c r="G1839" s="40"/>
      <c r="H1839" s="40"/>
      <c r="I1839" s="40"/>
      <c r="J1839" s="40"/>
    </row>
    <row r="1840" spans="1:10" ht="18" customHeight="1">
      <c r="A1840" s="53" t="s">
        <v>122</v>
      </c>
      <c r="B1840" s="51" t="s">
        <v>553</v>
      </c>
      <c r="C1840" s="53" t="s">
        <v>552</v>
      </c>
      <c r="D1840" s="53" t="s">
        <v>2</v>
      </c>
      <c r="E1840" s="293" t="s">
        <v>581</v>
      </c>
      <c r="F1840" s="293"/>
      <c r="G1840" s="52" t="s">
        <v>551</v>
      </c>
      <c r="H1840" s="51" t="s">
        <v>3</v>
      </c>
      <c r="I1840" s="51" t="s">
        <v>550</v>
      </c>
      <c r="J1840" s="51" t="s">
        <v>4</v>
      </c>
    </row>
    <row r="1841" spans="1:10" ht="39" customHeight="1">
      <c r="A1841" s="29" t="s">
        <v>580</v>
      </c>
      <c r="B1841" s="27" t="s">
        <v>121</v>
      </c>
      <c r="C1841" s="29" t="s">
        <v>47</v>
      </c>
      <c r="D1841" s="29" t="s">
        <v>120</v>
      </c>
      <c r="E1841" s="294" t="s">
        <v>726</v>
      </c>
      <c r="F1841" s="294"/>
      <c r="G1841" s="28" t="s">
        <v>45</v>
      </c>
      <c r="H1841" s="50">
        <v>1</v>
      </c>
      <c r="I1841" s="26"/>
      <c r="J1841" s="26"/>
    </row>
    <row r="1842" spans="1:10" ht="24" customHeight="1">
      <c r="A1842" s="48" t="s">
        <v>567</v>
      </c>
      <c r="B1842" s="49" t="s">
        <v>670</v>
      </c>
      <c r="C1842" s="48" t="s">
        <v>47</v>
      </c>
      <c r="D1842" s="48" t="s">
        <v>669</v>
      </c>
      <c r="E1842" s="290" t="s">
        <v>587</v>
      </c>
      <c r="F1842" s="290"/>
      <c r="G1842" s="47" t="s">
        <v>528</v>
      </c>
      <c r="H1842" s="46">
        <v>2.9990000000000001</v>
      </c>
      <c r="I1842" s="45"/>
      <c r="J1842" s="45"/>
    </row>
    <row r="1843" spans="1:10" ht="39" customHeight="1">
      <c r="A1843" s="48" t="s">
        <v>567</v>
      </c>
      <c r="B1843" s="49" t="s">
        <v>739</v>
      </c>
      <c r="C1843" s="48" t="s">
        <v>47</v>
      </c>
      <c r="D1843" s="48" t="s">
        <v>738</v>
      </c>
      <c r="E1843" s="290" t="s">
        <v>564</v>
      </c>
      <c r="F1843" s="290"/>
      <c r="G1843" s="47" t="s">
        <v>563</v>
      </c>
      <c r="H1843" s="46">
        <v>1.0449999999999999</v>
      </c>
      <c r="I1843" s="45"/>
      <c r="J1843" s="45"/>
    </row>
    <row r="1844" spans="1:10" ht="26.1" customHeight="1">
      <c r="A1844" s="48" t="s">
        <v>567</v>
      </c>
      <c r="B1844" s="49" t="s">
        <v>709</v>
      </c>
      <c r="C1844" s="48" t="s">
        <v>47</v>
      </c>
      <c r="D1844" s="48" t="s">
        <v>708</v>
      </c>
      <c r="E1844" s="290" t="s">
        <v>587</v>
      </c>
      <c r="F1844" s="290"/>
      <c r="G1844" s="47" t="s">
        <v>528</v>
      </c>
      <c r="H1844" s="46">
        <v>1.341</v>
      </c>
      <c r="I1844" s="45"/>
      <c r="J1844" s="45"/>
    </row>
    <row r="1845" spans="1:10" ht="39" customHeight="1">
      <c r="A1845" s="48" t="s">
        <v>567</v>
      </c>
      <c r="B1845" s="49" t="s">
        <v>737</v>
      </c>
      <c r="C1845" s="48" t="s">
        <v>47</v>
      </c>
      <c r="D1845" s="48" t="s">
        <v>736</v>
      </c>
      <c r="E1845" s="290" t="s">
        <v>564</v>
      </c>
      <c r="F1845" s="290"/>
      <c r="G1845" s="47" t="s">
        <v>568</v>
      </c>
      <c r="H1845" s="46">
        <v>0.26</v>
      </c>
      <c r="I1845" s="45"/>
      <c r="J1845" s="45"/>
    </row>
    <row r="1846" spans="1:10" ht="26.1" customHeight="1">
      <c r="A1846" s="57" t="s">
        <v>599</v>
      </c>
      <c r="B1846" s="58" t="s">
        <v>707</v>
      </c>
      <c r="C1846" s="57" t="s">
        <v>47</v>
      </c>
      <c r="D1846" s="57" t="s">
        <v>706</v>
      </c>
      <c r="E1846" s="291" t="s">
        <v>596</v>
      </c>
      <c r="F1846" s="291"/>
      <c r="G1846" s="56" t="s">
        <v>644</v>
      </c>
      <c r="H1846" s="55">
        <v>1.67E-2</v>
      </c>
      <c r="I1846" s="54"/>
      <c r="J1846" s="54"/>
    </row>
    <row r="1847" spans="1:10" ht="26.1" customHeight="1">
      <c r="A1847" s="57" t="s">
        <v>599</v>
      </c>
      <c r="B1847" s="58" t="s">
        <v>705</v>
      </c>
      <c r="C1847" s="57" t="s">
        <v>47</v>
      </c>
      <c r="D1847" s="57" t="s">
        <v>704</v>
      </c>
      <c r="E1847" s="291" t="s">
        <v>596</v>
      </c>
      <c r="F1847" s="291"/>
      <c r="G1847" s="56" t="s">
        <v>84</v>
      </c>
      <c r="H1847" s="55">
        <v>4.7E-2</v>
      </c>
      <c r="I1847" s="54"/>
      <c r="J1847" s="54"/>
    </row>
    <row r="1848" spans="1:10" ht="26.1" customHeight="1">
      <c r="A1848" s="57" t="s">
        <v>599</v>
      </c>
      <c r="B1848" s="58" t="s">
        <v>735</v>
      </c>
      <c r="C1848" s="57" t="s">
        <v>47</v>
      </c>
      <c r="D1848" s="57" t="s">
        <v>734</v>
      </c>
      <c r="E1848" s="291" t="s">
        <v>596</v>
      </c>
      <c r="F1848" s="291"/>
      <c r="G1848" s="56" t="s">
        <v>59</v>
      </c>
      <c r="H1848" s="55">
        <v>13.385</v>
      </c>
      <c r="I1848" s="54"/>
      <c r="J1848" s="54"/>
    </row>
    <row r="1849" spans="1:10" ht="26.1" customHeight="1">
      <c r="A1849" s="57" t="s">
        <v>599</v>
      </c>
      <c r="B1849" s="58" t="s">
        <v>733</v>
      </c>
      <c r="C1849" s="57" t="s">
        <v>47</v>
      </c>
      <c r="D1849" s="57" t="s">
        <v>732</v>
      </c>
      <c r="E1849" s="291" t="s">
        <v>596</v>
      </c>
      <c r="F1849" s="291"/>
      <c r="G1849" s="56" t="s">
        <v>84</v>
      </c>
      <c r="H1849" s="55">
        <v>0.14099999999999999</v>
      </c>
      <c r="I1849" s="54"/>
      <c r="J1849" s="54"/>
    </row>
    <row r="1850" spans="1:10" ht="26.1" customHeight="1">
      <c r="A1850" s="57" t="s">
        <v>599</v>
      </c>
      <c r="B1850" s="58" t="s">
        <v>731</v>
      </c>
      <c r="C1850" s="57" t="s">
        <v>47</v>
      </c>
      <c r="D1850" s="57" t="s">
        <v>730</v>
      </c>
      <c r="E1850" s="291" t="s">
        <v>596</v>
      </c>
      <c r="F1850" s="291"/>
      <c r="G1850" s="56" t="s">
        <v>84</v>
      </c>
      <c r="H1850" s="55">
        <v>1.7000000000000001E-2</v>
      </c>
      <c r="I1850" s="54"/>
      <c r="J1850" s="54"/>
    </row>
    <row r="1851" spans="1:10" ht="26.1" customHeight="1">
      <c r="A1851" s="57" t="s">
        <v>599</v>
      </c>
      <c r="B1851" s="58" t="s">
        <v>729</v>
      </c>
      <c r="C1851" s="57" t="s">
        <v>47</v>
      </c>
      <c r="D1851" s="57" t="s">
        <v>728</v>
      </c>
      <c r="E1851" s="291" t="s">
        <v>596</v>
      </c>
      <c r="F1851" s="291"/>
      <c r="G1851" s="56" t="s">
        <v>59</v>
      </c>
      <c r="H1851" s="55">
        <v>4.55</v>
      </c>
      <c r="I1851" s="54"/>
      <c r="J1851" s="54"/>
    </row>
    <row r="1852" spans="1:10">
      <c r="A1852" s="44"/>
      <c r="B1852" s="44"/>
      <c r="C1852" s="44"/>
      <c r="D1852" s="44"/>
      <c r="E1852" s="44" t="s">
        <v>562</v>
      </c>
      <c r="F1852" s="43">
        <v>54.56</v>
      </c>
      <c r="G1852" s="44" t="s">
        <v>561</v>
      </c>
      <c r="H1852" s="43">
        <v>61.51</v>
      </c>
      <c r="I1852" s="44" t="s">
        <v>560</v>
      </c>
      <c r="J1852" s="43"/>
    </row>
    <row r="1853" spans="1:10">
      <c r="A1853" s="44"/>
      <c r="B1853" s="44"/>
      <c r="C1853" s="44"/>
      <c r="D1853" s="44"/>
      <c r="E1853" s="44" t="s">
        <v>559</v>
      </c>
      <c r="F1853" s="43">
        <v>80.3</v>
      </c>
      <c r="G1853" s="44"/>
      <c r="H1853" s="295" t="s">
        <v>558</v>
      </c>
      <c r="I1853" s="295"/>
      <c r="J1853" s="43"/>
    </row>
    <row r="1854" spans="1:10" ht="50.1" customHeight="1" thickBot="1">
      <c r="A1854" s="22"/>
      <c r="B1854" s="22"/>
      <c r="C1854" s="22"/>
      <c r="D1854" s="22"/>
      <c r="E1854" s="22"/>
      <c r="F1854" s="22"/>
      <c r="G1854" s="22" t="s">
        <v>557</v>
      </c>
      <c r="H1854" s="42" t="s">
        <v>727</v>
      </c>
      <c r="I1854" s="22" t="s">
        <v>555</v>
      </c>
      <c r="J1854" s="41"/>
    </row>
    <row r="1855" spans="1:10" ht="0.95" customHeight="1" thickTop="1">
      <c r="A1855" s="40"/>
      <c r="B1855" s="40"/>
      <c r="C1855" s="40"/>
      <c r="D1855" s="40"/>
      <c r="E1855" s="40"/>
      <c r="F1855" s="40"/>
      <c r="G1855" s="40"/>
      <c r="H1855" s="40"/>
      <c r="I1855" s="40"/>
      <c r="J1855" s="40"/>
    </row>
    <row r="1856" spans="1:10" ht="18" customHeight="1">
      <c r="A1856" s="53" t="s">
        <v>119</v>
      </c>
      <c r="B1856" s="51" t="s">
        <v>553</v>
      </c>
      <c r="C1856" s="53" t="s">
        <v>552</v>
      </c>
      <c r="D1856" s="53" t="s">
        <v>2</v>
      </c>
      <c r="E1856" s="293" t="s">
        <v>581</v>
      </c>
      <c r="F1856" s="293"/>
      <c r="G1856" s="52" t="s">
        <v>551</v>
      </c>
      <c r="H1856" s="51" t="s">
        <v>3</v>
      </c>
      <c r="I1856" s="51" t="s">
        <v>550</v>
      </c>
      <c r="J1856" s="51" t="s">
        <v>4</v>
      </c>
    </row>
    <row r="1857" spans="1:10" ht="39" customHeight="1">
      <c r="A1857" s="29" t="s">
        <v>580</v>
      </c>
      <c r="B1857" s="27" t="s">
        <v>118</v>
      </c>
      <c r="C1857" s="29" t="s">
        <v>47</v>
      </c>
      <c r="D1857" s="29" t="s">
        <v>117</v>
      </c>
      <c r="E1857" s="294" t="s">
        <v>726</v>
      </c>
      <c r="F1857" s="294"/>
      <c r="G1857" s="28" t="s">
        <v>77</v>
      </c>
      <c r="H1857" s="50">
        <v>1</v>
      </c>
      <c r="I1857" s="26"/>
      <c r="J1857" s="26"/>
    </row>
    <row r="1858" spans="1:10" ht="39" customHeight="1">
      <c r="A1858" s="48" t="s">
        <v>567</v>
      </c>
      <c r="B1858" s="49" t="s">
        <v>725</v>
      </c>
      <c r="C1858" s="48" t="s">
        <v>47</v>
      </c>
      <c r="D1858" s="48" t="s">
        <v>724</v>
      </c>
      <c r="E1858" s="290" t="s">
        <v>602</v>
      </c>
      <c r="F1858" s="290"/>
      <c r="G1858" s="47" t="s">
        <v>77</v>
      </c>
      <c r="H1858" s="46">
        <v>1.19</v>
      </c>
      <c r="I1858" s="45"/>
      <c r="J1858" s="45"/>
    </row>
    <row r="1859" spans="1:10" ht="24" customHeight="1">
      <c r="A1859" s="48" t="s">
        <v>567</v>
      </c>
      <c r="B1859" s="49" t="s">
        <v>606</v>
      </c>
      <c r="C1859" s="48" t="s">
        <v>47</v>
      </c>
      <c r="D1859" s="48" t="s">
        <v>605</v>
      </c>
      <c r="E1859" s="290" t="s">
        <v>587</v>
      </c>
      <c r="F1859" s="290"/>
      <c r="G1859" s="47" t="s">
        <v>528</v>
      </c>
      <c r="H1859" s="46">
        <v>5.5979999999999999</v>
      </c>
      <c r="I1859" s="45"/>
      <c r="J1859" s="45"/>
    </row>
    <row r="1860" spans="1:10" ht="24" customHeight="1">
      <c r="A1860" s="48" t="s">
        <v>567</v>
      </c>
      <c r="B1860" s="49" t="s">
        <v>589</v>
      </c>
      <c r="C1860" s="48" t="s">
        <v>47</v>
      </c>
      <c r="D1860" s="48" t="s">
        <v>588</v>
      </c>
      <c r="E1860" s="290" t="s">
        <v>587</v>
      </c>
      <c r="F1860" s="290"/>
      <c r="G1860" s="47" t="s">
        <v>528</v>
      </c>
      <c r="H1860" s="46">
        <v>5.0709999999999997</v>
      </c>
      <c r="I1860" s="45"/>
      <c r="J1860" s="45"/>
    </row>
    <row r="1861" spans="1:10" ht="39" customHeight="1">
      <c r="A1861" s="48" t="s">
        <v>567</v>
      </c>
      <c r="B1861" s="49" t="s">
        <v>668</v>
      </c>
      <c r="C1861" s="48" t="s">
        <v>47</v>
      </c>
      <c r="D1861" s="48" t="s">
        <v>667</v>
      </c>
      <c r="E1861" s="290" t="s">
        <v>564</v>
      </c>
      <c r="F1861" s="290"/>
      <c r="G1861" s="47" t="s">
        <v>568</v>
      </c>
      <c r="H1861" s="46">
        <v>0.59799999999999998</v>
      </c>
      <c r="I1861" s="45"/>
      <c r="J1861" s="45"/>
    </row>
    <row r="1862" spans="1:10" ht="39" customHeight="1">
      <c r="A1862" s="48" t="s">
        <v>567</v>
      </c>
      <c r="B1862" s="49" t="s">
        <v>672</v>
      </c>
      <c r="C1862" s="48" t="s">
        <v>47</v>
      </c>
      <c r="D1862" s="48" t="s">
        <v>671</v>
      </c>
      <c r="E1862" s="290" t="s">
        <v>564</v>
      </c>
      <c r="F1862" s="290"/>
      <c r="G1862" s="47" t="s">
        <v>563</v>
      </c>
      <c r="H1862" s="46">
        <v>1.9379999999999999</v>
      </c>
      <c r="I1862" s="45"/>
      <c r="J1862" s="45"/>
    </row>
    <row r="1863" spans="1:10">
      <c r="A1863" s="44"/>
      <c r="B1863" s="44"/>
      <c r="C1863" s="44"/>
      <c r="D1863" s="44"/>
      <c r="E1863" s="44" t="s">
        <v>562</v>
      </c>
      <c r="F1863" s="43">
        <v>122.47</v>
      </c>
      <c r="G1863" s="44" t="s">
        <v>561</v>
      </c>
      <c r="H1863" s="43">
        <v>138.08000000000001</v>
      </c>
      <c r="I1863" s="44" t="s">
        <v>560</v>
      </c>
      <c r="J1863" s="43"/>
    </row>
    <row r="1864" spans="1:10">
      <c r="A1864" s="44"/>
      <c r="B1864" s="44"/>
      <c r="C1864" s="44"/>
      <c r="D1864" s="44"/>
      <c r="E1864" s="44" t="s">
        <v>559</v>
      </c>
      <c r="F1864" s="43">
        <v>260.45</v>
      </c>
      <c r="G1864" s="44"/>
      <c r="H1864" s="295" t="s">
        <v>558</v>
      </c>
      <c r="I1864" s="295"/>
      <c r="J1864" s="43"/>
    </row>
    <row r="1865" spans="1:10" ht="50.1" customHeight="1" thickBot="1">
      <c r="A1865" s="22"/>
      <c r="B1865" s="22"/>
      <c r="C1865" s="22"/>
      <c r="D1865" s="22"/>
      <c r="E1865" s="22"/>
      <c r="F1865" s="22"/>
      <c r="G1865" s="22" t="s">
        <v>557</v>
      </c>
      <c r="H1865" s="42" t="s">
        <v>723</v>
      </c>
      <c r="I1865" s="22" t="s">
        <v>555</v>
      </c>
      <c r="J1865" s="41"/>
    </row>
    <row r="1866" spans="1:10" ht="0.95" customHeight="1" thickTop="1">
      <c r="A1866" s="40"/>
      <c r="B1866" s="40"/>
      <c r="C1866" s="40"/>
      <c r="D1866" s="40"/>
      <c r="E1866" s="40"/>
      <c r="F1866" s="40"/>
      <c r="G1866" s="40"/>
      <c r="H1866" s="40"/>
      <c r="I1866" s="40"/>
      <c r="J1866" s="40"/>
    </row>
    <row r="1867" spans="1:10" ht="24" customHeight="1">
      <c r="A1867" s="34" t="s">
        <v>116</v>
      </c>
      <c r="B1867" s="34"/>
      <c r="C1867" s="34"/>
      <c r="D1867" s="34" t="s">
        <v>115</v>
      </c>
      <c r="E1867" s="34"/>
      <c r="F1867" s="292"/>
      <c r="G1867" s="292"/>
      <c r="H1867" s="32"/>
      <c r="I1867" s="34"/>
      <c r="J1867" s="31"/>
    </row>
    <row r="1868" spans="1:10" ht="18" customHeight="1">
      <c r="A1868" s="53" t="s">
        <v>114</v>
      </c>
      <c r="B1868" s="51" t="s">
        <v>553</v>
      </c>
      <c r="C1868" s="53" t="s">
        <v>552</v>
      </c>
      <c r="D1868" s="53" t="s">
        <v>2</v>
      </c>
      <c r="E1868" s="293" t="s">
        <v>581</v>
      </c>
      <c r="F1868" s="293"/>
      <c r="G1868" s="52" t="s">
        <v>551</v>
      </c>
      <c r="H1868" s="51" t="s">
        <v>3</v>
      </c>
      <c r="I1868" s="51" t="s">
        <v>550</v>
      </c>
      <c r="J1868" s="51" t="s">
        <v>4</v>
      </c>
    </row>
    <row r="1869" spans="1:10" ht="39" customHeight="1">
      <c r="A1869" s="29" t="s">
        <v>580</v>
      </c>
      <c r="B1869" s="27" t="s">
        <v>113</v>
      </c>
      <c r="C1869" s="29" t="s">
        <v>47</v>
      </c>
      <c r="D1869" s="29" t="s">
        <v>112</v>
      </c>
      <c r="E1869" s="294" t="s">
        <v>710</v>
      </c>
      <c r="F1869" s="294"/>
      <c r="G1869" s="28" t="s">
        <v>45</v>
      </c>
      <c r="H1869" s="50">
        <v>1</v>
      </c>
      <c r="I1869" s="26"/>
      <c r="J1869" s="26"/>
    </row>
    <row r="1870" spans="1:10" ht="26.1" customHeight="1">
      <c r="A1870" s="48" t="s">
        <v>567</v>
      </c>
      <c r="B1870" s="49" t="s">
        <v>722</v>
      </c>
      <c r="C1870" s="48" t="s">
        <v>47</v>
      </c>
      <c r="D1870" s="48" t="s">
        <v>721</v>
      </c>
      <c r="E1870" s="290" t="s">
        <v>710</v>
      </c>
      <c r="F1870" s="290"/>
      <c r="G1870" s="47" t="s">
        <v>45</v>
      </c>
      <c r="H1870" s="46">
        <v>1.02</v>
      </c>
      <c r="I1870" s="45"/>
      <c r="J1870" s="45"/>
    </row>
    <row r="1871" spans="1:10" ht="24" customHeight="1">
      <c r="A1871" s="48" t="s">
        <v>567</v>
      </c>
      <c r="B1871" s="49" t="s">
        <v>670</v>
      </c>
      <c r="C1871" s="48" t="s">
        <v>47</v>
      </c>
      <c r="D1871" s="48" t="s">
        <v>669</v>
      </c>
      <c r="E1871" s="290" t="s">
        <v>587</v>
      </c>
      <c r="F1871" s="290"/>
      <c r="G1871" s="47" t="s">
        <v>528</v>
      </c>
      <c r="H1871" s="46">
        <v>3.0230000000000001</v>
      </c>
      <c r="I1871" s="45"/>
      <c r="J1871" s="45"/>
    </row>
    <row r="1872" spans="1:10" ht="26.1" customHeight="1">
      <c r="A1872" s="48" t="s">
        <v>567</v>
      </c>
      <c r="B1872" s="49" t="s">
        <v>709</v>
      </c>
      <c r="C1872" s="48" t="s">
        <v>47</v>
      </c>
      <c r="D1872" s="48" t="s">
        <v>708</v>
      </c>
      <c r="E1872" s="290" t="s">
        <v>587</v>
      </c>
      <c r="F1872" s="290"/>
      <c r="G1872" s="47" t="s">
        <v>528</v>
      </c>
      <c r="H1872" s="46">
        <v>0.55400000000000005</v>
      </c>
      <c r="I1872" s="45"/>
      <c r="J1872" s="45"/>
    </row>
    <row r="1873" spans="1:10" ht="26.1" customHeight="1">
      <c r="A1873" s="57" t="s">
        <v>599</v>
      </c>
      <c r="B1873" s="58" t="s">
        <v>705</v>
      </c>
      <c r="C1873" s="57" t="s">
        <v>47</v>
      </c>
      <c r="D1873" s="57" t="s">
        <v>704</v>
      </c>
      <c r="E1873" s="291" t="s">
        <v>596</v>
      </c>
      <c r="F1873" s="291"/>
      <c r="G1873" s="56" t="s">
        <v>84</v>
      </c>
      <c r="H1873" s="55">
        <v>2.7E-2</v>
      </c>
      <c r="I1873" s="54"/>
      <c r="J1873" s="54"/>
    </row>
    <row r="1874" spans="1:10" ht="26.1" customHeight="1">
      <c r="A1874" s="57" t="s">
        <v>599</v>
      </c>
      <c r="B1874" s="58" t="s">
        <v>707</v>
      </c>
      <c r="C1874" s="57" t="s">
        <v>47</v>
      </c>
      <c r="D1874" s="57" t="s">
        <v>706</v>
      </c>
      <c r="E1874" s="291" t="s">
        <v>596</v>
      </c>
      <c r="F1874" s="291"/>
      <c r="G1874" s="56" t="s">
        <v>644</v>
      </c>
      <c r="H1874" s="55">
        <v>1.7000000000000001E-2</v>
      </c>
      <c r="I1874" s="54"/>
      <c r="J1874" s="54"/>
    </row>
    <row r="1875" spans="1:10">
      <c r="A1875" s="44"/>
      <c r="B1875" s="44"/>
      <c r="C1875" s="44"/>
      <c r="D1875" s="44"/>
      <c r="E1875" s="44" t="s">
        <v>562</v>
      </c>
      <c r="F1875" s="43">
        <v>44.71</v>
      </c>
      <c r="G1875" s="44" t="s">
        <v>561</v>
      </c>
      <c r="H1875" s="43">
        <v>50.42</v>
      </c>
      <c r="I1875" s="44" t="s">
        <v>560</v>
      </c>
      <c r="J1875" s="43"/>
    </row>
    <row r="1876" spans="1:10">
      <c r="A1876" s="44"/>
      <c r="B1876" s="44"/>
      <c r="C1876" s="44"/>
      <c r="D1876" s="44"/>
      <c r="E1876" s="44" t="s">
        <v>559</v>
      </c>
      <c r="F1876" s="43">
        <v>73.81</v>
      </c>
      <c r="G1876" s="44"/>
      <c r="H1876" s="295" t="s">
        <v>558</v>
      </c>
      <c r="I1876" s="295"/>
      <c r="J1876" s="43"/>
    </row>
    <row r="1877" spans="1:10" ht="50.1" customHeight="1" thickBot="1">
      <c r="A1877" s="22"/>
      <c r="B1877" s="22"/>
      <c r="C1877" s="22"/>
      <c r="D1877" s="22"/>
      <c r="E1877" s="22"/>
      <c r="F1877" s="22"/>
      <c r="G1877" s="22" t="s">
        <v>557</v>
      </c>
      <c r="H1877" s="42" t="s">
        <v>720</v>
      </c>
      <c r="I1877" s="22" t="s">
        <v>555</v>
      </c>
      <c r="J1877" s="41"/>
    </row>
    <row r="1878" spans="1:10" ht="0.95" customHeight="1" thickTop="1">
      <c r="A1878" s="40"/>
      <c r="B1878" s="40"/>
      <c r="C1878" s="40"/>
      <c r="D1878" s="40"/>
      <c r="E1878" s="40"/>
      <c r="F1878" s="40"/>
      <c r="G1878" s="40"/>
      <c r="H1878" s="40"/>
      <c r="I1878" s="40"/>
      <c r="J1878" s="40"/>
    </row>
    <row r="1879" spans="1:10" ht="18" customHeight="1">
      <c r="A1879" s="53" t="s">
        <v>111</v>
      </c>
      <c r="B1879" s="51" t="s">
        <v>553</v>
      </c>
      <c r="C1879" s="53" t="s">
        <v>552</v>
      </c>
      <c r="D1879" s="53" t="s">
        <v>2</v>
      </c>
      <c r="E1879" s="293" t="s">
        <v>581</v>
      </c>
      <c r="F1879" s="293"/>
      <c r="G1879" s="52" t="s">
        <v>551</v>
      </c>
      <c r="H1879" s="51" t="s">
        <v>3</v>
      </c>
      <c r="I1879" s="51" t="s">
        <v>550</v>
      </c>
      <c r="J1879" s="51" t="s">
        <v>4</v>
      </c>
    </row>
    <row r="1880" spans="1:10" ht="39" customHeight="1">
      <c r="A1880" s="29" t="s">
        <v>580</v>
      </c>
      <c r="B1880" s="27" t="s">
        <v>110</v>
      </c>
      <c r="C1880" s="29" t="s">
        <v>47</v>
      </c>
      <c r="D1880" s="29" t="s">
        <v>109</v>
      </c>
      <c r="E1880" s="294" t="s">
        <v>710</v>
      </c>
      <c r="F1880" s="294"/>
      <c r="G1880" s="28" t="s">
        <v>45</v>
      </c>
      <c r="H1880" s="50">
        <v>1</v>
      </c>
      <c r="I1880" s="26"/>
      <c r="J1880" s="26"/>
    </row>
    <row r="1881" spans="1:10" ht="26.1" customHeight="1">
      <c r="A1881" s="48" t="s">
        <v>567</v>
      </c>
      <c r="B1881" s="49" t="s">
        <v>709</v>
      </c>
      <c r="C1881" s="48" t="s">
        <v>47</v>
      </c>
      <c r="D1881" s="48" t="s">
        <v>708</v>
      </c>
      <c r="E1881" s="290" t="s">
        <v>587</v>
      </c>
      <c r="F1881" s="290"/>
      <c r="G1881" s="47" t="s">
        <v>528</v>
      </c>
      <c r="H1881" s="46">
        <v>0.30399999999999999</v>
      </c>
      <c r="I1881" s="45"/>
      <c r="J1881" s="45"/>
    </row>
    <row r="1882" spans="1:10" ht="26.1" customHeight="1">
      <c r="A1882" s="48" t="s">
        <v>567</v>
      </c>
      <c r="B1882" s="49" t="s">
        <v>719</v>
      </c>
      <c r="C1882" s="48" t="s">
        <v>47</v>
      </c>
      <c r="D1882" s="48" t="s">
        <v>718</v>
      </c>
      <c r="E1882" s="290" t="s">
        <v>710</v>
      </c>
      <c r="F1882" s="290"/>
      <c r="G1882" s="47" t="s">
        <v>45</v>
      </c>
      <c r="H1882" s="46">
        <v>0.626</v>
      </c>
      <c r="I1882" s="45"/>
      <c r="J1882" s="45"/>
    </row>
    <row r="1883" spans="1:10" ht="26.1" customHeight="1">
      <c r="A1883" s="48" t="s">
        <v>567</v>
      </c>
      <c r="B1883" s="49" t="s">
        <v>717</v>
      </c>
      <c r="C1883" s="48" t="s">
        <v>47</v>
      </c>
      <c r="D1883" s="48" t="s">
        <v>716</v>
      </c>
      <c r="E1883" s="290" t="s">
        <v>710</v>
      </c>
      <c r="F1883" s="290"/>
      <c r="G1883" s="47" t="s">
        <v>59</v>
      </c>
      <c r="H1883" s="46">
        <v>3.6309999999999998</v>
      </c>
      <c r="I1883" s="45"/>
      <c r="J1883" s="45"/>
    </row>
    <row r="1884" spans="1:10" ht="24" customHeight="1">
      <c r="A1884" s="48" t="s">
        <v>567</v>
      </c>
      <c r="B1884" s="49" t="s">
        <v>670</v>
      </c>
      <c r="C1884" s="48" t="s">
        <v>47</v>
      </c>
      <c r="D1884" s="48" t="s">
        <v>669</v>
      </c>
      <c r="E1884" s="290" t="s">
        <v>587</v>
      </c>
      <c r="F1884" s="290"/>
      <c r="G1884" s="47" t="s">
        <v>528</v>
      </c>
      <c r="H1884" s="46">
        <v>1.6559999999999999</v>
      </c>
      <c r="I1884" s="45"/>
      <c r="J1884" s="45"/>
    </row>
    <row r="1885" spans="1:10" ht="26.1" customHeight="1">
      <c r="A1885" s="57" t="s">
        <v>599</v>
      </c>
      <c r="B1885" s="58" t="s">
        <v>707</v>
      </c>
      <c r="C1885" s="57" t="s">
        <v>47</v>
      </c>
      <c r="D1885" s="57" t="s">
        <v>706</v>
      </c>
      <c r="E1885" s="291" t="s">
        <v>596</v>
      </c>
      <c r="F1885" s="291"/>
      <c r="G1885" s="56" t="s">
        <v>644</v>
      </c>
      <c r="H1885" s="55">
        <v>0.01</v>
      </c>
      <c r="I1885" s="54"/>
      <c r="J1885" s="54"/>
    </row>
    <row r="1886" spans="1:10" ht="39" customHeight="1">
      <c r="A1886" s="57" t="s">
        <v>599</v>
      </c>
      <c r="B1886" s="58" t="s">
        <v>703</v>
      </c>
      <c r="C1886" s="57" t="s">
        <v>47</v>
      </c>
      <c r="D1886" s="57" t="s">
        <v>702</v>
      </c>
      <c r="E1886" s="291" t="s">
        <v>596</v>
      </c>
      <c r="F1886" s="291"/>
      <c r="G1886" s="56" t="s">
        <v>59</v>
      </c>
      <c r="H1886" s="55">
        <v>0.70099999999999996</v>
      </c>
      <c r="I1886" s="54"/>
      <c r="J1886" s="54"/>
    </row>
    <row r="1887" spans="1:10" ht="26.1" customHeight="1">
      <c r="A1887" s="57" t="s">
        <v>599</v>
      </c>
      <c r="B1887" s="58" t="s">
        <v>705</v>
      </c>
      <c r="C1887" s="57" t="s">
        <v>47</v>
      </c>
      <c r="D1887" s="57" t="s">
        <v>704</v>
      </c>
      <c r="E1887" s="291" t="s">
        <v>596</v>
      </c>
      <c r="F1887" s="291"/>
      <c r="G1887" s="56" t="s">
        <v>84</v>
      </c>
      <c r="H1887" s="55">
        <v>4.9000000000000002E-2</v>
      </c>
      <c r="I1887" s="54"/>
      <c r="J1887" s="54"/>
    </row>
    <row r="1888" spans="1:10">
      <c r="A1888" s="44"/>
      <c r="B1888" s="44"/>
      <c r="C1888" s="44"/>
      <c r="D1888" s="44"/>
      <c r="E1888" s="44" t="s">
        <v>562</v>
      </c>
      <c r="F1888" s="43">
        <v>35.81</v>
      </c>
      <c r="G1888" s="44" t="s">
        <v>561</v>
      </c>
      <c r="H1888" s="43">
        <v>40.369999999999997</v>
      </c>
      <c r="I1888" s="44" t="s">
        <v>560</v>
      </c>
      <c r="J1888" s="43"/>
    </row>
    <row r="1889" spans="1:10">
      <c r="A1889" s="44"/>
      <c r="B1889" s="44"/>
      <c r="C1889" s="44"/>
      <c r="D1889" s="44"/>
      <c r="E1889" s="44" t="s">
        <v>559</v>
      </c>
      <c r="F1889" s="43">
        <v>83.14</v>
      </c>
      <c r="G1889" s="44"/>
      <c r="H1889" s="295" t="s">
        <v>558</v>
      </c>
      <c r="I1889" s="295"/>
      <c r="J1889" s="43"/>
    </row>
    <row r="1890" spans="1:10" ht="50.1" customHeight="1" thickBot="1">
      <c r="A1890" s="22"/>
      <c r="B1890" s="22"/>
      <c r="C1890" s="22"/>
      <c r="D1890" s="22"/>
      <c r="E1890" s="22"/>
      <c r="F1890" s="22"/>
      <c r="G1890" s="22" t="s">
        <v>557</v>
      </c>
      <c r="H1890" s="42" t="s">
        <v>715</v>
      </c>
      <c r="I1890" s="22" t="s">
        <v>555</v>
      </c>
      <c r="J1890" s="41"/>
    </row>
    <row r="1891" spans="1:10" ht="0.95" customHeight="1" thickTop="1">
      <c r="A1891" s="40"/>
      <c r="B1891" s="40"/>
      <c r="C1891" s="40"/>
      <c r="D1891" s="40"/>
      <c r="E1891" s="40"/>
      <c r="F1891" s="40"/>
      <c r="G1891" s="40"/>
      <c r="H1891" s="40"/>
      <c r="I1891" s="40"/>
      <c r="J1891" s="40"/>
    </row>
    <row r="1892" spans="1:10" ht="18" customHeight="1">
      <c r="A1892" s="53" t="s">
        <v>108</v>
      </c>
      <c r="B1892" s="51" t="s">
        <v>553</v>
      </c>
      <c r="C1892" s="53" t="s">
        <v>552</v>
      </c>
      <c r="D1892" s="53" t="s">
        <v>2</v>
      </c>
      <c r="E1892" s="293" t="s">
        <v>581</v>
      </c>
      <c r="F1892" s="293"/>
      <c r="G1892" s="52" t="s">
        <v>551</v>
      </c>
      <c r="H1892" s="51" t="s">
        <v>3</v>
      </c>
      <c r="I1892" s="51" t="s">
        <v>550</v>
      </c>
      <c r="J1892" s="51" t="s">
        <v>4</v>
      </c>
    </row>
    <row r="1893" spans="1:10" ht="39" customHeight="1">
      <c r="A1893" s="29" t="s">
        <v>580</v>
      </c>
      <c r="B1893" s="27" t="s">
        <v>107</v>
      </c>
      <c r="C1893" s="29" t="s">
        <v>47</v>
      </c>
      <c r="D1893" s="29" t="s">
        <v>106</v>
      </c>
      <c r="E1893" s="294" t="s">
        <v>710</v>
      </c>
      <c r="F1893" s="294"/>
      <c r="G1893" s="28" t="s">
        <v>45</v>
      </c>
      <c r="H1893" s="50">
        <v>1</v>
      </c>
      <c r="I1893" s="26"/>
      <c r="J1893" s="26"/>
    </row>
    <row r="1894" spans="1:10" ht="26.1" customHeight="1">
      <c r="A1894" s="48" t="s">
        <v>567</v>
      </c>
      <c r="B1894" s="49" t="s">
        <v>714</v>
      </c>
      <c r="C1894" s="48" t="s">
        <v>47</v>
      </c>
      <c r="D1894" s="48" t="s">
        <v>713</v>
      </c>
      <c r="E1894" s="290" t="s">
        <v>710</v>
      </c>
      <c r="F1894" s="290"/>
      <c r="G1894" s="47" t="s">
        <v>45</v>
      </c>
      <c r="H1894" s="46">
        <v>1.02</v>
      </c>
      <c r="I1894" s="45"/>
      <c r="J1894" s="45"/>
    </row>
    <row r="1895" spans="1:10" ht="26.1" customHeight="1">
      <c r="A1895" s="48" t="s">
        <v>567</v>
      </c>
      <c r="B1895" s="49" t="s">
        <v>712</v>
      </c>
      <c r="C1895" s="48" t="s">
        <v>47</v>
      </c>
      <c r="D1895" s="48" t="s">
        <v>711</v>
      </c>
      <c r="E1895" s="290" t="s">
        <v>710</v>
      </c>
      <c r="F1895" s="290"/>
      <c r="G1895" s="47" t="s">
        <v>59</v>
      </c>
      <c r="H1895" s="46">
        <v>1.3480000000000001</v>
      </c>
      <c r="I1895" s="45"/>
      <c r="J1895" s="45"/>
    </row>
    <row r="1896" spans="1:10" ht="24" customHeight="1">
      <c r="A1896" s="48" t="s">
        <v>567</v>
      </c>
      <c r="B1896" s="49" t="s">
        <v>670</v>
      </c>
      <c r="C1896" s="48" t="s">
        <v>47</v>
      </c>
      <c r="D1896" s="48" t="s">
        <v>669</v>
      </c>
      <c r="E1896" s="290" t="s">
        <v>587</v>
      </c>
      <c r="F1896" s="290"/>
      <c r="G1896" s="47" t="s">
        <v>528</v>
      </c>
      <c r="H1896" s="46">
        <v>3.9790000000000001</v>
      </c>
      <c r="I1896" s="45"/>
      <c r="J1896" s="45"/>
    </row>
    <row r="1897" spans="1:10" ht="26.1" customHeight="1">
      <c r="A1897" s="48" t="s">
        <v>567</v>
      </c>
      <c r="B1897" s="49" t="s">
        <v>709</v>
      </c>
      <c r="C1897" s="48" t="s">
        <v>47</v>
      </c>
      <c r="D1897" s="48" t="s">
        <v>708</v>
      </c>
      <c r="E1897" s="290" t="s">
        <v>587</v>
      </c>
      <c r="F1897" s="290"/>
      <c r="G1897" s="47" t="s">
        <v>528</v>
      </c>
      <c r="H1897" s="46">
        <v>0.73</v>
      </c>
      <c r="I1897" s="45"/>
      <c r="J1897" s="45"/>
    </row>
    <row r="1898" spans="1:10" ht="26.1" customHeight="1">
      <c r="A1898" s="57" t="s">
        <v>599</v>
      </c>
      <c r="B1898" s="58" t="s">
        <v>707</v>
      </c>
      <c r="C1898" s="57" t="s">
        <v>47</v>
      </c>
      <c r="D1898" s="57" t="s">
        <v>706</v>
      </c>
      <c r="E1898" s="291" t="s">
        <v>596</v>
      </c>
      <c r="F1898" s="291"/>
      <c r="G1898" s="56" t="s">
        <v>644</v>
      </c>
      <c r="H1898" s="55">
        <v>1.7000000000000001E-2</v>
      </c>
      <c r="I1898" s="54"/>
      <c r="J1898" s="54"/>
    </row>
    <row r="1899" spans="1:10" ht="26.1" customHeight="1">
      <c r="A1899" s="57" t="s">
        <v>599</v>
      </c>
      <c r="B1899" s="58" t="s">
        <v>705</v>
      </c>
      <c r="C1899" s="57" t="s">
        <v>47</v>
      </c>
      <c r="D1899" s="57" t="s">
        <v>704</v>
      </c>
      <c r="E1899" s="291" t="s">
        <v>596</v>
      </c>
      <c r="F1899" s="291"/>
      <c r="G1899" s="56" t="s">
        <v>84</v>
      </c>
      <c r="H1899" s="55">
        <v>8.1000000000000003E-2</v>
      </c>
      <c r="I1899" s="54"/>
      <c r="J1899" s="54"/>
    </row>
    <row r="1900" spans="1:10" ht="39" customHeight="1">
      <c r="A1900" s="57" t="s">
        <v>599</v>
      </c>
      <c r="B1900" s="58" t="s">
        <v>703</v>
      </c>
      <c r="C1900" s="57" t="s">
        <v>47</v>
      </c>
      <c r="D1900" s="57" t="s">
        <v>702</v>
      </c>
      <c r="E1900" s="291" t="s">
        <v>596</v>
      </c>
      <c r="F1900" s="291"/>
      <c r="G1900" s="56" t="s">
        <v>59</v>
      </c>
      <c r="H1900" s="55">
        <v>3.8260000000000001</v>
      </c>
      <c r="I1900" s="54"/>
      <c r="J1900" s="54"/>
    </row>
    <row r="1901" spans="1:10">
      <c r="A1901" s="44"/>
      <c r="B1901" s="44"/>
      <c r="C1901" s="44"/>
      <c r="D1901" s="44"/>
      <c r="E1901" s="44" t="s">
        <v>562</v>
      </c>
      <c r="F1901" s="43">
        <v>47.72</v>
      </c>
      <c r="G1901" s="44" t="s">
        <v>561</v>
      </c>
      <c r="H1901" s="43">
        <v>53.81</v>
      </c>
      <c r="I1901" s="44" t="s">
        <v>560</v>
      </c>
      <c r="J1901" s="43"/>
    </row>
    <row r="1902" spans="1:10">
      <c r="A1902" s="44"/>
      <c r="B1902" s="44"/>
      <c r="C1902" s="44"/>
      <c r="D1902" s="44"/>
      <c r="E1902" s="44" t="s">
        <v>559</v>
      </c>
      <c r="F1902" s="43">
        <v>85.7</v>
      </c>
      <c r="G1902" s="44"/>
      <c r="H1902" s="295" t="s">
        <v>558</v>
      </c>
      <c r="I1902" s="295"/>
      <c r="J1902" s="43"/>
    </row>
    <row r="1903" spans="1:10" ht="50.1" customHeight="1" thickBot="1">
      <c r="A1903" s="22"/>
      <c r="B1903" s="22"/>
      <c r="C1903" s="22"/>
      <c r="D1903" s="22"/>
      <c r="E1903" s="22"/>
      <c r="F1903" s="22"/>
      <c r="G1903" s="22" t="s">
        <v>557</v>
      </c>
      <c r="H1903" s="42" t="s">
        <v>701</v>
      </c>
      <c r="I1903" s="22" t="s">
        <v>555</v>
      </c>
      <c r="J1903" s="41"/>
    </row>
    <row r="1904" spans="1:10" ht="0.95" customHeight="1" thickTop="1">
      <c r="A1904" s="40"/>
      <c r="B1904" s="40"/>
      <c r="C1904" s="40"/>
      <c r="D1904" s="40"/>
      <c r="E1904" s="40"/>
      <c r="F1904" s="40"/>
      <c r="G1904" s="40"/>
      <c r="H1904" s="40"/>
      <c r="I1904" s="40"/>
      <c r="J1904" s="40"/>
    </row>
    <row r="1905" spans="1:10" ht="18" customHeight="1">
      <c r="A1905" s="53" t="s">
        <v>105</v>
      </c>
      <c r="B1905" s="51" t="s">
        <v>553</v>
      </c>
      <c r="C1905" s="53" t="s">
        <v>552</v>
      </c>
      <c r="D1905" s="53" t="s">
        <v>2</v>
      </c>
      <c r="E1905" s="293" t="s">
        <v>581</v>
      </c>
      <c r="F1905" s="293"/>
      <c r="G1905" s="52" t="s">
        <v>551</v>
      </c>
      <c r="H1905" s="51" t="s">
        <v>3</v>
      </c>
      <c r="I1905" s="51" t="s">
        <v>550</v>
      </c>
      <c r="J1905" s="51" t="s">
        <v>4</v>
      </c>
    </row>
    <row r="1906" spans="1:10" ht="39" customHeight="1">
      <c r="A1906" s="29" t="s">
        <v>580</v>
      </c>
      <c r="B1906" s="27" t="s">
        <v>104</v>
      </c>
      <c r="C1906" s="29" t="s">
        <v>47</v>
      </c>
      <c r="D1906" s="29" t="s">
        <v>103</v>
      </c>
      <c r="E1906" s="294" t="s">
        <v>680</v>
      </c>
      <c r="F1906" s="294"/>
      <c r="G1906" s="28" t="s">
        <v>84</v>
      </c>
      <c r="H1906" s="50">
        <v>1</v>
      </c>
      <c r="I1906" s="26"/>
      <c r="J1906" s="26"/>
    </row>
    <row r="1907" spans="1:10" ht="24" customHeight="1">
      <c r="A1907" s="48" t="s">
        <v>567</v>
      </c>
      <c r="B1907" s="49" t="s">
        <v>686</v>
      </c>
      <c r="C1907" s="48" t="s">
        <v>47</v>
      </c>
      <c r="D1907" s="48" t="s">
        <v>685</v>
      </c>
      <c r="E1907" s="290" t="s">
        <v>587</v>
      </c>
      <c r="F1907" s="290"/>
      <c r="G1907" s="47" t="s">
        <v>528</v>
      </c>
      <c r="H1907" s="46">
        <v>0.1069</v>
      </c>
      <c r="I1907" s="45"/>
      <c r="J1907" s="45"/>
    </row>
    <row r="1908" spans="1:10" ht="24" customHeight="1">
      <c r="A1908" s="48" t="s">
        <v>567</v>
      </c>
      <c r="B1908" s="49" t="s">
        <v>684</v>
      </c>
      <c r="C1908" s="48" t="s">
        <v>47</v>
      </c>
      <c r="D1908" s="48" t="s">
        <v>683</v>
      </c>
      <c r="E1908" s="290" t="s">
        <v>587</v>
      </c>
      <c r="F1908" s="290"/>
      <c r="G1908" s="47" t="s">
        <v>528</v>
      </c>
      <c r="H1908" s="46">
        <v>1.7500000000000002E-2</v>
      </c>
      <c r="I1908" s="45"/>
      <c r="J1908" s="45"/>
    </row>
    <row r="1909" spans="1:10" ht="26.1" customHeight="1">
      <c r="A1909" s="48" t="s">
        <v>567</v>
      </c>
      <c r="B1909" s="49" t="s">
        <v>695</v>
      </c>
      <c r="C1909" s="48" t="s">
        <v>47</v>
      </c>
      <c r="D1909" s="48" t="s">
        <v>694</v>
      </c>
      <c r="E1909" s="290" t="s">
        <v>680</v>
      </c>
      <c r="F1909" s="290"/>
      <c r="G1909" s="47" t="s">
        <v>84</v>
      </c>
      <c r="H1909" s="46">
        <v>1</v>
      </c>
      <c r="I1909" s="45"/>
      <c r="J1909" s="45"/>
    </row>
    <row r="1910" spans="1:10" ht="39" customHeight="1">
      <c r="A1910" s="57" t="s">
        <v>599</v>
      </c>
      <c r="B1910" s="58" t="s">
        <v>677</v>
      </c>
      <c r="C1910" s="57" t="s">
        <v>47</v>
      </c>
      <c r="D1910" s="57" t="s">
        <v>676</v>
      </c>
      <c r="E1910" s="291" t="s">
        <v>596</v>
      </c>
      <c r="F1910" s="291"/>
      <c r="G1910" s="56" t="s">
        <v>55</v>
      </c>
      <c r="H1910" s="55">
        <v>1.19</v>
      </c>
      <c r="I1910" s="54"/>
      <c r="J1910" s="54"/>
    </row>
    <row r="1911" spans="1:10" ht="26.1" customHeight="1">
      <c r="A1911" s="57" t="s">
        <v>599</v>
      </c>
      <c r="B1911" s="58" t="s">
        <v>679</v>
      </c>
      <c r="C1911" s="57" t="s">
        <v>47</v>
      </c>
      <c r="D1911" s="57" t="s">
        <v>678</v>
      </c>
      <c r="E1911" s="291" t="s">
        <v>596</v>
      </c>
      <c r="F1911" s="291"/>
      <c r="G1911" s="56" t="s">
        <v>84</v>
      </c>
      <c r="H1911" s="55">
        <v>2.5000000000000001E-2</v>
      </c>
      <c r="I1911" s="54"/>
      <c r="J1911" s="54"/>
    </row>
    <row r="1912" spans="1:10">
      <c r="A1912" s="44"/>
      <c r="B1912" s="44"/>
      <c r="C1912" s="44"/>
      <c r="D1912" s="44"/>
      <c r="E1912" s="44" t="s">
        <v>562</v>
      </c>
      <c r="F1912" s="43">
        <v>1.85</v>
      </c>
      <c r="G1912" s="44" t="s">
        <v>561</v>
      </c>
      <c r="H1912" s="43">
        <v>2.1</v>
      </c>
      <c r="I1912" s="44" t="s">
        <v>560</v>
      </c>
      <c r="J1912" s="43"/>
    </row>
    <row r="1913" spans="1:10">
      <c r="A1913" s="44"/>
      <c r="B1913" s="44"/>
      <c r="C1913" s="44"/>
      <c r="D1913" s="44"/>
      <c r="E1913" s="44" t="s">
        <v>559</v>
      </c>
      <c r="F1913" s="43">
        <v>3.45</v>
      </c>
      <c r="G1913" s="44"/>
      <c r="H1913" s="295" t="s">
        <v>558</v>
      </c>
      <c r="I1913" s="295"/>
      <c r="J1913" s="43"/>
    </row>
    <row r="1914" spans="1:10" ht="50.1" customHeight="1" thickBot="1">
      <c r="A1914" s="22"/>
      <c r="B1914" s="22"/>
      <c r="C1914" s="22"/>
      <c r="D1914" s="22"/>
      <c r="E1914" s="22"/>
      <c r="F1914" s="22"/>
      <c r="G1914" s="22" t="s">
        <v>557</v>
      </c>
      <c r="H1914" s="42" t="s">
        <v>700</v>
      </c>
      <c r="I1914" s="22" t="s">
        <v>555</v>
      </c>
      <c r="J1914" s="41"/>
    </row>
    <row r="1915" spans="1:10" ht="0.95" customHeight="1" thickTop="1">
      <c r="A1915" s="40"/>
      <c r="B1915" s="40"/>
      <c r="C1915" s="40"/>
      <c r="D1915" s="40"/>
      <c r="E1915" s="40"/>
      <c r="F1915" s="40"/>
      <c r="G1915" s="40"/>
      <c r="H1915" s="40"/>
      <c r="I1915" s="40"/>
      <c r="J1915" s="40"/>
    </row>
    <row r="1916" spans="1:10" ht="18" customHeight="1">
      <c r="A1916" s="53" t="s">
        <v>102</v>
      </c>
      <c r="B1916" s="51" t="s">
        <v>553</v>
      </c>
      <c r="C1916" s="53" t="s">
        <v>552</v>
      </c>
      <c r="D1916" s="53" t="s">
        <v>2</v>
      </c>
      <c r="E1916" s="293" t="s">
        <v>581</v>
      </c>
      <c r="F1916" s="293"/>
      <c r="G1916" s="52" t="s">
        <v>551</v>
      </c>
      <c r="H1916" s="51" t="s">
        <v>3</v>
      </c>
      <c r="I1916" s="51" t="s">
        <v>550</v>
      </c>
      <c r="J1916" s="51" t="s">
        <v>4</v>
      </c>
    </row>
    <row r="1917" spans="1:10" ht="39" customHeight="1">
      <c r="A1917" s="29" t="s">
        <v>580</v>
      </c>
      <c r="B1917" s="27" t="s">
        <v>101</v>
      </c>
      <c r="C1917" s="29" t="s">
        <v>47</v>
      </c>
      <c r="D1917" s="29" t="s">
        <v>100</v>
      </c>
      <c r="E1917" s="294" t="s">
        <v>680</v>
      </c>
      <c r="F1917" s="294"/>
      <c r="G1917" s="28" t="s">
        <v>84</v>
      </c>
      <c r="H1917" s="50">
        <v>1</v>
      </c>
      <c r="I1917" s="26"/>
      <c r="J1917" s="26"/>
    </row>
    <row r="1918" spans="1:10" ht="26.1" customHeight="1">
      <c r="A1918" s="48" t="s">
        <v>567</v>
      </c>
      <c r="B1918" s="49" t="s">
        <v>682</v>
      </c>
      <c r="C1918" s="48" t="s">
        <v>47</v>
      </c>
      <c r="D1918" s="48" t="s">
        <v>681</v>
      </c>
      <c r="E1918" s="290" t="s">
        <v>680</v>
      </c>
      <c r="F1918" s="290"/>
      <c r="G1918" s="47" t="s">
        <v>84</v>
      </c>
      <c r="H1918" s="46">
        <v>1</v>
      </c>
      <c r="I1918" s="45"/>
      <c r="J1918" s="45"/>
    </row>
    <row r="1919" spans="1:10" ht="24" customHeight="1">
      <c r="A1919" s="48" t="s">
        <v>567</v>
      </c>
      <c r="B1919" s="49" t="s">
        <v>684</v>
      </c>
      <c r="C1919" s="48" t="s">
        <v>47</v>
      </c>
      <c r="D1919" s="48" t="s">
        <v>683</v>
      </c>
      <c r="E1919" s="290" t="s">
        <v>587</v>
      </c>
      <c r="F1919" s="290"/>
      <c r="G1919" s="47" t="s">
        <v>528</v>
      </c>
      <c r="H1919" s="46">
        <v>9.1999999999999998E-3</v>
      </c>
      <c r="I1919" s="45"/>
      <c r="J1919" s="45"/>
    </row>
    <row r="1920" spans="1:10" ht="24" customHeight="1">
      <c r="A1920" s="48" t="s">
        <v>567</v>
      </c>
      <c r="B1920" s="49" t="s">
        <v>686</v>
      </c>
      <c r="C1920" s="48" t="s">
        <v>47</v>
      </c>
      <c r="D1920" s="48" t="s">
        <v>685</v>
      </c>
      <c r="E1920" s="290" t="s">
        <v>587</v>
      </c>
      <c r="F1920" s="290"/>
      <c r="G1920" s="47" t="s">
        <v>528</v>
      </c>
      <c r="H1920" s="46">
        <v>5.6099999999999997E-2</v>
      </c>
      <c r="I1920" s="45"/>
      <c r="J1920" s="45"/>
    </row>
    <row r="1921" spans="1:10" ht="39" customHeight="1">
      <c r="A1921" s="57" t="s">
        <v>599</v>
      </c>
      <c r="B1921" s="58" t="s">
        <v>677</v>
      </c>
      <c r="C1921" s="57" t="s">
        <v>47</v>
      </c>
      <c r="D1921" s="57" t="s">
        <v>676</v>
      </c>
      <c r="E1921" s="291" t="s">
        <v>596</v>
      </c>
      <c r="F1921" s="291"/>
      <c r="G1921" s="56" t="s">
        <v>55</v>
      </c>
      <c r="H1921" s="55">
        <v>0.74299999999999999</v>
      </c>
      <c r="I1921" s="54"/>
      <c r="J1921" s="54"/>
    </row>
    <row r="1922" spans="1:10" ht="26.1" customHeight="1">
      <c r="A1922" s="57" t="s">
        <v>599</v>
      </c>
      <c r="B1922" s="58" t="s">
        <v>679</v>
      </c>
      <c r="C1922" s="57" t="s">
        <v>47</v>
      </c>
      <c r="D1922" s="57" t="s">
        <v>678</v>
      </c>
      <c r="E1922" s="291" t="s">
        <v>596</v>
      </c>
      <c r="F1922" s="291"/>
      <c r="G1922" s="56" t="s">
        <v>84</v>
      </c>
      <c r="H1922" s="55">
        <v>2.5000000000000001E-2</v>
      </c>
      <c r="I1922" s="54"/>
      <c r="J1922" s="54"/>
    </row>
    <row r="1923" spans="1:10">
      <c r="A1923" s="44"/>
      <c r="B1923" s="44"/>
      <c r="C1923" s="44"/>
      <c r="D1923" s="44"/>
      <c r="E1923" s="44" t="s">
        <v>562</v>
      </c>
      <c r="F1923" s="43">
        <v>0.8</v>
      </c>
      <c r="G1923" s="44" t="s">
        <v>561</v>
      </c>
      <c r="H1923" s="43">
        <v>0.91</v>
      </c>
      <c r="I1923" s="44" t="s">
        <v>560</v>
      </c>
      <c r="J1923" s="43"/>
    </row>
    <row r="1924" spans="1:10">
      <c r="A1924" s="44"/>
      <c r="B1924" s="44"/>
      <c r="C1924" s="44"/>
      <c r="D1924" s="44"/>
      <c r="E1924" s="44" t="s">
        <v>559</v>
      </c>
      <c r="F1924" s="43">
        <v>2.94</v>
      </c>
      <c r="G1924" s="44"/>
      <c r="H1924" s="295" t="s">
        <v>558</v>
      </c>
      <c r="I1924" s="295"/>
      <c r="J1924" s="43"/>
    </row>
    <row r="1925" spans="1:10" ht="50.1" customHeight="1" thickBot="1">
      <c r="A1925" s="22"/>
      <c r="B1925" s="22"/>
      <c r="C1925" s="22"/>
      <c r="D1925" s="22"/>
      <c r="E1925" s="22"/>
      <c r="F1925" s="22"/>
      <c r="G1925" s="22" t="s">
        <v>557</v>
      </c>
      <c r="H1925" s="42" t="s">
        <v>699</v>
      </c>
      <c r="I1925" s="22" t="s">
        <v>555</v>
      </c>
      <c r="J1925" s="41"/>
    </row>
    <row r="1926" spans="1:10" ht="0.95" customHeight="1" thickTop="1">
      <c r="A1926" s="40"/>
      <c r="B1926" s="40"/>
      <c r="C1926" s="40"/>
      <c r="D1926" s="40"/>
      <c r="E1926" s="40"/>
      <c r="F1926" s="40"/>
      <c r="G1926" s="40"/>
      <c r="H1926" s="40"/>
      <c r="I1926" s="40"/>
      <c r="J1926" s="40"/>
    </row>
    <row r="1927" spans="1:10" ht="18" customHeight="1">
      <c r="A1927" s="53" t="s">
        <v>99</v>
      </c>
      <c r="B1927" s="51" t="s">
        <v>553</v>
      </c>
      <c r="C1927" s="53" t="s">
        <v>552</v>
      </c>
      <c r="D1927" s="53" t="s">
        <v>2</v>
      </c>
      <c r="E1927" s="293" t="s">
        <v>581</v>
      </c>
      <c r="F1927" s="293"/>
      <c r="G1927" s="52" t="s">
        <v>551</v>
      </c>
      <c r="H1927" s="51" t="s">
        <v>3</v>
      </c>
      <c r="I1927" s="51" t="s">
        <v>550</v>
      </c>
      <c r="J1927" s="51" t="s">
        <v>4</v>
      </c>
    </row>
    <row r="1928" spans="1:10" ht="39" customHeight="1">
      <c r="A1928" s="29" t="s">
        <v>580</v>
      </c>
      <c r="B1928" s="27" t="s">
        <v>98</v>
      </c>
      <c r="C1928" s="29" t="s">
        <v>47</v>
      </c>
      <c r="D1928" s="29" t="s">
        <v>97</v>
      </c>
      <c r="E1928" s="294" t="s">
        <v>680</v>
      </c>
      <c r="F1928" s="294"/>
      <c r="G1928" s="28" t="s">
        <v>84</v>
      </c>
      <c r="H1928" s="50">
        <v>1</v>
      </c>
      <c r="I1928" s="26"/>
      <c r="J1928" s="26"/>
    </row>
    <row r="1929" spans="1:10" ht="26.1" customHeight="1">
      <c r="A1929" s="48" t="s">
        <v>567</v>
      </c>
      <c r="B1929" s="49" t="s">
        <v>698</v>
      </c>
      <c r="C1929" s="48" t="s">
        <v>47</v>
      </c>
      <c r="D1929" s="48" t="s">
        <v>697</v>
      </c>
      <c r="E1929" s="290" t="s">
        <v>680</v>
      </c>
      <c r="F1929" s="290"/>
      <c r="G1929" s="47" t="s">
        <v>84</v>
      </c>
      <c r="H1929" s="46">
        <v>1</v>
      </c>
      <c r="I1929" s="45"/>
      <c r="J1929" s="45"/>
    </row>
    <row r="1930" spans="1:10" ht="24" customHeight="1">
      <c r="A1930" s="48" t="s">
        <v>567</v>
      </c>
      <c r="B1930" s="49" t="s">
        <v>686</v>
      </c>
      <c r="C1930" s="48" t="s">
        <v>47</v>
      </c>
      <c r="D1930" s="48" t="s">
        <v>685</v>
      </c>
      <c r="E1930" s="290" t="s">
        <v>587</v>
      </c>
      <c r="F1930" s="290"/>
      <c r="G1930" s="47" t="s">
        <v>528</v>
      </c>
      <c r="H1930" s="46">
        <v>3.9199999999999999E-2</v>
      </c>
      <c r="I1930" s="45"/>
      <c r="J1930" s="45"/>
    </row>
    <row r="1931" spans="1:10" ht="24" customHeight="1">
      <c r="A1931" s="48" t="s">
        <v>567</v>
      </c>
      <c r="B1931" s="49" t="s">
        <v>684</v>
      </c>
      <c r="C1931" s="48" t="s">
        <v>47</v>
      </c>
      <c r="D1931" s="48" t="s">
        <v>683</v>
      </c>
      <c r="E1931" s="290" t="s">
        <v>587</v>
      </c>
      <c r="F1931" s="290"/>
      <c r="G1931" s="47" t="s">
        <v>528</v>
      </c>
      <c r="H1931" s="46">
        <v>6.4000000000000003E-3</v>
      </c>
      <c r="I1931" s="45"/>
      <c r="J1931" s="45"/>
    </row>
    <row r="1932" spans="1:10" ht="39" customHeight="1">
      <c r="A1932" s="57" t="s">
        <v>599</v>
      </c>
      <c r="B1932" s="58" t="s">
        <v>677</v>
      </c>
      <c r="C1932" s="57" t="s">
        <v>47</v>
      </c>
      <c r="D1932" s="57" t="s">
        <v>676</v>
      </c>
      <c r="E1932" s="291" t="s">
        <v>596</v>
      </c>
      <c r="F1932" s="291"/>
      <c r="G1932" s="56" t="s">
        <v>55</v>
      </c>
      <c r="H1932" s="55">
        <v>0.54300000000000004</v>
      </c>
      <c r="I1932" s="54"/>
      <c r="J1932" s="54"/>
    </row>
    <row r="1933" spans="1:10" ht="26.1" customHeight="1">
      <c r="A1933" s="57" t="s">
        <v>599</v>
      </c>
      <c r="B1933" s="58" t="s">
        <v>679</v>
      </c>
      <c r="C1933" s="57" t="s">
        <v>47</v>
      </c>
      <c r="D1933" s="57" t="s">
        <v>678</v>
      </c>
      <c r="E1933" s="291" t="s">
        <v>596</v>
      </c>
      <c r="F1933" s="291"/>
      <c r="G1933" s="56" t="s">
        <v>84</v>
      </c>
      <c r="H1933" s="55">
        <v>2.5000000000000001E-2</v>
      </c>
      <c r="I1933" s="54"/>
      <c r="J1933" s="54"/>
    </row>
    <row r="1934" spans="1:10">
      <c r="A1934" s="44"/>
      <c r="B1934" s="44"/>
      <c r="C1934" s="44"/>
      <c r="D1934" s="44"/>
      <c r="E1934" s="44" t="s">
        <v>562</v>
      </c>
      <c r="F1934" s="43">
        <v>0.53</v>
      </c>
      <c r="G1934" s="44" t="s">
        <v>561</v>
      </c>
      <c r="H1934" s="43">
        <v>0.6</v>
      </c>
      <c r="I1934" s="44" t="s">
        <v>560</v>
      </c>
      <c r="J1934" s="43"/>
    </row>
    <row r="1935" spans="1:10">
      <c r="A1935" s="44"/>
      <c r="B1935" s="44"/>
      <c r="C1935" s="44"/>
      <c r="D1935" s="44"/>
      <c r="E1935" s="44" t="s">
        <v>559</v>
      </c>
      <c r="F1935" s="43">
        <v>2.6</v>
      </c>
      <c r="G1935" s="44"/>
      <c r="H1935" s="295" t="s">
        <v>558</v>
      </c>
      <c r="I1935" s="295"/>
      <c r="J1935" s="43"/>
    </row>
    <row r="1936" spans="1:10" ht="50.1" customHeight="1" thickBot="1">
      <c r="A1936" s="22"/>
      <c r="B1936" s="22"/>
      <c r="C1936" s="22"/>
      <c r="D1936" s="22"/>
      <c r="E1936" s="22"/>
      <c r="F1936" s="22"/>
      <c r="G1936" s="22" t="s">
        <v>557</v>
      </c>
      <c r="H1936" s="42" t="s">
        <v>696</v>
      </c>
      <c r="I1936" s="22" t="s">
        <v>555</v>
      </c>
      <c r="J1936" s="41"/>
    </row>
    <row r="1937" spans="1:10" ht="0.95" customHeight="1" thickTop="1">
      <c r="A1937" s="40"/>
      <c r="B1937" s="40"/>
      <c r="C1937" s="40"/>
      <c r="D1937" s="40"/>
      <c r="E1937" s="40"/>
      <c r="F1937" s="40"/>
      <c r="G1937" s="40"/>
      <c r="H1937" s="40"/>
      <c r="I1937" s="40"/>
      <c r="J1937" s="40"/>
    </row>
    <row r="1938" spans="1:10" ht="18" customHeight="1">
      <c r="A1938" s="53" t="s">
        <v>96</v>
      </c>
      <c r="B1938" s="51" t="s">
        <v>553</v>
      </c>
      <c r="C1938" s="53" t="s">
        <v>552</v>
      </c>
      <c r="D1938" s="53" t="s">
        <v>2</v>
      </c>
      <c r="E1938" s="293" t="s">
        <v>581</v>
      </c>
      <c r="F1938" s="293"/>
      <c r="G1938" s="52" t="s">
        <v>551</v>
      </c>
      <c r="H1938" s="51" t="s">
        <v>3</v>
      </c>
      <c r="I1938" s="51" t="s">
        <v>550</v>
      </c>
      <c r="J1938" s="51" t="s">
        <v>4</v>
      </c>
    </row>
    <row r="1939" spans="1:10" ht="39" customHeight="1">
      <c r="A1939" s="29" t="s">
        <v>580</v>
      </c>
      <c r="B1939" s="27" t="s">
        <v>95</v>
      </c>
      <c r="C1939" s="29" t="s">
        <v>47</v>
      </c>
      <c r="D1939" s="29" t="s">
        <v>94</v>
      </c>
      <c r="E1939" s="294" t="s">
        <v>680</v>
      </c>
      <c r="F1939" s="294"/>
      <c r="G1939" s="28" t="s">
        <v>84</v>
      </c>
      <c r="H1939" s="50">
        <v>1</v>
      </c>
      <c r="I1939" s="26"/>
      <c r="J1939" s="26"/>
    </row>
    <row r="1940" spans="1:10" ht="24" customHeight="1">
      <c r="A1940" s="48" t="s">
        <v>567</v>
      </c>
      <c r="B1940" s="49" t="s">
        <v>686</v>
      </c>
      <c r="C1940" s="48" t="s">
        <v>47</v>
      </c>
      <c r="D1940" s="48" t="s">
        <v>685</v>
      </c>
      <c r="E1940" s="290" t="s">
        <v>587</v>
      </c>
      <c r="F1940" s="290"/>
      <c r="G1940" s="47" t="s">
        <v>528</v>
      </c>
      <c r="H1940" s="46">
        <v>8.3599999999999994E-2</v>
      </c>
      <c r="I1940" s="45"/>
      <c r="J1940" s="45"/>
    </row>
    <row r="1941" spans="1:10" ht="24" customHeight="1">
      <c r="A1941" s="48" t="s">
        <v>567</v>
      </c>
      <c r="B1941" s="49" t="s">
        <v>684</v>
      </c>
      <c r="C1941" s="48" t="s">
        <v>47</v>
      </c>
      <c r="D1941" s="48" t="s">
        <v>683</v>
      </c>
      <c r="E1941" s="290" t="s">
        <v>587</v>
      </c>
      <c r="F1941" s="290"/>
      <c r="G1941" s="47" t="s">
        <v>528</v>
      </c>
      <c r="H1941" s="46">
        <v>1.3599999999999999E-2</v>
      </c>
      <c r="I1941" s="45"/>
      <c r="J1941" s="45"/>
    </row>
    <row r="1942" spans="1:10" ht="26.1" customHeight="1">
      <c r="A1942" s="48" t="s">
        <v>567</v>
      </c>
      <c r="B1942" s="49" t="s">
        <v>695</v>
      </c>
      <c r="C1942" s="48" t="s">
        <v>47</v>
      </c>
      <c r="D1942" s="48" t="s">
        <v>694</v>
      </c>
      <c r="E1942" s="290" t="s">
        <v>680</v>
      </c>
      <c r="F1942" s="290"/>
      <c r="G1942" s="47" t="s">
        <v>84</v>
      </c>
      <c r="H1942" s="46">
        <v>1</v>
      </c>
      <c r="I1942" s="45"/>
      <c r="J1942" s="45"/>
    </row>
    <row r="1943" spans="1:10" ht="39" customHeight="1">
      <c r="A1943" s="57" t="s">
        <v>599</v>
      </c>
      <c r="B1943" s="58" t="s">
        <v>677</v>
      </c>
      <c r="C1943" s="57" t="s">
        <v>47</v>
      </c>
      <c r="D1943" s="57" t="s">
        <v>676</v>
      </c>
      <c r="E1943" s="291" t="s">
        <v>596</v>
      </c>
      <c r="F1943" s="291"/>
      <c r="G1943" s="56" t="s">
        <v>55</v>
      </c>
      <c r="H1943" s="55">
        <v>2.1179999999999999</v>
      </c>
      <c r="I1943" s="54"/>
      <c r="J1943" s="54"/>
    </row>
    <row r="1944" spans="1:10" ht="26.1" customHeight="1">
      <c r="A1944" s="57" t="s">
        <v>599</v>
      </c>
      <c r="B1944" s="58" t="s">
        <v>679</v>
      </c>
      <c r="C1944" s="57" t="s">
        <v>47</v>
      </c>
      <c r="D1944" s="57" t="s">
        <v>678</v>
      </c>
      <c r="E1944" s="291" t="s">
        <v>596</v>
      </c>
      <c r="F1944" s="291"/>
      <c r="G1944" s="56" t="s">
        <v>84</v>
      </c>
      <c r="H1944" s="55">
        <v>2.5000000000000001E-2</v>
      </c>
      <c r="I1944" s="54"/>
      <c r="J1944" s="54"/>
    </row>
    <row r="1945" spans="1:10">
      <c r="A1945" s="44"/>
      <c r="B1945" s="44"/>
      <c r="C1945" s="44"/>
      <c r="D1945" s="44"/>
      <c r="E1945" s="44" t="s">
        <v>562</v>
      </c>
      <c r="F1945" s="43">
        <v>1.59</v>
      </c>
      <c r="G1945" s="44" t="s">
        <v>561</v>
      </c>
      <c r="H1945" s="43">
        <v>1.8</v>
      </c>
      <c r="I1945" s="44" t="s">
        <v>560</v>
      </c>
      <c r="J1945" s="43"/>
    </row>
    <row r="1946" spans="1:10">
      <c r="A1946" s="44"/>
      <c r="B1946" s="44"/>
      <c r="C1946" s="44"/>
      <c r="D1946" s="44"/>
      <c r="E1946" s="44" t="s">
        <v>559</v>
      </c>
      <c r="F1946" s="43">
        <v>3.3</v>
      </c>
      <c r="G1946" s="44"/>
      <c r="H1946" s="295" t="s">
        <v>558</v>
      </c>
      <c r="I1946" s="295"/>
      <c r="J1946" s="43"/>
    </row>
    <row r="1947" spans="1:10" ht="50.1" customHeight="1" thickBot="1">
      <c r="A1947" s="22"/>
      <c r="B1947" s="22"/>
      <c r="C1947" s="22"/>
      <c r="D1947" s="22"/>
      <c r="E1947" s="22"/>
      <c r="F1947" s="22"/>
      <c r="G1947" s="22" t="s">
        <v>557</v>
      </c>
      <c r="H1947" s="42" t="s">
        <v>693</v>
      </c>
      <c r="I1947" s="22" t="s">
        <v>555</v>
      </c>
      <c r="J1947" s="41"/>
    </row>
    <row r="1948" spans="1:10" ht="0.95" customHeight="1" thickTop="1">
      <c r="A1948" s="40"/>
      <c r="B1948" s="40"/>
      <c r="C1948" s="40"/>
      <c r="D1948" s="40"/>
      <c r="E1948" s="40"/>
      <c r="F1948" s="40"/>
      <c r="G1948" s="40"/>
      <c r="H1948" s="40"/>
      <c r="I1948" s="40"/>
      <c r="J1948" s="40"/>
    </row>
    <row r="1949" spans="1:10" ht="18" customHeight="1">
      <c r="A1949" s="53" t="s">
        <v>93</v>
      </c>
      <c r="B1949" s="51" t="s">
        <v>553</v>
      </c>
      <c r="C1949" s="53" t="s">
        <v>552</v>
      </c>
      <c r="D1949" s="53" t="s">
        <v>2</v>
      </c>
      <c r="E1949" s="293" t="s">
        <v>581</v>
      </c>
      <c r="F1949" s="293"/>
      <c r="G1949" s="52" t="s">
        <v>551</v>
      </c>
      <c r="H1949" s="51" t="s">
        <v>3</v>
      </c>
      <c r="I1949" s="51" t="s">
        <v>550</v>
      </c>
      <c r="J1949" s="51" t="s">
        <v>4</v>
      </c>
    </row>
    <row r="1950" spans="1:10" ht="39" customHeight="1">
      <c r="A1950" s="29" t="s">
        <v>580</v>
      </c>
      <c r="B1950" s="27" t="s">
        <v>92</v>
      </c>
      <c r="C1950" s="29" t="s">
        <v>47</v>
      </c>
      <c r="D1950" s="29" t="s">
        <v>91</v>
      </c>
      <c r="E1950" s="294" t="s">
        <v>680</v>
      </c>
      <c r="F1950" s="294"/>
      <c r="G1950" s="28" t="s">
        <v>84</v>
      </c>
      <c r="H1950" s="50">
        <v>1</v>
      </c>
      <c r="I1950" s="26"/>
      <c r="J1950" s="26"/>
    </row>
    <row r="1951" spans="1:10" ht="26.1" customHeight="1">
      <c r="A1951" s="48" t="s">
        <v>567</v>
      </c>
      <c r="B1951" s="49" t="s">
        <v>692</v>
      </c>
      <c r="C1951" s="48" t="s">
        <v>47</v>
      </c>
      <c r="D1951" s="48" t="s">
        <v>691</v>
      </c>
      <c r="E1951" s="290" t="s">
        <v>680</v>
      </c>
      <c r="F1951" s="290"/>
      <c r="G1951" s="47" t="s">
        <v>84</v>
      </c>
      <c r="H1951" s="46">
        <v>1</v>
      </c>
      <c r="I1951" s="45"/>
      <c r="J1951" s="45"/>
    </row>
    <row r="1952" spans="1:10" ht="24" customHeight="1">
      <c r="A1952" s="48" t="s">
        <v>567</v>
      </c>
      <c r="B1952" s="49" t="s">
        <v>686</v>
      </c>
      <c r="C1952" s="48" t="s">
        <v>47</v>
      </c>
      <c r="D1952" s="48" t="s">
        <v>685</v>
      </c>
      <c r="E1952" s="290" t="s">
        <v>587</v>
      </c>
      <c r="F1952" s="290"/>
      <c r="G1952" s="47" t="s">
        <v>528</v>
      </c>
      <c r="H1952" s="46">
        <v>1.9400000000000001E-2</v>
      </c>
      <c r="I1952" s="45"/>
      <c r="J1952" s="45"/>
    </row>
    <row r="1953" spans="1:10" ht="24" customHeight="1">
      <c r="A1953" s="48" t="s">
        <v>567</v>
      </c>
      <c r="B1953" s="49" t="s">
        <v>684</v>
      </c>
      <c r="C1953" s="48" t="s">
        <v>47</v>
      </c>
      <c r="D1953" s="48" t="s">
        <v>683</v>
      </c>
      <c r="E1953" s="290" t="s">
        <v>587</v>
      </c>
      <c r="F1953" s="290"/>
      <c r="G1953" s="47" t="s">
        <v>528</v>
      </c>
      <c r="H1953" s="46">
        <v>3.2000000000000002E-3</v>
      </c>
      <c r="I1953" s="45"/>
      <c r="J1953" s="45"/>
    </row>
    <row r="1954" spans="1:10" ht="26.1" customHeight="1">
      <c r="A1954" s="57" t="s">
        <v>599</v>
      </c>
      <c r="B1954" s="58" t="s">
        <v>679</v>
      </c>
      <c r="C1954" s="57" t="s">
        <v>47</v>
      </c>
      <c r="D1954" s="57" t="s">
        <v>678</v>
      </c>
      <c r="E1954" s="291" t="s">
        <v>596</v>
      </c>
      <c r="F1954" s="291"/>
      <c r="G1954" s="56" t="s">
        <v>84</v>
      </c>
      <c r="H1954" s="55">
        <v>2.5000000000000001E-2</v>
      </c>
      <c r="I1954" s="54"/>
      <c r="J1954" s="54"/>
    </row>
    <row r="1955" spans="1:10" ht="39" customHeight="1">
      <c r="A1955" s="57" t="s">
        <v>599</v>
      </c>
      <c r="B1955" s="58" t="s">
        <v>677</v>
      </c>
      <c r="C1955" s="57" t="s">
        <v>47</v>
      </c>
      <c r="D1955" s="57" t="s">
        <v>676</v>
      </c>
      <c r="E1955" s="291" t="s">
        <v>596</v>
      </c>
      <c r="F1955" s="291"/>
      <c r="G1955" s="56" t="s">
        <v>55</v>
      </c>
      <c r="H1955" s="55">
        <v>0.21199999999999999</v>
      </c>
      <c r="I1955" s="54"/>
      <c r="J1955" s="54"/>
    </row>
    <row r="1956" spans="1:10">
      <c r="A1956" s="44"/>
      <c r="B1956" s="44"/>
      <c r="C1956" s="44"/>
      <c r="D1956" s="44"/>
      <c r="E1956" s="44" t="s">
        <v>562</v>
      </c>
      <c r="F1956" s="43">
        <v>0.23</v>
      </c>
      <c r="G1956" s="44" t="s">
        <v>561</v>
      </c>
      <c r="H1956" s="43">
        <v>0.28000000000000003</v>
      </c>
      <c r="I1956" s="44" t="s">
        <v>560</v>
      </c>
      <c r="J1956" s="43"/>
    </row>
    <row r="1957" spans="1:10">
      <c r="A1957" s="44"/>
      <c r="B1957" s="44"/>
      <c r="C1957" s="44"/>
      <c r="D1957" s="44"/>
      <c r="E1957" s="44" t="s">
        <v>559</v>
      </c>
      <c r="F1957" s="43">
        <v>2.08</v>
      </c>
      <c r="G1957" s="44"/>
      <c r="H1957" s="295" t="s">
        <v>558</v>
      </c>
      <c r="I1957" s="295"/>
      <c r="J1957" s="43"/>
    </row>
    <row r="1958" spans="1:10" ht="50.1" customHeight="1" thickBot="1">
      <c r="A1958" s="22"/>
      <c r="B1958" s="22"/>
      <c r="C1958" s="22"/>
      <c r="D1958" s="22"/>
      <c r="E1958" s="22"/>
      <c r="F1958" s="22"/>
      <c r="G1958" s="22" t="s">
        <v>557</v>
      </c>
      <c r="H1958" s="42" t="s">
        <v>690</v>
      </c>
      <c r="I1958" s="22" t="s">
        <v>555</v>
      </c>
      <c r="J1958" s="41"/>
    </row>
    <row r="1959" spans="1:10" ht="0.95" customHeight="1" thickTop="1">
      <c r="A1959" s="40"/>
      <c r="B1959" s="40"/>
      <c r="C1959" s="40"/>
      <c r="D1959" s="40"/>
      <c r="E1959" s="40"/>
      <c r="F1959" s="40"/>
      <c r="G1959" s="40"/>
      <c r="H1959" s="40"/>
      <c r="I1959" s="40"/>
      <c r="J1959" s="40"/>
    </row>
    <row r="1960" spans="1:10" ht="18" customHeight="1">
      <c r="A1960" s="53" t="s">
        <v>90</v>
      </c>
      <c r="B1960" s="51" t="s">
        <v>553</v>
      </c>
      <c r="C1960" s="53" t="s">
        <v>552</v>
      </c>
      <c r="D1960" s="53" t="s">
        <v>2</v>
      </c>
      <c r="E1960" s="293" t="s">
        <v>581</v>
      </c>
      <c r="F1960" s="293"/>
      <c r="G1960" s="52" t="s">
        <v>551</v>
      </c>
      <c r="H1960" s="51" t="s">
        <v>3</v>
      </c>
      <c r="I1960" s="51" t="s">
        <v>550</v>
      </c>
      <c r="J1960" s="51" t="s">
        <v>4</v>
      </c>
    </row>
    <row r="1961" spans="1:10" ht="39" customHeight="1">
      <c r="A1961" s="29" t="s">
        <v>580</v>
      </c>
      <c r="B1961" s="27" t="s">
        <v>89</v>
      </c>
      <c r="C1961" s="29" t="s">
        <v>47</v>
      </c>
      <c r="D1961" s="29" t="s">
        <v>88</v>
      </c>
      <c r="E1961" s="294" t="s">
        <v>680</v>
      </c>
      <c r="F1961" s="294"/>
      <c r="G1961" s="28" t="s">
        <v>84</v>
      </c>
      <c r="H1961" s="50">
        <v>1</v>
      </c>
      <c r="I1961" s="26"/>
      <c r="J1961" s="26"/>
    </row>
    <row r="1962" spans="1:10" ht="26.1" customHeight="1">
      <c r="A1962" s="48" t="s">
        <v>567</v>
      </c>
      <c r="B1962" s="49" t="s">
        <v>689</v>
      </c>
      <c r="C1962" s="48" t="s">
        <v>47</v>
      </c>
      <c r="D1962" s="48" t="s">
        <v>688</v>
      </c>
      <c r="E1962" s="290" t="s">
        <v>680</v>
      </c>
      <c r="F1962" s="290"/>
      <c r="G1962" s="47" t="s">
        <v>84</v>
      </c>
      <c r="H1962" s="46">
        <v>1</v>
      </c>
      <c r="I1962" s="45"/>
      <c r="J1962" s="45"/>
    </row>
    <row r="1963" spans="1:10" ht="24" customHeight="1">
      <c r="A1963" s="48" t="s">
        <v>567</v>
      </c>
      <c r="B1963" s="49" t="s">
        <v>684</v>
      </c>
      <c r="C1963" s="48" t="s">
        <v>47</v>
      </c>
      <c r="D1963" s="48" t="s">
        <v>683</v>
      </c>
      <c r="E1963" s="290" t="s">
        <v>587</v>
      </c>
      <c r="F1963" s="290"/>
      <c r="G1963" s="47" t="s">
        <v>528</v>
      </c>
      <c r="H1963" s="46">
        <v>9.7999999999999997E-3</v>
      </c>
      <c r="I1963" s="45"/>
      <c r="J1963" s="45"/>
    </row>
    <row r="1964" spans="1:10" ht="24" customHeight="1">
      <c r="A1964" s="48" t="s">
        <v>567</v>
      </c>
      <c r="B1964" s="49" t="s">
        <v>686</v>
      </c>
      <c r="C1964" s="48" t="s">
        <v>47</v>
      </c>
      <c r="D1964" s="48" t="s">
        <v>685</v>
      </c>
      <c r="E1964" s="290" t="s">
        <v>587</v>
      </c>
      <c r="F1964" s="290"/>
      <c r="G1964" s="47" t="s">
        <v>528</v>
      </c>
      <c r="H1964" s="46">
        <v>5.9700000000000003E-2</v>
      </c>
      <c r="I1964" s="45"/>
      <c r="J1964" s="45"/>
    </row>
    <row r="1965" spans="1:10" ht="39" customHeight="1">
      <c r="A1965" s="57" t="s">
        <v>599</v>
      </c>
      <c r="B1965" s="58" t="s">
        <v>677</v>
      </c>
      <c r="C1965" s="57" t="s">
        <v>47</v>
      </c>
      <c r="D1965" s="57" t="s">
        <v>676</v>
      </c>
      <c r="E1965" s="291" t="s">
        <v>596</v>
      </c>
      <c r="F1965" s="291"/>
      <c r="G1965" s="56" t="s">
        <v>55</v>
      </c>
      <c r="H1965" s="55">
        <v>1.333</v>
      </c>
      <c r="I1965" s="54"/>
      <c r="J1965" s="54"/>
    </row>
    <row r="1966" spans="1:10" ht="26.1" customHeight="1">
      <c r="A1966" s="57" t="s">
        <v>599</v>
      </c>
      <c r="B1966" s="58" t="s">
        <v>679</v>
      </c>
      <c r="C1966" s="57" t="s">
        <v>47</v>
      </c>
      <c r="D1966" s="57" t="s">
        <v>678</v>
      </c>
      <c r="E1966" s="291" t="s">
        <v>596</v>
      </c>
      <c r="F1966" s="291"/>
      <c r="G1966" s="56" t="s">
        <v>84</v>
      </c>
      <c r="H1966" s="55">
        <v>2.5000000000000001E-2</v>
      </c>
      <c r="I1966" s="54"/>
      <c r="J1966" s="54"/>
    </row>
    <row r="1967" spans="1:10">
      <c r="A1967" s="44"/>
      <c r="B1967" s="44"/>
      <c r="C1967" s="44"/>
      <c r="D1967" s="44"/>
      <c r="E1967" s="44" t="s">
        <v>562</v>
      </c>
      <c r="F1967" s="43">
        <v>1.01</v>
      </c>
      <c r="G1967" s="44" t="s">
        <v>561</v>
      </c>
      <c r="H1967" s="43">
        <v>1.1499999999999999</v>
      </c>
      <c r="I1967" s="44" t="s">
        <v>560</v>
      </c>
      <c r="J1967" s="43"/>
    </row>
    <row r="1968" spans="1:10">
      <c r="A1968" s="44"/>
      <c r="B1968" s="44"/>
      <c r="C1968" s="44"/>
      <c r="D1968" s="44"/>
      <c r="E1968" s="44" t="s">
        <v>559</v>
      </c>
      <c r="F1968" s="43">
        <v>3.04</v>
      </c>
      <c r="G1968" s="44"/>
      <c r="H1968" s="295" t="s">
        <v>558</v>
      </c>
      <c r="I1968" s="295"/>
      <c r="J1968" s="43"/>
    </row>
    <row r="1969" spans="1:10" ht="50.1" customHeight="1" thickBot="1">
      <c r="A1969" s="22"/>
      <c r="B1969" s="22"/>
      <c r="C1969" s="22"/>
      <c r="D1969" s="22"/>
      <c r="E1969" s="22"/>
      <c r="F1969" s="22"/>
      <c r="G1969" s="22" t="s">
        <v>557</v>
      </c>
      <c r="H1969" s="42" t="s">
        <v>687</v>
      </c>
      <c r="I1969" s="22" t="s">
        <v>555</v>
      </c>
      <c r="J1969" s="41"/>
    </row>
    <row r="1970" spans="1:10" ht="0.95" customHeight="1" thickTop="1">
      <c r="A1970" s="40"/>
      <c r="B1970" s="40"/>
      <c r="C1970" s="40"/>
      <c r="D1970" s="40"/>
      <c r="E1970" s="40"/>
      <c r="F1970" s="40"/>
      <c r="G1970" s="40"/>
      <c r="H1970" s="40"/>
      <c r="I1970" s="40"/>
      <c r="J1970" s="40"/>
    </row>
    <row r="1971" spans="1:10" ht="18" customHeight="1">
      <c r="A1971" s="53" t="s">
        <v>87</v>
      </c>
      <c r="B1971" s="51" t="s">
        <v>553</v>
      </c>
      <c r="C1971" s="53" t="s">
        <v>552</v>
      </c>
      <c r="D1971" s="53" t="s">
        <v>2</v>
      </c>
      <c r="E1971" s="293" t="s">
        <v>581</v>
      </c>
      <c r="F1971" s="293"/>
      <c r="G1971" s="52" t="s">
        <v>551</v>
      </c>
      <c r="H1971" s="51" t="s">
        <v>3</v>
      </c>
      <c r="I1971" s="51" t="s">
        <v>550</v>
      </c>
      <c r="J1971" s="51" t="s">
        <v>4</v>
      </c>
    </row>
    <row r="1972" spans="1:10" ht="39" customHeight="1">
      <c r="A1972" s="29" t="s">
        <v>580</v>
      </c>
      <c r="B1972" s="27" t="s">
        <v>86</v>
      </c>
      <c r="C1972" s="29" t="s">
        <v>47</v>
      </c>
      <c r="D1972" s="29" t="s">
        <v>85</v>
      </c>
      <c r="E1972" s="294" t="s">
        <v>680</v>
      </c>
      <c r="F1972" s="294"/>
      <c r="G1972" s="28" t="s">
        <v>84</v>
      </c>
      <c r="H1972" s="50">
        <v>1</v>
      </c>
      <c r="I1972" s="26"/>
      <c r="J1972" s="26"/>
    </row>
    <row r="1973" spans="1:10" ht="24" customHeight="1">
      <c r="A1973" s="48" t="s">
        <v>567</v>
      </c>
      <c r="B1973" s="49" t="s">
        <v>686</v>
      </c>
      <c r="C1973" s="48" t="s">
        <v>47</v>
      </c>
      <c r="D1973" s="48" t="s">
        <v>685</v>
      </c>
      <c r="E1973" s="290" t="s">
        <v>587</v>
      </c>
      <c r="F1973" s="290"/>
      <c r="G1973" s="47" t="s">
        <v>528</v>
      </c>
      <c r="H1973" s="46">
        <v>4.0300000000000002E-2</v>
      </c>
      <c r="I1973" s="45"/>
      <c r="J1973" s="45"/>
    </row>
    <row r="1974" spans="1:10" ht="24" customHeight="1">
      <c r="A1974" s="48" t="s">
        <v>567</v>
      </c>
      <c r="B1974" s="49" t="s">
        <v>684</v>
      </c>
      <c r="C1974" s="48" t="s">
        <v>47</v>
      </c>
      <c r="D1974" s="48" t="s">
        <v>683</v>
      </c>
      <c r="E1974" s="290" t="s">
        <v>587</v>
      </c>
      <c r="F1974" s="290"/>
      <c r="G1974" s="47" t="s">
        <v>528</v>
      </c>
      <c r="H1974" s="46">
        <v>6.6E-3</v>
      </c>
      <c r="I1974" s="45"/>
      <c r="J1974" s="45"/>
    </row>
    <row r="1975" spans="1:10" ht="26.1" customHeight="1">
      <c r="A1975" s="48" t="s">
        <v>567</v>
      </c>
      <c r="B1975" s="49" t="s">
        <v>682</v>
      </c>
      <c r="C1975" s="48" t="s">
        <v>47</v>
      </c>
      <c r="D1975" s="48" t="s">
        <v>681</v>
      </c>
      <c r="E1975" s="290" t="s">
        <v>680</v>
      </c>
      <c r="F1975" s="290"/>
      <c r="G1975" s="47" t="s">
        <v>84</v>
      </c>
      <c r="H1975" s="46">
        <v>1</v>
      </c>
      <c r="I1975" s="45"/>
      <c r="J1975" s="45"/>
    </row>
    <row r="1976" spans="1:10" ht="26.1" customHeight="1">
      <c r="A1976" s="57" t="s">
        <v>599</v>
      </c>
      <c r="B1976" s="58" t="s">
        <v>679</v>
      </c>
      <c r="C1976" s="57" t="s">
        <v>47</v>
      </c>
      <c r="D1976" s="57" t="s">
        <v>678</v>
      </c>
      <c r="E1976" s="291" t="s">
        <v>596</v>
      </c>
      <c r="F1976" s="291"/>
      <c r="G1976" s="56" t="s">
        <v>84</v>
      </c>
      <c r="H1976" s="55">
        <v>2.5000000000000001E-2</v>
      </c>
      <c r="I1976" s="54"/>
      <c r="J1976" s="54"/>
    </row>
    <row r="1977" spans="1:10" ht="39" customHeight="1">
      <c r="A1977" s="57" t="s">
        <v>599</v>
      </c>
      <c r="B1977" s="58" t="s">
        <v>677</v>
      </c>
      <c r="C1977" s="57" t="s">
        <v>47</v>
      </c>
      <c r="D1977" s="57" t="s">
        <v>676</v>
      </c>
      <c r="E1977" s="291" t="s">
        <v>596</v>
      </c>
      <c r="F1977" s="291"/>
      <c r="G1977" s="56" t="s">
        <v>55</v>
      </c>
      <c r="H1977" s="55">
        <v>0.72799999999999998</v>
      </c>
      <c r="I1977" s="54"/>
      <c r="J1977" s="54"/>
    </row>
    <row r="1978" spans="1:10">
      <c r="A1978" s="44"/>
      <c r="B1978" s="44"/>
      <c r="C1978" s="44"/>
      <c r="D1978" s="44"/>
      <c r="E1978" s="44" t="s">
        <v>562</v>
      </c>
      <c r="F1978" s="43">
        <v>0.62</v>
      </c>
      <c r="G1978" s="44" t="s">
        <v>561</v>
      </c>
      <c r="H1978" s="43">
        <v>0.72</v>
      </c>
      <c r="I1978" s="44" t="s">
        <v>560</v>
      </c>
      <c r="J1978" s="43"/>
    </row>
    <row r="1979" spans="1:10">
      <c r="A1979" s="44"/>
      <c r="B1979" s="44"/>
      <c r="C1979" s="44"/>
      <c r="D1979" s="44"/>
      <c r="E1979" s="44" t="s">
        <v>559</v>
      </c>
      <c r="F1979" s="43">
        <v>2.81</v>
      </c>
      <c r="G1979" s="44"/>
      <c r="H1979" s="295" t="s">
        <v>558</v>
      </c>
      <c r="I1979" s="295"/>
      <c r="J1979" s="43"/>
    </row>
    <row r="1980" spans="1:10" ht="50.1" customHeight="1" thickBot="1">
      <c r="A1980" s="22"/>
      <c r="B1980" s="22"/>
      <c r="C1980" s="22"/>
      <c r="D1980" s="22"/>
      <c r="E1980" s="22"/>
      <c r="F1980" s="22"/>
      <c r="G1980" s="22" t="s">
        <v>557</v>
      </c>
      <c r="H1980" s="42" t="s">
        <v>675</v>
      </c>
      <c r="I1980" s="22" t="s">
        <v>555</v>
      </c>
      <c r="J1980" s="41"/>
    </row>
    <row r="1981" spans="1:10" ht="0.95" customHeight="1" thickTop="1">
      <c r="A1981" s="40"/>
      <c r="B1981" s="40"/>
      <c r="C1981" s="40"/>
      <c r="D1981" s="40"/>
      <c r="E1981" s="40"/>
      <c r="F1981" s="40"/>
      <c r="G1981" s="40"/>
      <c r="H1981" s="40"/>
      <c r="I1981" s="40"/>
      <c r="J1981" s="40"/>
    </row>
    <row r="1982" spans="1:10" ht="18" customHeight="1">
      <c r="A1982" s="53" t="s">
        <v>83</v>
      </c>
      <c r="B1982" s="51" t="s">
        <v>553</v>
      </c>
      <c r="C1982" s="53" t="s">
        <v>552</v>
      </c>
      <c r="D1982" s="53" t="s">
        <v>2</v>
      </c>
      <c r="E1982" s="293" t="s">
        <v>581</v>
      </c>
      <c r="F1982" s="293"/>
      <c r="G1982" s="52" t="s">
        <v>551</v>
      </c>
      <c r="H1982" s="51" t="s">
        <v>3</v>
      </c>
      <c r="I1982" s="51" t="s">
        <v>550</v>
      </c>
      <c r="J1982" s="51" t="s">
        <v>4</v>
      </c>
    </row>
    <row r="1983" spans="1:10" ht="39" customHeight="1">
      <c r="A1983" s="29" t="s">
        <v>580</v>
      </c>
      <c r="B1983" s="27" t="s">
        <v>82</v>
      </c>
      <c r="C1983" s="29" t="s">
        <v>47</v>
      </c>
      <c r="D1983" s="29" t="s">
        <v>81</v>
      </c>
      <c r="E1983" s="294" t="s">
        <v>673</v>
      </c>
      <c r="F1983" s="294"/>
      <c r="G1983" s="28" t="s">
        <v>77</v>
      </c>
      <c r="H1983" s="50">
        <v>1</v>
      </c>
      <c r="I1983" s="26"/>
      <c r="J1983" s="26"/>
    </row>
    <row r="1984" spans="1:10" ht="24" customHeight="1">
      <c r="A1984" s="48" t="s">
        <v>567</v>
      </c>
      <c r="B1984" s="49" t="s">
        <v>589</v>
      </c>
      <c r="C1984" s="48" t="s">
        <v>47</v>
      </c>
      <c r="D1984" s="48" t="s">
        <v>588</v>
      </c>
      <c r="E1984" s="290" t="s">
        <v>587</v>
      </c>
      <c r="F1984" s="290"/>
      <c r="G1984" s="47" t="s">
        <v>528</v>
      </c>
      <c r="H1984" s="46">
        <v>7.3769999999999998</v>
      </c>
      <c r="I1984" s="45"/>
      <c r="J1984" s="45"/>
    </row>
    <row r="1985" spans="1:10" ht="24" customHeight="1">
      <c r="A1985" s="48" t="s">
        <v>567</v>
      </c>
      <c r="B1985" s="49" t="s">
        <v>606</v>
      </c>
      <c r="C1985" s="48" t="s">
        <v>47</v>
      </c>
      <c r="D1985" s="48" t="s">
        <v>605</v>
      </c>
      <c r="E1985" s="290" t="s">
        <v>587</v>
      </c>
      <c r="F1985" s="290"/>
      <c r="G1985" s="47" t="s">
        <v>528</v>
      </c>
      <c r="H1985" s="46">
        <v>2.4590000000000001</v>
      </c>
      <c r="I1985" s="45"/>
      <c r="J1985" s="45"/>
    </row>
    <row r="1986" spans="1:10" ht="39" customHeight="1">
      <c r="A1986" s="48" t="s">
        <v>567</v>
      </c>
      <c r="B1986" s="49" t="s">
        <v>672</v>
      </c>
      <c r="C1986" s="48" t="s">
        <v>47</v>
      </c>
      <c r="D1986" s="48" t="s">
        <v>671</v>
      </c>
      <c r="E1986" s="290" t="s">
        <v>564</v>
      </c>
      <c r="F1986" s="290"/>
      <c r="G1986" s="47" t="s">
        <v>563</v>
      </c>
      <c r="H1986" s="46">
        <v>1.417</v>
      </c>
      <c r="I1986" s="45"/>
      <c r="J1986" s="45"/>
    </row>
    <row r="1987" spans="1:10" ht="24" customHeight="1">
      <c r="A1987" s="48" t="s">
        <v>567</v>
      </c>
      <c r="B1987" s="49" t="s">
        <v>670</v>
      </c>
      <c r="C1987" s="48" t="s">
        <v>47</v>
      </c>
      <c r="D1987" s="48" t="s">
        <v>669</v>
      </c>
      <c r="E1987" s="290" t="s">
        <v>587</v>
      </c>
      <c r="F1987" s="290"/>
      <c r="G1987" s="47" t="s">
        <v>528</v>
      </c>
      <c r="H1987" s="46">
        <v>2.4590000000000001</v>
      </c>
      <c r="I1987" s="45"/>
      <c r="J1987" s="45"/>
    </row>
    <row r="1988" spans="1:10" ht="39" customHeight="1">
      <c r="A1988" s="48" t="s">
        <v>567</v>
      </c>
      <c r="B1988" s="49" t="s">
        <v>668</v>
      </c>
      <c r="C1988" s="48" t="s">
        <v>47</v>
      </c>
      <c r="D1988" s="48" t="s">
        <v>667</v>
      </c>
      <c r="E1988" s="290" t="s">
        <v>564</v>
      </c>
      <c r="F1988" s="290"/>
      <c r="G1988" s="47" t="s">
        <v>568</v>
      </c>
      <c r="H1988" s="46">
        <v>1.042</v>
      </c>
      <c r="I1988" s="45"/>
      <c r="J1988" s="45"/>
    </row>
    <row r="1989" spans="1:10" ht="39" customHeight="1">
      <c r="A1989" s="57" t="s">
        <v>599</v>
      </c>
      <c r="B1989" s="58" t="s">
        <v>666</v>
      </c>
      <c r="C1989" s="57" t="s">
        <v>47</v>
      </c>
      <c r="D1989" s="57" t="s">
        <v>665</v>
      </c>
      <c r="E1989" s="291" t="s">
        <v>596</v>
      </c>
      <c r="F1989" s="291"/>
      <c r="G1989" s="56" t="s">
        <v>77</v>
      </c>
      <c r="H1989" s="55">
        <v>1.103</v>
      </c>
      <c r="I1989" s="54"/>
      <c r="J1989" s="54"/>
    </row>
    <row r="1990" spans="1:10">
      <c r="A1990" s="44"/>
      <c r="B1990" s="44"/>
      <c r="C1990" s="44"/>
      <c r="D1990" s="44"/>
      <c r="E1990" s="44" t="s">
        <v>562</v>
      </c>
      <c r="F1990" s="43">
        <v>103.4</v>
      </c>
      <c r="G1990" s="44" t="s">
        <v>561</v>
      </c>
      <c r="H1990" s="43">
        <v>116.57</v>
      </c>
      <c r="I1990" s="44" t="s">
        <v>560</v>
      </c>
      <c r="J1990" s="43"/>
    </row>
    <row r="1991" spans="1:10">
      <c r="A1991" s="44"/>
      <c r="B1991" s="44"/>
      <c r="C1991" s="44"/>
      <c r="D1991" s="44"/>
      <c r="E1991" s="44" t="s">
        <v>559</v>
      </c>
      <c r="F1991" s="43">
        <v>283.37</v>
      </c>
      <c r="G1991" s="44"/>
      <c r="H1991" s="295" t="s">
        <v>558</v>
      </c>
      <c r="I1991" s="295"/>
      <c r="J1991" s="43"/>
    </row>
    <row r="1992" spans="1:10" ht="50.1" customHeight="1" thickBot="1">
      <c r="A1992" s="22"/>
      <c r="B1992" s="22"/>
      <c r="C1992" s="22"/>
      <c r="D1992" s="22"/>
      <c r="E1992" s="22"/>
      <c r="F1992" s="22"/>
      <c r="G1992" s="22" t="s">
        <v>557</v>
      </c>
      <c r="H1992" s="42" t="s">
        <v>674</v>
      </c>
      <c r="I1992" s="22" t="s">
        <v>555</v>
      </c>
      <c r="J1992" s="41"/>
    </row>
    <row r="1993" spans="1:10" ht="0.95" customHeight="1" thickTop="1">
      <c r="A1993" s="40"/>
      <c r="B1993" s="40"/>
      <c r="C1993" s="40"/>
      <c r="D1993" s="40"/>
      <c r="E1993" s="40"/>
      <c r="F1993" s="40"/>
      <c r="G1993" s="40"/>
      <c r="H1993" s="40"/>
      <c r="I1993" s="40"/>
      <c r="J1993" s="40"/>
    </row>
    <row r="1994" spans="1:10" ht="18" customHeight="1">
      <c r="A1994" s="53" t="s">
        <v>80</v>
      </c>
      <c r="B1994" s="51" t="s">
        <v>553</v>
      </c>
      <c r="C1994" s="53" t="s">
        <v>552</v>
      </c>
      <c r="D1994" s="53" t="s">
        <v>2</v>
      </c>
      <c r="E1994" s="293" t="s">
        <v>581</v>
      </c>
      <c r="F1994" s="293"/>
      <c r="G1994" s="52" t="s">
        <v>551</v>
      </c>
      <c r="H1994" s="51" t="s">
        <v>3</v>
      </c>
      <c r="I1994" s="51" t="s">
        <v>550</v>
      </c>
      <c r="J1994" s="51" t="s">
        <v>4</v>
      </c>
    </row>
    <row r="1995" spans="1:10" ht="51.95" customHeight="1">
      <c r="A1995" s="29" t="s">
        <v>580</v>
      </c>
      <c r="B1995" s="27" t="s">
        <v>79</v>
      </c>
      <c r="C1995" s="29" t="s">
        <v>47</v>
      </c>
      <c r="D1995" s="29" t="s">
        <v>78</v>
      </c>
      <c r="E1995" s="294" t="s">
        <v>673</v>
      </c>
      <c r="F1995" s="294"/>
      <c r="G1995" s="28" t="s">
        <v>77</v>
      </c>
      <c r="H1995" s="50">
        <v>1</v>
      </c>
      <c r="I1995" s="26"/>
      <c r="J1995" s="26"/>
    </row>
    <row r="1996" spans="1:10" ht="39" customHeight="1">
      <c r="A1996" s="48" t="s">
        <v>567</v>
      </c>
      <c r="B1996" s="49" t="s">
        <v>672</v>
      </c>
      <c r="C1996" s="48" t="s">
        <v>47</v>
      </c>
      <c r="D1996" s="48" t="s">
        <v>671</v>
      </c>
      <c r="E1996" s="290" t="s">
        <v>564</v>
      </c>
      <c r="F1996" s="290"/>
      <c r="G1996" s="47" t="s">
        <v>563</v>
      </c>
      <c r="H1996" s="46">
        <v>0.249</v>
      </c>
      <c r="I1996" s="45"/>
      <c r="J1996" s="45"/>
    </row>
    <row r="1997" spans="1:10" ht="24" customHeight="1">
      <c r="A1997" s="48" t="s">
        <v>567</v>
      </c>
      <c r="B1997" s="49" t="s">
        <v>670</v>
      </c>
      <c r="C1997" s="48" t="s">
        <v>47</v>
      </c>
      <c r="D1997" s="48" t="s">
        <v>669</v>
      </c>
      <c r="E1997" s="290" t="s">
        <v>587</v>
      </c>
      <c r="F1997" s="290"/>
      <c r="G1997" s="47" t="s">
        <v>528</v>
      </c>
      <c r="H1997" s="46">
        <v>1.19</v>
      </c>
      <c r="I1997" s="45"/>
      <c r="J1997" s="45"/>
    </row>
    <row r="1998" spans="1:10" ht="24" customHeight="1">
      <c r="A1998" s="48" t="s">
        <v>567</v>
      </c>
      <c r="B1998" s="49" t="s">
        <v>606</v>
      </c>
      <c r="C1998" s="48" t="s">
        <v>47</v>
      </c>
      <c r="D1998" s="48" t="s">
        <v>605</v>
      </c>
      <c r="E1998" s="290" t="s">
        <v>587</v>
      </c>
      <c r="F1998" s="290"/>
      <c r="G1998" s="47" t="s">
        <v>528</v>
      </c>
      <c r="H1998" s="46">
        <v>3.5710000000000002</v>
      </c>
      <c r="I1998" s="45"/>
      <c r="J1998" s="45"/>
    </row>
    <row r="1999" spans="1:10" ht="39" customHeight="1">
      <c r="A1999" s="48" t="s">
        <v>567</v>
      </c>
      <c r="B1999" s="49" t="s">
        <v>668</v>
      </c>
      <c r="C1999" s="48" t="s">
        <v>47</v>
      </c>
      <c r="D1999" s="48" t="s">
        <v>667</v>
      </c>
      <c r="E1999" s="290" t="s">
        <v>564</v>
      </c>
      <c r="F1999" s="290"/>
      <c r="G1999" s="47" t="s">
        <v>568</v>
      </c>
      <c r="H1999" s="46">
        <v>0.94199999999999995</v>
      </c>
      <c r="I1999" s="45"/>
      <c r="J1999" s="45"/>
    </row>
    <row r="2000" spans="1:10" ht="24" customHeight="1">
      <c r="A2000" s="48" t="s">
        <v>567</v>
      </c>
      <c r="B2000" s="49" t="s">
        <v>589</v>
      </c>
      <c r="C2000" s="48" t="s">
        <v>47</v>
      </c>
      <c r="D2000" s="48" t="s">
        <v>588</v>
      </c>
      <c r="E2000" s="290" t="s">
        <v>587</v>
      </c>
      <c r="F2000" s="290"/>
      <c r="G2000" s="47" t="s">
        <v>528</v>
      </c>
      <c r="H2000" s="46">
        <v>8.407</v>
      </c>
      <c r="I2000" s="45"/>
      <c r="J2000" s="45"/>
    </row>
    <row r="2001" spans="1:10" ht="39" customHeight="1">
      <c r="A2001" s="57" t="s">
        <v>599</v>
      </c>
      <c r="B2001" s="58" t="s">
        <v>666</v>
      </c>
      <c r="C2001" s="57" t="s">
        <v>47</v>
      </c>
      <c r="D2001" s="57" t="s">
        <v>665</v>
      </c>
      <c r="E2001" s="291" t="s">
        <v>596</v>
      </c>
      <c r="F2001" s="291"/>
      <c r="G2001" s="56" t="s">
        <v>77</v>
      </c>
      <c r="H2001" s="55">
        <v>1.103</v>
      </c>
      <c r="I2001" s="54"/>
      <c r="J2001" s="54"/>
    </row>
    <row r="2002" spans="1:10">
      <c r="A2002" s="44"/>
      <c r="B2002" s="44"/>
      <c r="C2002" s="44"/>
      <c r="D2002" s="44"/>
      <c r="E2002" s="44" t="s">
        <v>562</v>
      </c>
      <c r="F2002" s="43">
        <v>109.43</v>
      </c>
      <c r="G2002" s="44" t="s">
        <v>561</v>
      </c>
      <c r="H2002" s="43">
        <v>123.37</v>
      </c>
      <c r="I2002" s="44" t="s">
        <v>560</v>
      </c>
      <c r="J2002" s="43"/>
    </row>
    <row r="2003" spans="1:10">
      <c r="A2003" s="44"/>
      <c r="B2003" s="44"/>
      <c r="C2003" s="44"/>
      <c r="D2003" s="44"/>
      <c r="E2003" s="44" t="s">
        <v>559</v>
      </c>
      <c r="F2003" s="43">
        <v>288.27</v>
      </c>
      <c r="G2003" s="44"/>
      <c r="H2003" s="295" t="s">
        <v>558</v>
      </c>
      <c r="I2003" s="295"/>
      <c r="J2003" s="43"/>
    </row>
    <row r="2004" spans="1:10" ht="50.1" customHeight="1" thickBot="1">
      <c r="A2004" s="22"/>
      <c r="B2004" s="22"/>
      <c r="C2004" s="22"/>
      <c r="D2004" s="22"/>
      <c r="E2004" s="22"/>
      <c r="F2004" s="22"/>
      <c r="G2004" s="22" t="s">
        <v>557</v>
      </c>
      <c r="H2004" s="42" t="s">
        <v>664</v>
      </c>
      <c r="I2004" s="22" t="s">
        <v>555</v>
      </c>
      <c r="J2004" s="41"/>
    </row>
    <row r="2005" spans="1:10" ht="0.95" customHeight="1" thickTop="1">
      <c r="A2005" s="40"/>
      <c r="B2005" s="40"/>
      <c r="C2005" s="40"/>
      <c r="D2005" s="40"/>
      <c r="E2005" s="40"/>
      <c r="F2005" s="40"/>
      <c r="G2005" s="40"/>
      <c r="H2005" s="40"/>
      <c r="I2005" s="40"/>
      <c r="J2005" s="40"/>
    </row>
    <row r="2006" spans="1:10" ht="24" customHeight="1">
      <c r="A2006" s="34" t="s">
        <v>76</v>
      </c>
      <c r="B2006" s="34"/>
      <c r="C2006" s="34"/>
      <c r="D2006" s="34" t="s">
        <v>15</v>
      </c>
      <c r="E2006" s="34"/>
      <c r="F2006" s="292"/>
      <c r="G2006" s="292"/>
      <c r="H2006" s="32"/>
      <c r="I2006" s="34"/>
      <c r="J2006" s="31"/>
    </row>
    <row r="2007" spans="1:10" ht="18" customHeight="1">
      <c r="A2007" s="53" t="s">
        <v>75</v>
      </c>
      <c r="B2007" s="51" t="s">
        <v>553</v>
      </c>
      <c r="C2007" s="53" t="s">
        <v>552</v>
      </c>
      <c r="D2007" s="53" t="s">
        <v>2</v>
      </c>
      <c r="E2007" s="293" t="s">
        <v>581</v>
      </c>
      <c r="F2007" s="293"/>
      <c r="G2007" s="52" t="s">
        <v>551</v>
      </c>
      <c r="H2007" s="51" t="s">
        <v>3</v>
      </c>
      <c r="I2007" s="51" t="s">
        <v>550</v>
      </c>
      <c r="J2007" s="51" t="s">
        <v>4</v>
      </c>
    </row>
    <row r="2008" spans="1:10" ht="39" customHeight="1">
      <c r="A2008" s="29" t="s">
        <v>580</v>
      </c>
      <c r="B2008" s="27" t="s">
        <v>74</v>
      </c>
      <c r="C2008" s="29" t="s">
        <v>47</v>
      </c>
      <c r="D2008" s="29" t="s">
        <v>73</v>
      </c>
      <c r="E2008" s="294" t="s">
        <v>663</v>
      </c>
      <c r="F2008" s="294"/>
      <c r="G2008" s="28" t="s">
        <v>45</v>
      </c>
      <c r="H2008" s="50">
        <v>1</v>
      </c>
      <c r="I2008" s="26"/>
      <c r="J2008" s="26"/>
    </row>
    <row r="2009" spans="1:10" ht="24" customHeight="1">
      <c r="A2009" s="48" t="s">
        <v>567</v>
      </c>
      <c r="B2009" s="49" t="s">
        <v>589</v>
      </c>
      <c r="C2009" s="48" t="s">
        <v>47</v>
      </c>
      <c r="D2009" s="48" t="s">
        <v>588</v>
      </c>
      <c r="E2009" s="290" t="s">
        <v>587</v>
      </c>
      <c r="F2009" s="290"/>
      <c r="G2009" s="47" t="s">
        <v>528</v>
      </c>
      <c r="H2009" s="46">
        <v>0.14899999999999999</v>
      </c>
      <c r="I2009" s="45"/>
      <c r="J2009" s="45"/>
    </row>
    <row r="2010" spans="1:10" ht="39" customHeight="1">
      <c r="A2010" s="48" t="s">
        <v>567</v>
      </c>
      <c r="B2010" s="49" t="s">
        <v>662</v>
      </c>
      <c r="C2010" s="48" t="s">
        <v>47</v>
      </c>
      <c r="D2010" s="48" t="s">
        <v>661</v>
      </c>
      <c r="E2010" s="290" t="s">
        <v>660</v>
      </c>
      <c r="F2010" s="290"/>
      <c r="G2010" s="47" t="s">
        <v>77</v>
      </c>
      <c r="H2010" s="46">
        <v>3.1E-2</v>
      </c>
      <c r="I2010" s="45"/>
      <c r="J2010" s="45"/>
    </row>
    <row r="2011" spans="1:10" ht="24" customHeight="1">
      <c r="A2011" s="48" t="s">
        <v>567</v>
      </c>
      <c r="B2011" s="49" t="s">
        <v>606</v>
      </c>
      <c r="C2011" s="48" t="s">
        <v>47</v>
      </c>
      <c r="D2011" s="48" t="s">
        <v>605</v>
      </c>
      <c r="E2011" s="290" t="s">
        <v>587</v>
      </c>
      <c r="F2011" s="290"/>
      <c r="G2011" s="47" t="s">
        <v>528</v>
      </c>
      <c r="H2011" s="46">
        <v>0.29799999999999999</v>
      </c>
      <c r="I2011" s="45"/>
      <c r="J2011" s="45"/>
    </row>
    <row r="2012" spans="1:10" ht="26.1" customHeight="1">
      <c r="A2012" s="57" t="s">
        <v>599</v>
      </c>
      <c r="B2012" s="58" t="s">
        <v>659</v>
      </c>
      <c r="C2012" s="57" t="s">
        <v>47</v>
      </c>
      <c r="D2012" s="57" t="s">
        <v>658</v>
      </c>
      <c r="E2012" s="291" t="s">
        <v>596</v>
      </c>
      <c r="F2012" s="291"/>
      <c r="G2012" s="56" t="s">
        <v>59</v>
      </c>
      <c r="H2012" s="55">
        <v>1.67</v>
      </c>
      <c r="I2012" s="54"/>
      <c r="J2012" s="54"/>
    </row>
    <row r="2013" spans="1:10">
      <c r="A2013" s="44"/>
      <c r="B2013" s="44"/>
      <c r="C2013" s="44"/>
      <c r="D2013" s="44"/>
      <c r="E2013" s="44" t="s">
        <v>562</v>
      </c>
      <c r="F2013" s="43">
        <v>5.18</v>
      </c>
      <c r="G2013" s="44" t="s">
        <v>561</v>
      </c>
      <c r="H2013" s="43">
        <v>5.86</v>
      </c>
      <c r="I2013" s="44" t="s">
        <v>560</v>
      </c>
      <c r="J2013" s="43"/>
    </row>
    <row r="2014" spans="1:10">
      <c r="A2014" s="44"/>
      <c r="B2014" s="44"/>
      <c r="C2014" s="44"/>
      <c r="D2014" s="44"/>
      <c r="E2014" s="44" t="s">
        <v>559</v>
      </c>
      <c r="F2014" s="43">
        <v>10.34</v>
      </c>
      <c r="G2014" s="44"/>
      <c r="H2014" s="295" t="s">
        <v>558</v>
      </c>
      <c r="I2014" s="295"/>
      <c r="J2014" s="43"/>
    </row>
    <row r="2015" spans="1:10" ht="50.1" customHeight="1" thickBot="1">
      <c r="A2015" s="22"/>
      <c r="B2015" s="22"/>
      <c r="C2015" s="22"/>
      <c r="D2015" s="22"/>
      <c r="E2015" s="22"/>
      <c r="F2015" s="22"/>
      <c r="G2015" s="22" t="s">
        <v>557</v>
      </c>
      <c r="H2015" s="42" t="s">
        <v>643</v>
      </c>
      <c r="I2015" s="22" t="s">
        <v>555</v>
      </c>
      <c r="J2015" s="41"/>
    </row>
    <row r="2016" spans="1:10" ht="0.95" customHeight="1" thickTop="1">
      <c r="A2016" s="40"/>
      <c r="B2016" s="40"/>
      <c r="C2016" s="40"/>
      <c r="D2016" s="40"/>
      <c r="E2016" s="40"/>
      <c r="F2016" s="40"/>
      <c r="G2016" s="40"/>
      <c r="H2016" s="40"/>
      <c r="I2016" s="40"/>
      <c r="J2016" s="40"/>
    </row>
    <row r="2017" spans="1:10" ht="18" customHeight="1">
      <c r="A2017" s="53" t="s">
        <v>72</v>
      </c>
      <c r="B2017" s="51" t="s">
        <v>553</v>
      </c>
      <c r="C2017" s="53" t="s">
        <v>552</v>
      </c>
      <c r="D2017" s="53" t="s">
        <v>2</v>
      </c>
      <c r="E2017" s="293" t="s">
        <v>581</v>
      </c>
      <c r="F2017" s="293"/>
      <c r="G2017" s="52" t="s">
        <v>551</v>
      </c>
      <c r="H2017" s="51" t="s">
        <v>3</v>
      </c>
      <c r="I2017" s="51" t="s">
        <v>550</v>
      </c>
      <c r="J2017" s="51" t="s">
        <v>4</v>
      </c>
    </row>
    <row r="2018" spans="1:10" ht="26.1" customHeight="1">
      <c r="A2018" s="29" t="s">
        <v>580</v>
      </c>
      <c r="B2018" s="27" t="s">
        <v>71</v>
      </c>
      <c r="C2018" s="29" t="s">
        <v>47</v>
      </c>
      <c r="D2018" s="29" t="s">
        <v>70</v>
      </c>
      <c r="E2018" s="294" t="s">
        <v>653</v>
      </c>
      <c r="F2018" s="294"/>
      <c r="G2018" s="28" t="s">
        <v>45</v>
      </c>
      <c r="H2018" s="50">
        <v>1</v>
      </c>
      <c r="I2018" s="26"/>
      <c r="J2018" s="26"/>
    </row>
    <row r="2019" spans="1:10" ht="24" customHeight="1">
      <c r="A2019" s="48" t="s">
        <v>567</v>
      </c>
      <c r="B2019" s="49" t="s">
        <v>589</v>
      </c>
      <c r="C2019" s="48" t="s">
        <v>47</v>
      </c>
      <c r="D2019" s="48" t="s">
        <v>588</v>
      </c>
      <c r="E2019" s="290" t="s">
        <v>587</v>
      </c>
      <c r="F2019" s="290"/>
      <c r="G2019" s="47" t="s">
        <v>528</v>
      </c>
      <c r="H2019" s="46">
        <v>0.04</v>
      </c>
      <c r="I2019" s="45"/>
      <c r="J2019" s="45"/>
    </row>
    <row r="2020" spans="1:10" ht="39" customHeight="1">
      <c r="A2020" s="48" t="s">
        <v>567</v>
      </c>
      <c r="B2020" s="49" t="s">
        <v>657</v>
      </c>
      <c r="C2020" s="48" t="s">
        <v>47</v>
      </c>
      <c r="D2020" s="48" t="s">
        <v>656</v>
      </c>
      <c r="E2020" s="290" t="s">
        <v>564</v>
      </c>
      <c r="F2020" s="290"/>
      <c r="G2020" s="47" t="s">
        <v>563</v>
      </c>
      <c r="H2020" s="46">
        <v>8.4099999999999994E-2</v>
      </c>
      <c r="I2020" s="45"/>
      <c r="J2020" s="45"/>
    </row>
    <row r="2021" spans="1:10" ht="24" customHeight="1">
      <c r="A2021" s="48" t="s">
        <v>567</v>
      </c>
      <c r="B2021" s="49" t="s">
        <v>606</v>
      </c>
      <c r="C2021" s="48" t="s">
        <v>47</v>
      </c>
      <c r="D2021" s="48" t="s">
        <v>605</v>
      </c>
      <c r="E2021" s="290" t="s">
        <v>587</v>
      </c>
      <c r="F2021" s="290"/>
      <c r="G2021" s="47" t="s">
        <v>528</v>
      </c>
      <c r="H2021" s="46">
        <v>9.6000000000000002E-2</v>
      </c>
      <c r="I2021" s="45"/>
      <c r="J2021" s="45"/>
    </row>
    <row r="2022" spans="1:10" ht="39" customHeight="1">
      <c r="A2022" s="48" t="s">
        <v>567</v>
      </c>
      <c r="B2022" s="49" t="s">
        <v>655</v>
      </c>
      <c r="C2022" s="48" t="s">
        <v>47</v>
      </c>
      <c r="D2022" s="48" t="s">
        <v>654</v>
      </c>
      <c r="E2022" s="290" t="s">
        <v>564</v>
      </c>
      <c r="F2022" s="290"/>
      <c r="G2022" s="47" t="s">
        <v>568</v>
      </c>
      <c r="H2022" s="46">
        <v>1.1900000000000001E-2</v>
      </c>
      <c r="I2022" s="45"/>
      <c r="J2022" s="45"/>
    </row>
    <row r="2023" spans="1:10">
      <c r="A2023" s="44"/>
      <c r="B2023" s="44"/>
      <c r="C2023" s="44"/>
      <c r="D2023" s="44"/>
      <c r="E2023" s="44" t="s">
        <v>562</v>
      </c>
      <c r="F2023" s="43">
        <v>1.26</v>
      </c>
      <c r="G2023" s="44" t="s">
        <v>561</v>
      </c>
      <c r="H2023" s="43">
        <v>1.43</v>
      </c>
      <c r="I2023" s="44" t="s">
        <v>560</v>
      </c>
      <c r="J2023" s="43"/>
    </row>
    <row r="2024" spans="1:10">
      <c r="A2024" s="44"/>
      <c r="B2024" s="44"/>
      <c r="C2024" s="44"/>
      <c r="D2024" s="44"/>
      <c r="E2024" s="44" t="s">
        <v>559</v>
      </c>
      <c r="F2024" s="43">
        <v>0.98</v>
      </c>
      <c r="G2024" s="44"/>
      <c r="H2024" s="295" t="s">
        <v>558</v>
      </c>
      <c r="I2024" s="295"/>
      <c r="J2024" s="43"/>
    </row>
    <row r="2025" spans="1:10" ht="50.1" customHeight="1" thickBot="1">
      <c r="A2025" s="22"/>
      <c r="B2025" s="22"/>
      <c r="C2025" s="22"/>
      <c r="D2025" s="22"/>
      <c r="E2025" s="22"/>
      <c r="F2025" s="22"/>
      <c r="G2025" s="22" t="s">
        <v>557</v>
      </c>
      <c r="H2025" s="42" t="s">
        <v>643</v>
      </c>
      <c r="I2025" s="22" t="s">
        <v>555</v>
      </c>
      <c r="J2025" s="41"/>
    </row>
    <row r="2026" spans="1:10" ht="0.95" customHeight="1" thickTop="1">
      <c r="A2026" s="40"/>
      <c r="B2026" s="40"/>
      <c r="C2026" s="40"/>
      <c r="D2026" s="40"/>
      <c r="E2026" s="40"/>
      <c r="F2026" s="40"/>
      <c r="G2026" s="40"/>
      <c r="H2026" s="40"/>
      <c r="I2026" s="40"/>
      <c r="J2026" s="40"/>
    </row>
    <row r="2027" spans="1:10" ht="18" customHeight="1">
      <c r="A2027" s="53" t="s">
        <v>69</v>
      </c>
      <c r="B2027" s="51" t="s">
        <v>553</v>
      </c>
      <c r="C2027" s="53" t="s">
        <v>552</v>
      </c>
      <c r="D2027" s="53" t="s">
        <v>2</v>
      </c>
      <c r="E2027" s="293" t="s">
        <v>581</v>
      </c>
      <c r="F2027" s="293"/>
      <c r="G2027" s="52" t="s">
        <v>551</v>
      </c>
      <c r="H2027" s="51" t="s">
        <v>3</v>
      </c>
      <c r="I2027" s="51" t="s">
        <v>550</v>
      </c>
      <c r="J2027" s="51" t="s">
        <v>4</v>
      </c>
    </row>
    <row r="2028" spans="1:10" ht="39" customHeight="1">
      <c r="A2028" s="29" t="s">
        <v>580</v>
      </c>
      <c r="B2028" s="27" t="s">
        <v>68</v>
      </c>
      <c r="C2028" s="29" t="s">
        <v>47</v>
      </c>
      <c r="D2028" s="29" t="s">
        <v>67</v>
      </c>
      <c r="E2028" s="294" t="s">
        <v>653</v>
      </c>
      <c r="F2028" s="294"/>
      <c r="G2028" s="28" t="s">
        <v>45</v>
      </c>
      <c r="H2028" s="50">
        <v>1</v>
      </c>
      <c r="I2028" s="26"/>
      <c r="J2028" s="26"/>
    </row>
    <row r="2029" spans="1:10" ht="24" customHeight="1">
      <c r="A2029" s="48" t="s">
        <v>567</v>
      </c>
      <c r="B2029" s="49" t="s">
        <v>589</v>
      </c>
      <c r="C2029" s="48" t="s">
        <v>47</v>
      </c>
      <c r="D2029" s="48" t="s">
        <v>588</v>
      </c>
      <c r="E2029" s="290" t="s">
        <v>587</v>
      </c>
      <c r="F2029" s="290"/>
      <c r="G2029" s="47" t="s">
        <v>528</v>
      </c>
      <c r="H2029" s="46">
        <v>0.152</v>
      </c>
      <c r="I2029" s="45"/>
      <c r="J2029" s="45"/>
    </row>
    <row r="2030" spans="1:10" ht="24" customHeight="1">
      <c r="A2030" s="48" t="s">
        <v>567</v>
      </c>
      <c r="B2030" s="49" t="s">
        <v>652</v>
      </c>
      <c r="C2030" s="48" t="s">
        <v>47</v>
      </c>
      <c r="D2030" s="48" t="s">
        <v>651</v>
      </c>
      <c r="E2030" s="290" t="s">
        <v>587</v>
      </c>
      <c r="F2030" s="290"/>
      <c r="G2030" s="47" t="s">
        <v>528</v>
      </c>
      <c r="H2030" s="46">
        <v>0.36499999999999999</v>
      </c>
      <c r="I2030" s="45"/>
      <c r="J2030" s="45"/>
    </row>
    <row r="2031" spans="1:10" ht="24" customHeight="1">
      <c r="A2031" s="57" t="s">
        <v>599</v>
      </c>
      <c r="B2031" s="58" t="s">
        <v>650</v>
      </c>
      <c r="C2031" s="57" t="s">
        <v>47</v>
      </c>
      <c r="D2031" s="57" t="s">
        <v>649</v>
      </c>
      <c r="E2031" s="291" t="s">
        <v>596</v>
      </c>
      <c r="F2031" s="291"/>
      <c r="G2031" s="56" t="s">
        <v>55</v>
      </c>
      <c r="H2031" s="55">
        <v>0.01</v>
      </c>
      <c r="I2031" s="54"/>
      <c r="J2031" s="54"/>
    </row>
    <row r="2032" spans="1:10" ht="24" customHeight="1">
      <c r="A2032" s="57" t="s">
        <v>599</v>
      </c>
      <c r="B2032" s="58" t="s">
        <v>648</v>
      </c>
      <c r="C2032" s="57" t="s">
        <v>47</v>
      </c>
      <c r="D2032" s="57" t="s">
        <v>647</v>
      </c>
      <c r="E2032" s="291" t="s">
        <v>596</v>
      </c>
      <c r="F2032" s="291"/>
      <c r="G2032" s="56" t="s">
        <v>644</v>
      </c>
      <c r="H2032" s="55">
        <v>0.53400000000000003</v>
      </c>
      <c r="I2032" s="54"/>
      <c r="J2032" s="54"/>
    </row>
    <row r="2033" spans="1:10" ht="24" customHeight="1">
      <c r="A2033" s="57" t="s">
        <v>599</v>
      </c>
      <c r="B2033" s="58" t="s">
        <v>646</v>
      </c>
      <c r="C2033" s="57" t="s">
        <v>47</v>
      </c>
      <c r="D2033" s="57" t="s">
        <v>645</v>
      </c>
      <c r="E2033" s="291" t="s">
        <v>596</v>
      </c>
      <c r="F2033" s="291"/>
      <c r="G2033" s="56" t="s">
        <v>644</v>
      </c>
      <c r="H2033" s="55">
        <v>0.16</v>
      </c>
      <c r="I2033" s="54"/>
      <c r="J2033" s="54"/>
    </row>
    <row r="2034" spans="1:10">
      <c r="A2034" s="44"/>
      <c r="B2034" s="44"/>
      <c r="C2034" s="44"/>
      <c r="D2034" s="44"/>
      <c r="E2034" s="44" t="s">
        <v>562</v>
      </c>
      <c r="F2034" s="43">
        <v>5</v>
      </c>
      <c r="G2034" s="44" t="s">
        <v>561</v>
      </c>
      <c r="H2034" s="43">
        <v>5.64</v>
      </c>
      <c r="I2034" s="44" t="s">
        <v>560</v>
      </c>
      <c r="J2034" s="43"/>
    </row>
    <row r="2035" spans="1:10">
      <c r="A2035" s="44"/>
      <c r="B2035" s="44"/>
      <c r="C2035" s="44"/>
      <c r="D2035" s="44"/>
      <c r="E2035" s="44" t="s">
        <v>559</v>
      </c>
      <c r="F2035" s="43">
        <v>8.1199999999999992</v>
      </c>
      <c r="G2035" s="44"/>
      <c r="H2035" s="295" t="s">
        <v>558</v>
      </c>
      <c r="I2035" s="295"/>
      <c r="J2035" s="43"/>
    </row>
    <row r="2036" spans="1:10" ht="50.1" customHeight="1" thickBot="1">
      <c r="A2036" s="22"/>
      <c r="B2036" s="22"/>
      <c r="C2036" s="22"/>
      <c r="D2036" s="22"/>
      <c r="E2036" s="22"/>
      <c r="F2036" s="22"/>
      <c r="G2036" s="22" t="s">
        <v>557</v>
      </c>
      <c r="H2036" s="42" t="s">
        <v>643</v>
      </c>
      <c r="I2036" s="22" t="s">
        <v>555</v>
      </c>
      <c r="J2036" s="41"/>
    </row>
    <row r="2037" spans="1:10" ht="0.95" customHeight="1" thickTop="1">
      <c r="A2037" s="40"/>
      <c r="B2037" s="40"/>
      <c r="C2037" s="40"/>
      <c r="D2037" s="40"/>
      <c r="E2037" s="40"/>
      <c r="F2037" s="40"/>
      <c r="G2037" s="40"/>
      <c r="H2037" s="40"/>
      <c r="I2037" s="40"/>
      <c r="J2037" s="40"/>
    </row>
    <row r="2038" spans="1:10" ht="24" customHeight="1">
      <c r="A2038" s="34" t="s">
        <v>26</v>
      </c>
      <c r="B2038" s="34"/>
      <c r="C2038" s="34"/>
      <c r="D2038" s="34" t="s">
        <v>27</v>
      </c>
      <c r="E2038" s="34"/>
      <c r="F2038" s="292"/>
      <c r="G2038" s="292"/>
      <c r="H2038" s="32"/>
      <c r="I2038" s="34"/>
      <c r="J2038" s="31"/>
    </row>
    <row r="2039" spans="1:10" ht="18" customHeight="1">
      <c r="A2039" s="53" t="s">
        <v>66</v>
      </c>
      <c r="B2039" s="51" t="s">
        <v>553</v>
      </c>
      <c r="C2039" s="53" t="s">
        <v>552</v>
      </c>
      <c r="D2039" s="53" t="s">
        <v>2</v>
      </c>
      <c r="E2039" s="293" t="s">
        <v>581</v>
      </c>
      <c r="F2039" s="293"/>
      <c r="G2039" s="52" t="s">
        <v>551</v>
      </c>
      <c r="H2039" s="51" t="s">
        <v>3</v>
      </c>
      <c r="I2039" s="51" t="s">
        <v>550</v>
      </c>
      <c r="J2039" s="51" t="s">
        <v>4</v>
      </c>
    </row>
    <row r="2040" spans="1:10" ht="26.1" customHeight="1">
      <c r="A2040" s="29" t="s">
        <v>580</v>
      </c>
      <c r="B2040" s="27" t="s">
        <v>65</v>
      </c>
      <c r="C2040" s="29" t="s">
        <v>42</v>
      </c>
      <c r="D2040" s="29" t="s">
        <v>64</v>
      </c>
      <c r="E2040" s="294" t="s">
        <v>642</v>
      </c>
      <c r="F2040" s="294"/>
      <c r="G2040" s="28" t="s">
        <v>55</v>
      </c>
      <c r="H2040" s="50">
        <v>1</v>
      </c>
      <c r="I2040" s="26"/>
      <c r="J2040" s="26"/>
    </row>
    <row r="2041" spans="1:10" ht="26.1" customHeight="1">
      <c r="A2041" s="48" t="s">
        <v>567</v>
      </c>
      <c r="B2041" s="49" t="s">
        <v>641</v>
      </c>
      <c r="C2041" s="48" t="s">
        <v>47</v>
      </c>
      <c r="D2041" s="48" t="s">
        <v>640</v>
      </c>
      <c r="E2041" s="290" t="s">
        <v>639</v>
      </c>
      <c r="F2041" s="290"/>
      <c r="G2041" s="47" t="s">
        <v>77</v>
      </c>
      <c r="H2041" s="46">
        <v>1.0212000000000001</v>
      </c>
      <c r="I2041" s="45"/>
      <c r="J2041" s="45"/>
    </row>
    <row r="2042" spans="1:10" ht="39" customHeight="1">
      <c r="A2042" s="48" t="s">
        <v>567</v>
      </c>
      <c r="B2042" s="49" t="s">
        <v>638</v>
      </c>
      <c r="C2042" s="48" t="s">
        <v>47</v>
      </c>
      <c r="D2042" s="48" t="s">
        <v>637</v>
      </c>
      <c r="E2042" s="290" t="s">
        <v>602</v>
      </c>
      <c r="F2042" s="290"/>
      <c r="G2042" s="47" t="s">
        <v>77</v>
      </c>
      <c r="H2042" s="46">
        <v>0.2208</v>
      </c>
      <c r="I2042" s="45"/>
      <c r="J2042" s="45"/>
    </row>
    <row r="2043" spans="1:10" ht="51.95" customHeight="1">
      <c r="A2043" s="48" t="s">
        <v>567</v>
      </c>
      <c r="B2043" s="49" t="s">
        <v>636</v>
      </c>
      <c r="C2043" s="48" t="s">
        <v>47</v>
      </c>
      <c r="D2043" s="48" t="s">
        <v>635</v>
      </c>
      <c r="E2043" s="290" t="s">
        <v>634</v>
      </c>
      <c r="F2043" s="290"/>
      <c r="G2043" s="47" t="s">
        <v>45</v>
      </c>
      <c r="H2043" s="46">
        <v>2.0699999999999998</v>
      </c>
      <c r="I2043" s="45"/>
      <c r="J2043" s="45"/>
    </row>
    <row r="2044" spans="1:10" ht="24" customHeight="1">
      <c r="A2044" s="48" t="s">
        <v>567</v>
      </c>
      <c r="B2044" s="49" t="s">
        <v>633</v>
      </c>
      <c r="C2044" s="48" t="s">
        <v>47</v>
      </c>
      <c r="D2044" s="48" t="s">
        <v>632</v>
      </c>
      <c r="E2044" s="290" t="s">
        <v>631</v>
      </c>
      <c r="F2044" s="290"/>
      <c r="G2044" s="47" t="s">
        <v>77</v>
      </c>
      <c r="H2044" s="46">
        <v>0.27500000000000002</v>
      </c>
      <c r="I2044" s="45"/>
      <c r="J2044" s="45"/>
    </row>
    <row r="2045" spans="1:10" ht="51.95" customHeight="1">
      <c r="A2045" s="48" t="s">
        <v>567</v>
      </c>
      <c r="B2045" s="49" t="s">
        <v>630</v>
      </c>
      <c r="C2045" s="48" t="s">
        <v>47</v>
      </c>
      <c r="D2045" s="48" t="s">
        <v>629</v>
      </c>
      <c r="E2045" s="290" t="s">
        <v>628</v>
      </c>
      <c r="F2045" s="290"/>
      <c r="G2045" s="47" t="s">
        <v>45</v>
      </c>
      <c r="H2045" s="46">
        <v>2.0699999999999998</v>
      </c>
      <c r="I2045" s="45"/>
      <c r="J2045" s="45"/>
    </row>
    <row r="2046" spans="1:10" ht="51.95" customHeight="1">
      <c r="A2046" s="48" t="s">
        <v>567</v>
      </c>
      <c r="B2046" s="49" t="s">
        <v>627</v>
      </c>
      <c r="C2046" s="48" t="s">
        <v>47</v>
      </c>
      <c r="D2046" s="48" t="s">
        <v>626</v>
      </c>
      <c r="E2046" s="290" t="s">
        <v>625</v>
      </c>
      <c r="F2046" s="290"/>
      <c r="G2046" s="47" t="s">
        <v>45</v>
      </c>
      <c r="H2046" s="46">
        <v>2.0699999999999998</v>
      </c>
      <c r="I2046" s="45"/>
      <c r="J2046" s="45"/>
    </row>
    <row r="2047" spans="1:10" ht="26.1" customHeight="1">
      <c r="A2047" s="48" t="s">
        <v>567</v>
      </c>
      <c r="B2047" s="49" t="s">
        <v>624</v>
      </c>
      <c r="C2047" s="48" t="s">
        <v>47</v>
      </c>
      <c r="D2047" s="48" t="s">
        <v>623</v>
      </c>
      <c r="E2047" s="290" t="s">
        <v>602</v>
      </c>
      <c r="F2047" s="290"/>
      <c r="G2047" s="47" t="s">
        <v>77</v>
      </c>
      <c r="H2047" s="46">
        <v>0.27600000000000002</v>
      </c>
      <c r="I2047" s="45"/>
      <c r="J2047" s="45"/>
    </row>
    <row r="2048" spans="1:10">
      <c r="A2048" s="44"/>
      <c r="B2048" s="44"/>
      <c r="C2048" s="44"/>
      <c r="D2048" s="44"/>
      <c r="E2048" s="44" t="s">
        <v>562</v>
      </c>
      <c r="F2048" s="43">
        <v>142.83000000000001</v>
      </c>
      <c r="G2048" s="44" t="s">
        <v>561</v>
      </c>
      <c r="H2048" s="43">
        <v>161.02000000000001</v>
      </c>
      <c r="I2048" s="44" t="s">
        <v>560</v>
      </c>
      <c r="J2048" s="43"/>
    </row>
    <row r="2049" spans="1:10">
      <c r="A2049" s="44"/>
      <c r="B2049" s="44"/>
      <c r="C2049" s="44"/>
      <c r="D2049" s="44"/>
      <c r="E2049" s="44" t="s">
        <v>559</v>
      </c>
      <c r="F2049" s="43">
        <v>217.95</v>
      </c>
      <c r="G2049" s="44"/>
      <c r="H2049" s="295" t="s">
        <v>558</v>
      </c>
      <c r="I2049" s="295"/>
      <c r="J2049" s="43"/>
    </row>
    <row r="2050" spans="1:10" ht="50.1" customHeight="1" thickBot="1">
      <c r="A2050" s="22"/>
      <c r="B2050" s="22"/>
      <c r="C2050" s="22"/>
      <c r="D2050" s="22"/>
      <c r="E2050" s="22"/>
      <c r="F2050" s="22"/>
      <c r="G2050" s="22" t="s">
        <v>557</v>
      </c>
      <c r="H2050" s="42" t="s">
        <v>622</v>
      </c>
      <c r="I2050" s="22" t="s">
        <v>555</v>
      </c>
      <c r="J2050" s="41"/>
    </row>
    <row r="2051" spans="1:10" ht="0.95" customHeight="1" thickTop="1">
      <c r="A2051" s="40"/>
      <c r="B2051" s="40"/>
      <c r="C2051" s="40"/>
      <c r="D2051" s="40"/>
      <c r="E2051" s="40"/>
      <c r="F2051" s="40"/>
      <c r="G2051" s="40"/>
      <c r="H2051" s="40"/>
      <c r="I2051" s="40"/>
      <c r="J2051" s="40"/>
    </row>
    <row r="2052" spans="1:10" ht="18" customHeight="1">
      <c r="A2052" s="53" t="s">
        <v>63</v>
      </c>
      <c r="B2052" s="51" t="s">
        <v>553</v>
      </c>
      <c r="C2052" s="53" t="s">
        <v>552</v>
      </c>
      <c r="D2052" s="53" t="s">
        <v>2</v>
      </c>
      <c r="E2052" s="293" t="s">
        <v>581</v>
      </c>
      <c r="F2052" s="293"/>
      <c r="G2052" s="52" t="s">
        <v>551</v>
      </c>
      <c r="H2052" s="51" t="s">
        <v>3</v>
      </c>
      <c r="I2052" s="51" t="s">
        <v>550</v>
      </c>
      <c r="J2052" s="51" t="s">
        <v>4</v>
      </c>
    </row>
    <row r="2053" spans="1:10" ht="26.1" customHeight="1">
      <c r="A2053" s="29" t="s">
        <v>580</v>
      </c>
      <c r="B2053" s="27" t="s">
        <v>62</v>
      </c>
      <c r="C2053" s="29" t="s">
        <v>61</v>
      </c>
      <c r="D2053" s="29" t="s">
        <v>60</v>
      </c>
      <c r="E2053" s="294">
        <v>0</v>
      </c>
      <c r="F2053" s="294"/>
      <c r="G2053" s="28" t="s">
        <v>59</v>
      </c>
      <c r="H2053" s="50">
        <v>1</v>
      </c>
      <c r="I2053" s="26"/>
      <c r="J2053" s="26"/>
    </row>
    <row r="2054" spans="1:10" ht="24" customHeight="1">
      <c r="A2054" s="57" t="s">
        <v>599</v>
      </c>
      <c r="B2054" s="58" t="s">
        <v>621</v>
      </c>
      <c r="C2054" s="57" t="s">
        <v>61</v>
      </c>
      <c r="D2054" s="57" t="s">
        <v>620</v>
      </c>
      <c r="E2054" s="291" t="s">
        <v>596</v>
      </c>
      <c r="F2054" s="291"/>
      <c r="G2054" s="56" t="s">
        <v>55</v>
      </c>
      <c r="H2054" s="55">
        <v>0.2</v>
      </c>
      <c r="I2054" s="54"/>
      <c r="J2054" s="54"/>
    </row>
    <row r="2055" spans="1:10" ht="24" customHeight="1">
      <c r="A2055" s="57" t="s">
        <v>599</v>
      </c>
      <c r="B2055" s="58" t="s">
        <v>619</v>
      </c>
      <c r="C2055" s="57" t="s">
        <v>61</v>
      </c>
      <c r="D2055" s="57" t="s">
        <v>618</v>
      </c>
      <c r="E2055" s="291" t="s">
        <v>615</v>
      </c>
      <c r="F2055" s="291"/>
      <c r="G2055" s="56" t="s">
        <v>528</v>
      </c>
      <c r="H2055" s="55">
        <v>1.3</v>
      </c>
      <c r="I2055" s="54"/>
      <c r="J2055" s="54"/>
    </row>
    <row r="2056" spans="1:10" ht="24" customHeight="1">
      <c r="A2056" s="57" t="s">
        <v>599</v>
      </c>
      <c r="B2056" s="58" t="s">
        <v>617</v>
      </c>
      <c r="C2056" s="57" t="s">
        <v>61</v>
      </c>
      <c r="D2056" s="57" t="s">
        <v>616</v>
      </c>
      <c r="E2056" s="291" t="s">
        <v>615</v>
      </c>
      <c r="F2056" s="291"/>
      <c r="G2056" s="56" t="s">
        <v>528</v>
      </c>
      <c r="H2056" s="55">
        <v>1.3</v>
      </c>
      <c r="I2056" s="54"/>
      <c r="J2056" s="54"/>
    </row>
    <row r="2057" spans="1:10" ht="24" customHeight="1">
      <c r="A2057" s="57" t="s">
        <v>599</v>
      </c>
      <c r="B2057" s="58" t="s">
        <v>614</v>
      </c>
      <c r="C2057" s="57" t="s">
        <v>61</v>
      </c>
      <c r="D2057" s="57" t="s">
        <v>613</v>
      </c>
      <c r="E2057" s="291" t="s">
        <v>596</v>
      </c>
      <c r="F2057" s="291"/>
      <c r="G2057" s="56" t="s">
        <v>59</v>
      </c>
      <c r="H2057" s="55">
        <v>2.7</v>
      </c>
      <c r="I2057" s="54"/>
      <c r="J2057" s="54"/>
    </row>
    <row r="2058" spans="1:10" ht="24" customHeight="1">
      <c r="A2058" s="57" t="s">
        <v>599</v>
      </c>
      <c r="B2058" s="58" t="s">
        <v>612</v>
      </c>
      <c r="C2058" s="57" t="s">
        <v>61</v>
      </c>
      <c r="D2058" s="57" t="s">
        <v>611</v>
      </c>
      <c r="E2058" s="291" t="s">
        <v>596</v>
      </c>
      <c r="F2058" s="291"/>
      <c r="G2058" s="56" t="s">
        <v>55</v>
      </c>
      <c r="H2058" s="55">
        <v>0.6</v>
      </c>
      <c r="I2058" s="54"/>
      <c r="J2058" s="54"/>
    </row>
    <row r="2059" spans="1:10" ht="24" customHeight="1">
      <c r="A2059" s="57" t="s">
        <v>599</v>
      </c>
      <c r="B2059" s="58" t="s">
        <v>610</v>
      </c>
      <c r="C2059" s="57" t="s">
        <v>61</v>
      </c>
      <c r="D2059" s="57" t="s">
        <v>609</v>
      </c>
      <c r="E2059" s="291" t="s">
        <v>596</v>
      </c>
      <c r="F2059" s="291"/>
      <c r="G2059" s="56" t="s">
        <v>55</v>
      </c>
      <c r="H2059" s="55">
        <v>0.4</v>
      </c>
      <c r="I2059" s="54"/>
      <c r="J2059" s="54"/>
    </row>
    <row r="2060" spans="1:10">
      <c r="A2060" s="44"/>
      <c r="B2060" s="44"/>
      <c r="C2060" s="44"/>
      <c r="D2060" s="44"/>
      <c r="E2060" s="44" t="s">
        <v>562</v>
      </c>
      <c r="F2060" s="43">
        <v>32.82</v>
      </c>
      <c r="G2060" s="44" t="s">
        <v>561</v>
      </c>
      <c r="H2060" s="43">
        <v>37</v>
      </c>
      <c r="I2060" s="44" t="s">
        <v>560</v>
      </c>
      <c r="J2060" s="43"/>
    </row>
    <row r="2061" spans="1:10">
      <c r="A2061" s="44"/>
      <c r="B2061" s="44"/>
      <c r="C2061" s="44"/>
      <c r="D2061" s="44"/>
      <c r="E2061" s="44" t="s">
        <v>559</v>
      </c>
      <c r="F2061" s="43">
        <v>92.35</v>
      </c>
      <c r="G2061" s="44"/>
      <c r="H2061" s="295" t="s">
        <v>558</v>
      </c>
      <c r="I2061" s="295"/>
      <c r="J2061" s="43"/>
    </row>
    <row r="2062" spans="1:10" ht="50.1" customHeight="1" thickBot="1">
      <c r="A2062" s="22"/>
      <c r="B2062" s="22"/>
      <c r="C2062" s="22"/>
      <c r="D2062" s="22"/>
      <c r="E2062" s="22"/>
      <c r="F2062" s="22"/>
      <c r="G2062" s="22" t="s">
        <v>557</v>
      </c>
      <c r="H2062" s="42" t="s">
        <v>608</v>
      </c>
      <c r="I2062" s="22" t="s">
        <v>555</v>
      </c>
      <c r="J2062" s="41"/>
    </row>
    <row r="2063" spans="1:10" ht="0.95" customHeight="1" thickTop="1">
      <c r="A2063" s="40"/>
      <c r="B2063" s="40"/>
      <c r="C2063" s="40"/>
      <c r="D2063" s="40"/>
      <c r="E2063" s="40"/>
      <c r="F2063" s="40"/>
      <c r="G2063" s="40"/>
      <c r="H2063" s="40"/>
      <c r="I2063" s="40"/>
      <c r="J2063" s="40"/>
    </row>
    <row r="2064" spans="1:10" ht="18" customHeight="1">
      <c r="A2064" s="53" t="s">
        <v>58</v>
      </c>
      <c r="B2064" s="51" t="s">
        <v>553</v>
      </c>
      <c r="C2064" s="53" t="s">
        <v>552</v>
      </c>
      <c r="D2064" s="53" t="s">
        <v>2</v>
      </c>
      <c r="E2064" s="293" t="s">
        <v>581</v>
      </c>
      <c r="F2064" s="293"/>
      <c r="G2064" s="52" t="s">
        <v>551</v>
      </c>
      <c r="H2064" s="51" t="s">
        <v>3</v>
      </c>
      <c r="I2064" s="51" t="s">
        <v>550</v>
      </c>
      <c r="J2064" s="51" t="s">
        <v>4</v>
      </c>
    </row>
    <row r="2065" spans="1:10" ht="51.95" customHeight="1">
      <c r="A2065" s="29" t="s">
        <v>580</v>
      </c>
      <c r="B2065" s="27" t="s">
        <v>57</v>
      </c>
      <c r="C2065" s="29" t="s">
        <v>47</v>
      </c>
      <c r="D2065" s="29" t="s">
        <v>56</v>
      </c>
      <c r="E2065" s="294" t="s">
        <v>607</v>
      </c>
      <c r="F2065" s="294"/>
      <c r="G2065" s="28" t="s">
        <v>55</v>
      </c>
      <c r="H2065" s="50">
        <v>1</v>
      </c>
      <c r="I2065" s="26"/>
      <c r="J2065" s="26"/>
    </row>
    <row r="2066" spans="1:10" ht="24" customHeight="1">
      <c r="A2066" s="48" t="s">
        <v>567</v>
      </c>
      <c r="B2066" s="49" t="s">
        <v>606</v>
      </c>
      <c r="C2066" s="48" t="s">
        <v>47</v>
      </c>
      <c r="D2066" s="48" t="s">
        <v>605</v>
      </c>
      <c r="E2066" s="290" t="s">
        <v>587</v>
      </c>
      <c r="F2066" s="290"/>
      <c r="G2066" s="47" t="s">
        <v>528</v>
      </c>
      <c r="H2066" s="46">
        <v>0.86809999999999998</v>
      </c>
      <c r="I2066" s="45"/>
      <c r="J2066" s="45"/>
    </row>
    <row r="2067" spans="1:10" ht="39" customHeight="1">
      <c r="A2067" s="48" t="s">
        <v>567</v>
      </c>
      <c r="B2067" s="49" t="s">
        <v>604</v>
      </c>
      <c r="C2067" s="48" t="s">
        <v>47</v>
      </c>
      <c r="D2067" s="48" t="s">
        <v>603</v>
      </c>
      <c r="E2067" s="290" t="s">
        <v>602</v>
      </c>
      <c r="F2067" s="290"/>
      <c r="G2067" s="47" t="s">
        <v>77</v>
      </c>
      <c r="H2067" s="46">
        <v>2.2200000000000001E-2</v>
      </c>
      <c r="I2067" s="45"/>
      <c r="J2067" s="45"/>
    </row>
    <row r="2068" spans="1:10" ht="24" customHeight="1">
      <c r="A2068" s="48" t="s">
        <v>567</v>
      </c>
      <c r="B2068" s="49" t="s">
        <v>589</v>
      </c>
      <c r="C2068" s="48" t="s">
        <v>47</v>
      </c>
      <c r="D2068" s="48" t="s">
        <v>588</v>
      </c>
      <c r="E2068" s="290" t="s">
        <v>587</v>
      </c>
      <c r="F2068" s="290"/>
      <c r="G2068" s="47" t="s">
        <v>528</v>
      </c>
      <c r="H2068" s="46">
        <v>0.57869999999999999</v>
      </c>
      <c r="I2068" s="45"/>
      <c r="J2068" s="45"/>
    </row>
    <row r="2069" spans="1:10" ht="26.1" customHeight="1">
      <c r="A2069" s="57" t="s">
        <v>599</v>
      </c>
      <c r="B2069" s="58" t="s">
        <v>601</v>
      </c>
      <c r="C2069" s="57" t="s">
        <v>47</v>
      </c>
      <c r="D2069" s="57" t="s">
        <v>600</v>
      </c>
      <c r="E2069" s="291" t="s">
        <v>596</v>
      </c>
      <c r="F2069" s="291"/>
      <c r="G2069" s="56" t="s">
        <v>77</v>
      </c>
      <c r="H2069" s="55">
        <v>1.1999999999999999E-3</v>
      </c>
      <c r="I2069" s="54"/>
      <c r="J2069" s="54"/>
    </row>
    <row r="2070" spans="1:10" ht="65.099999999999994" customHeight="1">
      <c r="A2070" s="57" t="s">
        <v>599</v>
      </c>
      <c r="B2070" s="58" t="s">
        <v>598</v>
      </c>
      <c r="C2070" s="57" t="s">
        <v>47</v>
      </c>
      <c r="D2070" s="57" t="s">
        <v>597</v>
      </c>
      <c r="E2070" s="291" t="s">
        <v>596</v>
      </c>
      <c r="F2070" s="291"/>
      <c r="G2070" s="56" t="s">
        <v>55</v>
      </c>
      <c r="H2070" s="55">
        <v>1</v>
      </c>
      <c r="I2070" s="54"/>
      <c r="J2070" s="54"/>
    </row>
    <row r="2071" spans="1:10">
      <c r="A2071" s="44"/>
      <c r="B2071" s="44"/>
      <c r="C2071" s="44"/>
      <c r="D2071" s="44"/>
      <c r="E2071" s="44" t="s">
        <v>562</v>
      </c>
      <c r="F2071" s="43">
        <v>14.02</v>
      </c>
      <c r="G2071" s="44" t="s">
        <v>561</v>
      </c>
      <c r="H2071" s="43">
        <v>15.81</v>
      </c>
      <c r="I2071" s="44" t="s">
        <v>560</v>
      </c>
      <c r="J2071" s="43"/>
    </row>
    <row r="2072" spans="1:10">
      <c r="A2072" s="44"/>
      <c r="B2072" s="44"/>
      <c r="C2072" s="44"/>
      <c r="D2072" s="44"/>
      <c r="E2072" s="44" t="s">
        <v>559</v>
      </c>
      <c r="F2072" s="43">
        <v>323.2</v>
      </c>
      <c r="G2072" s="44"/>
      <c r="H2072" s="295" t="s">
        <v>558</v>
      </c>
      <c r="I2072" s="295"/>
      <c r="J2072" s="43"/>
    </row>
    <row r="2073" spans="1:10" ht="50.1" customHeight="1" thickBot="1">
      <c r="A2073" s="22"/>
      <c r="B2073" s="22"/>
      <c r="C2073" s="22"/>
      <c r="D2073" s="22"/>
      <c r="E2073" s="22"/>
      <c r="F2073" s="22"/>
      <c r="G2073" s="22" t="s">
        <v>557</v>
      </c>
      <c r="H2073" s="42" t="s">
        <v>595</v>
      </c>
      <c r="I2073" s="22" t="s">
        <v>555</v>
      </c>
      <c r="J2073" s="41"/>
    </row>
    <row r="2074" spans="1:10" ht="0.95" customHeight="1" thickTop="1">
      <c r="A2074" s="40"/>
      <c r="B2074" s="40"/>
      <c r="C2074" s="40"/>
      <c r="D2074" s="40"/>
      <c r="E2074" s="40"/>
      <c r="F2074" s="40"/>
      <c r="G2074" s="40"/>
      <c r="H2074" s="40"/>
      <c r="I2074" s="40"/>
      <c r="J2074" s="40"/>
    </row>
    <row r="2075" spans="1:10" ht="24" customHeight="1">
      <c r="A2075" s="34" t="s">
        <v>28</v>
      </c>
      <c r="B2075" s="34"/>
      <c r="C2075" s="34"/>
      <c r="D2075" s="34" t="s">
        <v>29</v>
      </c>
      <c r="E2075" s="34"/>
      <c r="F2075" s="292"/>
      <c r="G2075" s="292"/>
      <c r="H2075" s="32"/>
      <c r="I2075" s="34"/>
      <c r="J2075" s="31"/>
    </row>
    <row r="2076" spans="1:10" ht="18" customHeight="1">
      <c r="A2076" s="53" t="s">
        <v>52</v>
      </c>
      <c r="B2076" s="51" t="s">
        <v>553</v>
      </c>
      <c r="C2076" s="53" t="s">
        <v>552</v>
      </c>
      <c r="D2076" s="53" t="s">
        <v>2</v>
      </c>
      <c r="E2076" s="293" t="s">
        <v>581</v>
      </c>
      <c r="F2076" s="293"/>
      <c r="G2076" s="52" t="s">
        <v>551</v>
      </c>
      <c r="H2076" s="51" t="s">
        <v>3</v>
      </c>
      <c r="I2076" s="51" t="s">
        <v>550</v>
      </c>
      <c r="J2076" s="51" t="s">
        <v>4</v>
      </c>
    </row>
    <row r="2077" spans="1:10" ht="26.1" customHeight="1">
      <c r="A2077" s="29" t="s">
        <v>580</v>
      </c>
      <c r="B2077" s="27" t="s">
        <v>51</v>
      </c>
      <c r="C2077" s="29" t="s">
        <v>47</v>
      </c>
      <c r="D2077" s="29" t="s">
        <v>50</v>
      </c>
      <c r="E2077" s="294" t="s">
        <v>594</v>
      </c>
      <c r="F2077" s="294"/>
      <c r="G2077" s="28" t="s">
        <v>45</v>
      </c>
      <c r="H2077" s="50">
        <v>1</v>
      </c>
      <c r="I2077" s="26"/>
      <c r="J2077" s="26"/>
    </row>
    <row r="2078" spans="1:10" ht="24" customHeight="1">
      <c r="A2078" s="48" t="s">
        <v>567</v>
      </c>
      <c r="B2078" s="49" t="s">
        <v>589</v>
      </c>
      <c r="C2078" s="48" t="s">
        <v>47</v>
      </c>
      <c r="D2078" s="48" t="s">
        <v>588</v>
      </c>
      <c r="E2078" s="290" t="s">
        <v>587</v>
      </c>
      <c r="F2078" s="290"/>
      <c r="G2078" s="47" t="s">
        <v>528</v>
      </c>
      <c r="H2078" s="46">
        <v>9.5200000000000007E-2</v>
      </c>
      <c r="I2078" s="45"/>
      <c r="J2078" s="45"/>
    </row>
    <row r="2079" spans="1:10" ht="26.1" customHeight="1">
      <c r="A2079" s="48" t="s">
        <v>567</v>
      </c>
      <c r="B2079" s="49" t="s">
        <v>593</v>
      </c>
      <c r="C2079" s="48" t="s">
        <v>47</v>
      </c>
      <c r="D2079" s="48" t="s">
        <v>592</v>
      </c>
      <c r="E2079" s="290" t="s">
        <v>587</v>
      </c>
      <c r="F2079" s="290"/>
      <c r="G2079" s="47" t="s">
        <v>528</v>
      </c>
      <c r="H2079" s="46">
        <v>3.3700000000000001E-2</v>
      </c>
      <c r="I2079" s="45"/>
      <c r="J2079" s="45"/>
    </row>
    <row r="2080" spans="1:10">
      <c r="A2080" s="44"/>
      <c r="B2080" s="44"/>
      <c r="C2080" s="44"/>
      <c r="D2080" s="44"/>
      <c r="E2080" s="44" t="s">
        <v>562</v>
      </c>
      <c r="F2080" s="43">
        <v>0.96</v>
      </c>
      <c r="G2080" s="44" t="s">
        <v>561</v>
      </c>
      <c r="H2080" s="43">
        <v>1.0900000000000001</v>
      </c>
      <c r="I2080" s="44" t="s">
        <v>560</v>
      </c>
      <c r="J2080" s="43"/>
    </row>
    <row r="2081" spans="1:10">
      <c r="A2081" s="44"/>
      <c r="B2081" s="44"/>
      <c r="C2081" s="44"/>
      <c r="D2081" s="44"/>
      <c r="E2081" s="44" t="s">
        <v>559</v>
      </c>
      <c r="F2081" s="43">
        <v>0.77</v>
      </c>
      <c r="G2081" s="44"/>
      <c r="H2081" s="295" t="s">
        <v>558</v>
      </c>
      <c r="I2081" s="295"/>
      <c r="J2081" s="43"/>
    </row>
    <row r="2082" spans="1:10" ht="50.1" customHeight="1" thickBot="1">
      <c r="A2082" s="22"/>
      <c r="B2082" s="22"/>
      <c r="C2082" s="22"/>
      <c r="D2082" s="22"/>
      <c r="E2082" s="22"/>
      <c r="F2082" s="22"/>
      <c r="G2082" s="22" t="s">
        <v>557</v>
      </c>
      <c r="H2082" s="42" t="s">
        <v>591</v>
      </c>
      <c r="I2082" s="22" t="s">
        <v>555</v>
      </c>
      <c r="J2082" s="41"/>
    </row>
    <row r="2083" spans="1:10" ht="0.95" customHeight="1" thickTop="1">
      <c r="A2083" s="40"/>
      <c r="B2083" s="40"/>
      <c r="C2083" s="40"/>
      <c r="D2083" s="40"/>
      <c r="E2083" s="40"/>
      <c r="F2083" s="40"/>
      <c r="G2083" s="40"/>
      <c r="H2083" s="40"/>
      <c r="I2083" s="40"/>
      <c r="J2083" s="40"/>
    </row>
    <row r="2084" spans="1:10" ht="18" customHeight="1">
      <c r="A2084" s="53" t="s">
        <v>49</v>
      </c>
      <c r="B2084" s="51" t="s">
        <v>553</v>
      </c>
      <c r="C2084" s="53" t="s">
        <v>552</v>
      </c>
      <c r="D2084" s="53" t="s">
        <v>2</v>
      </c>
      <c r="E2084" s="293" t="s">
        <v>581</v>
      </c>
      <c r="F2084" s="293"/>
      <c r="G2084" s="52" t="s">
        <v>551</v>
      </c>
      <c r="H2084" s="51" t="s">
        <v>3</v>
      </c>
      <c r="I2084" s="51" t="s">
        <v>550</v>
      </c>
      <c r="J2084" s="51" t="s">
        <v>4</v>
      </c>
    </row>
    <row r="2085" spans="1:10" ht="26.1" customHeight="1">
      <c r="A2085" s="29" t="s">
        <v>580</v>
      </c>
      <c r="B2085" s="27" t="s">
        <v>48</v>
      </c>
      <c r="C2085" s="29" t="s">
        <v>47</v>
      </c>
      <c r="D2085" s="29" t="s">
        <v>46</v>
      </c>
      <c r="E2085" s="294" t="s">
        <v>590</v>
      </c>
      <c r="F2085" s="294"/>
      <c r="G2085" s="28" t="s">
        <v>45</v>
      </c>
      <c r="H2085" s="50">
        <v>1</v>
      </c>
      <c r="I2085" s="26"/>
      <c r="J2085" s="26"/>
    </row>
    <row r="2086" spans="1:10" ht="24" customHeight="1">
      <c r="A2086" s="48" t="s">
        <v>567</v>
      </c>
      <c r="B2086" s="49" t="s">
        <v>589</v>
      </c>
      <c r="C2086" s="48" t="s">
        <v>47</v>
      </c>
      <c r="D2086" s="48" t="s">
        <v>588</v>
      </c>
      <c r="E2086" s="290" t="s">
        <v>587</v>
      </c>
      <c r="F2086" s="290"/>
      <c r="G2086" s="47" t="s">
        <v>528</v>
      </c>
      <c r="H2086" s="46">
        <v>6.83285E-2</v>
      </c>
      <c r="I2086" s="45"/>
      <c r="J2086" s="45"/>
    </row>
    <row r="2087" spans="1:10" ht="51.95" customHeight="1">
      <c r="A2087" s="48" t="s">
        <v>567</v>
      </c>
      <c r="B2087" s="49" t="s">
        <v>586</v>
      </c>
      <c r="C2087" s="48" t="s">
        <v>47</v>
      </c>
      <c r="D2087" s="48" t="s">
        <v>585</v>
      </c>
      <c r="E2087" s="290" t="s">
        <v>564</v>
      </c>
      <c r="F2087" s="290"/>
      <c r="G2087" s="47" t="s">
        <v>568</v>
      </c>
      <c r="H2087" s="46">
        <v>1.1712500000000001E-2</v>
      </c>
      <c r="I2087" s="45"/>
      <c r="J2087" s="45"/>
    </row>
    <row r="2088" spans="1:10" ht="51.95" customHeight="1">
      <c r="A2088" s="48" t="s">
        <v>567</v>
      </c>
      <c r="B2088" s="49" t="s">
        <v>584</v>
      </c>
      <c r="C2088" s="48" t="s">
        <v>47</v>
      </c>
      <c r="D2088" s="48" t="s">
        <v>583</v>
      </c>
      <c r="E2088" s="290" t="s">
        <v>564</v>
      </c>
      <c r="F2088" s="290"/>
      <c r="G2088" s="47" t="s">
        <v>563</v>
      </c>
      <c r="H2088" s="46">
        <v>2.2451700000000002E-2</v>
      </c>
      <c r="I2088" s="45"/>
      <c r="J2088" s="45"/>
    </row>
    <row r="2089" spans="1:10">
      <c r="A2089" s="44"/>
      <c r="B2089" s="44"/>
      <c r="C2089" s="44"/>
      <c r="D2089" s="44"/>
      <c r="E2089" s="44" t="s">
        <v>562</v>
      </c>
      <c r="F2089" s="43">
        <v>0.49</v>
      </c>
      <c r="G2089" s="44" t="s">
        <v>561</v>
      </c>
      <c r="H2089" s="43">
        <v>0.56000000000000005</v>
      </c>
      <c r="I2089" s="44" t="s">
        <v>560</v>
      </c>
      <c r="J2089" s="43"/>
    </row>
    <row r="2090" spans="1:10">
      <c r="A2090" s="44"/>
      <c r="B2090" s="44"/>
      <c r="C2090" s="44"/>
      <c r="D2090" s="44"/>
      <c r="E2090" s="44" t="s">
        <v>559</v>
      </c>
      <c r="F2090" s="43">
        <v>0.41</v>
      </c>
      <c r="G2090" s="44"/>
      <c r="H2090" s="295" t="s">
        <v>558</v>
      </c>
      <c r="I2090" s="295"/>
      <c r="J2090" s="43"/>
    </row>
    <row r="2091" spans="1:10" ht="50.1" customHeight="1" thickBot="1">
      <c r="A2091" s="22"/>
      <c r="B2091" s="22"/>
      <c r="C2091" s="22"/>
      <c r="D2091" s="22"/>
      <c r="E2091" s="22"/>
      <c r="F2091" s="22"/>
      <c r="G2091" s="22" t="s">
        <v>557</v>
      </c>
      <c r="H2091" s="42" t="s">
        <v>582</v>
      </c>
      <c r="I2091" s="22" t="s">
        <v>555</v>
      </c>
      <c r="J2091" s="41"/>
    </row>
    <row r="2092" spans="1:10" ht="0.95" customHeight="1" thickTop="1">
      <c r="A2092" s="40"/>
      <c r="B2092" s="40"/>
      <c r="C2092" s="40"/>
      <c r="D2092" s="40"/>
      <c r="E2092" s="40"/>
      <c r="F2092" s="40"/>
      <c r="G2092" s="40"/>
      <c r="H2092" s="40"/>
      <c r="I2092" s="40"/>
      <c r="J2092" s="40"/>
    </row>
    <row r="2093" spans="1:10" ht="18" customHeight="1">
      <c r="A2093" s="53" t="s">
        <v>44</v>
      </c>
      <c r="B2093" s="51" t="s">
        <v>553</v>
      </c>
      <c r="C2093" s="53" t="s">
        <v>552</v>
      </c>
      <c r="D2093" s="53" t="s">
        <v>2</v>
      </c>
      <c r="E2093" s="293" t="s">
        <v>581</v>
      </c>
      <c r="F2093" s="293"/>
      <c r="G2093" s="52" t="s">
        <v>551</v>
      </c>
      <c r="H2093" s="51" t="s">
        <v>3</v>
      </c>
      <c r="I2093" s="51" t="s">
        <v>550</v>
      </c>
      <c r="J2093" s="51" t="s">
        <v>4</v>
      </c>
    </row>
    <row r="2094" spans="1:10" ht="24" customHeight="1">
      <c r="A2094" s="29" t="s">
        <v>580</v>
      </c>
      <c r="B2094" s="27" t="s">
        <v>43</v>
      </c>
      <c r="C2094" s="29" t="s">
        <v>42</v>
      </c>
      <c r="D2094" s="29" t="s">
        <v>41</v>
      </c>
      <c r="E2094" s="294" t="s">
        <v>579</v>
      </c>
      <c r="F2094" s="294"/>
      <c r="G2094" s="28" t="s">
        <v>40</v>
      </c>
      <c r="H2094" s="50">
        <v>1</v>
      </c>
      <c r="I2094" s="26"/>
      <c r="J2094" s="26"/>
    </row>
    <row r="2095" spans="1:10" ht="26.1" customHeight="1">
      <c r="A2095" s="48" t="s">
        <v>567</v>
      </c>
      <c r="B2095" s="49" t="s">
        <v>578</v>
      </c>
      <c r="C2095" s="48" t="s">
        <v>47</v>
      </c>
      <c r="D2095" s="48" t="s">
        <v>577</v>
      </c>
      <c r="E2095" s="290" t="s">
        <v>564</v>
      </c>
      <c r="F2095" s="290"/>
      <c r="G2095" s="47" t="s">
        <v>563</v>
      </c>
      <c r="H2095" s="46">
        <v>8</v>
      </c>
      <c r="I2095" s="45"/>
      <c r="J2095" s="45"/>
    </row>
    <row r="2096" spans="1:10" ht="65.099999999999994" customHeight="1">
      <c r="A2096" s="48" t="s">
        <v>567</v>
      </c>
      <c r="B2096" s="49" t="s">
        <v>576</v>
      </c>
      <c r="C2096" s="48" t="s">
        <v>47</v>
      </c>
      <c r="D2096" s="48" t="s">
        <v>575</v>
      </c>
      <c r="E2096" s="290" t="s">
        <v>564</v>
      </c>
      <c r="F2096" s="290"/>
      <c r="G2096" s="47" t="s">
        <v>563</v>
      </c>
      <c r="H2096" s="46">
        <v>8</v>
      </c>
      <c r="I2096" s="45"/>
      <c r="J2096" s="45"/>
    </row>
    <row r="2097" spans="1:10" ht="65.099999999999994" customHeight="1">
      <c r="A2097" s="48" t="s">
        <v>567</v>
      </c>
      <c r="B2097" s="49" t="s">
        <v>574</v>
      </c>
      <c r="C2097" s="48" t="s">
        <v>47</v>
      </c>
      <c r="D2097" s="48" t="s">
        <v>573</v>
      </c>
      <c r="E2097" s="290" t="s">
        <v>564</v>
      </c>
      <c r="F2097" s="290"/>
      <c r="G2097" s="47" t="s">
        <v>563</v>
      </c>
      <c r="H2097" s="46">
        <v>8</v>
      </c>
      <c r="I2097" s="45"/>
      <c r="J2097" s="45"/>
    </row>
    <row r="2098" spans="1:10" ht="65.099999999999994" customHeight="1">
      <c r="A2098" s="48" t="s">
        <v>567</v>
      </c>
      <c r="B2098" s="49" t="s">
        <v>572</v>
      </c>
      <c r="C2098" s="48" t="s">
        <v>47</v>
      </c>
      <c r="D2098" s="48" t="s">
        <v>571</v>
      </c>
      <c r="E2098" s="290" t="s">
        <v>564</v>
      </c>
      <c r="F2098" s="290"/>
      <c r="G2098" s="47" t="s">
        <v>563</v>
      </c>
      <c r="H2098" s="46">
        <v>8</v>
      </c>
      <c r="I2098" s="45"/>
      <c r="J2098" s="45"/>
    </row>
    <row r="2099" spans="1:10" ht="51.95" customHeight="1">
      <c r="A2099" s="48" t="s">
        <v>567</v>
      </c>
      <c r="B2099" s="49" t="s">
        <v>570</v>
      </c>
      <c r="C2099" s="48" t="s">
        <v>47</v>
      </c>
      <c r="D2099" s="48" t="s">
        <v>569</v>
      </c>
      <c r="E2099" s="290" t="s">
        <v>564</v>
      </c>
      <c r="F2099" s="290"/>
      <c r="G2099" s="47" t="s">
        <v>568</v>
      </c>
      <c r="H2099" s="46">
        <v>11</v>
      </c>
      <c r="I2099" s="45"/>
      <c r="J2099" s="45"/>
    </row>
    <row r="2100" spans="1:10" ht="65.099999999999994" customHeight="1">
      <c r="A2100" s="48" t="s">
        <v>567</v>
      </c>
      <c r="B2100" s="49" t="s">
        <v>566</v>
      </c>
      <c r="C2100" s="48" t="s">
        <v>47</v>
      </c>
      <c r="D2100" s="48" t="s">
        <v>565</v>
      </c>
      <c r="E2100" s="290" t="s">
        <v>564</v>
      </c>
      <c r="F2100" s="290"/>
      <c r="G2100" s="47" t="s">
        <v>563</v>
      </c>
      <c r="H2100" s="46">
        <v>8</v>
      </c>
      <c r="I2100" s="45"/>
      <c r="J2100" s="45"/>
    </row>
    <row r="2101" spans="1:10">
      <c r="A2101" s="44"/>
      <c r="B2101" s="44"/>
      <c r="C2101" s="44"/>
      <c r="D2101" s="44"/>
      <c r="E2101" s="44" t="s">
        <v>562</v>
      </c>
      <c r="F2101" s="43">
        <v>594.75</v>
      </c>
      <c r="G2101" s="44" t="s">
        <v>561</v>
      </c>
      <c r="H2101" s="43">
        <v>670.48</v>
      </c>
      <c r="I2101" s="44" t="s">
        <v>560</v>
      </c>
      <c r="J2101" s="43"/>
    </row>
    <row r="2102" spans="1:10">
      <c r="A2102" s="44"/>
      <c r="B2102" s="44"/>
      <c r="C2102" s="44"/>
      <c r="D2102" s="44"/>
      <c r="E2102" s="44" t="s">
        <v>559</v>
      </c>
      <c r="F2102" s="43">
        <v>2185.58</v>
      </c>
      <c r="G2102" s="44"/>
      <c r="H2102" s="295" t="s">
        <v>558</v>
      </c>
      <c r="I2102" s="295"/>
      <c r="J2102" s="43"/>
    </row>
    <row r="2103" spans="1:10" ht="50.1" customHeight="1" thickBot="1">
      <c r="A2103" s="22"/>
      <c r="B2103" s="22"/>
      <c r="C2103" s="22"/>
      <c r="D2103" s="22"/>
      <c r="E2103" s="22"/>
      <c r="F2103" s="22"/>
      <c r="G2103" s="22" t="s">
        <v>557</v>
      </c>
      <c r="H2103" s="42" t="s">
        <v>556</v>
      </c>
      <c r="I2103" s="22" t="s">
        <v>555</v>
      </c>
      <c r="J2103" s="41"/>
    </row>
    <row r="2104" spans="1:10" ht="0.95" customHeight="1" thickTop="1">
      <c r="A2104" s="40"/>
      <c r="B2104" s="40"/>
      <c r="C2104" s="40"/>
      <c r="D2104" s="40"/>
      <c r="E2104" s="40"/>
      <c r="F2104" s="40"/>
      <c r="G2104" s="40"/>
      <c r="H2104" s="40"/>
      <c r="I2104" s="40"/>
      <c r="J2104" s="40"/>
    </row>
    <row r="2105" spans="1:10">
      <c r="A2105" s="24"/>
      <c r="B2105" s="24"/>
      <c r="C2105" s="24"/>
      <c r="D2105" s="24"/>
      <c r="E2105" s="24"/>
      <c r="F2105" s="24"/>
      <c r="G2105" s="24"/>
      <c r="H2105" s="24"/>
      <c r="I2105" s="24"/>
      <c r="J2105" s="24"/>
    </row>
    <row r="2106" spans="1:10">
      <c r="A2106" s="287"/>
      <c r="B2106" s="287"/>
      <c r="C2106" s="287"/>
      <c r="D2106" s="23"/>
      <c r="E2106" s="22"/>
      <c r="F2106" s="288" t="s">
        <v>30</v>
      </c>
      <c r="G2106" s="287"/>
      <c r="H2106" s="286"/>
      <c r="I2106" s="287"/>
      <c r="J2106" s="287"/>
    </row>
    <row r="2107" spans="1:10">
      <c r="A2107" s="287"/>
      <c r="B2107" s="287"/>
      <c r="C2107" s="287"/>
      <c r="D2107" s="23"/>
      <c r="E2107" s="22"/>
      <c r="F2107" s="288" t="s">
        <v>31</v>
      </c>
      <c r="G2107" s="287"/>
      <c r="H2107" s="286"/>
      <c r="I2107" s="287"/>
      <c r="J2107" s="287"/>
    </row>
    <row r="2108" spans="1:10">
      <c r="A2108" s="287"/>
      <c r="B2108" s="287"/>
      <c r="C2108" s="287"/>
      <c r="D2108" s="23"/>
      <c r="E2108" s="22"/>
      <c r="F2108" s="288" t="s">
        <v>32</v>
      </c>
      <c r="G2108" s="287"/>
      <c r="H2108" s="286"/>
      <c r="I2108" s="287"/>
      <c r="J2108" s="287"/>
    </row>
    <row r="2109" spans="1:10" ht="60" customHeight="1">
      <c r="A2109" s="21"/>
      <c r="B2109" s="21"/>
      <c r="C2109" s="21"/>
      <c r="D2109" s="21"/>
      <c r="E2109" s="21"/>
      <c r="F2109" s="21"/>
      <c r="G2109" s="21"/>
      <c r="H2109" s="21"/>
      <c r="I2109" s="21"/>
      <c r="J2109" s="21"/>
    </row>
    <row r="2110" spans="1:10" ht="69.95" customHeight="1">
      <c r="A2110" s="289" t="s">
        <v>33</v>
      </c>
      <c r="B2110" s="277"/>
      <c r="C2110" s="277"/>
      <c r="D2110" s="277"/>
      <c r="E2110" s="277"/>
      <c r="F2110" s="277"/>
      <c r="G2110" s="277"/>
      <c r="H2110" s="277"/>
      <c r="I2110" s="277"/>
      <c r="J2110" s="277"/>
    </row>
  </sheetData>
  <mergeCells count="1603">
    <mergeCell ref="A2106:C2106"/>
    <mergeCell ref="F2106:G2106"/>
    <mergeCell ref="H2106:J2106"/>
    <mergeCell ref="A2107:C2107"/>
    <mergeCell ref="F2107:G2107"/>
    <mergeCell ref="H2107:J2107"/>
    <mergeCell ref="E2096:F2096"/>
    <mergeCell ref="E2097:F2097"/>
    <mergeCell ref="E2098:F2098"/>
    <mergeCell ref="E2099:F2099"/>
    <mergeCell ref="E2100:F2100"/>
    <mergeCell ref="H2102:I2102"/>
    <mergeCell ref="A2108:C2108"/>
    <mergeCell ref="F2108:G2108"/>
    <mergeCell ref="H2108:J2108"/>
    <mergeCell ref="A2110:J2110"/>
    <mergeCell ref="E2087:F2087"/>
    <mergeCell ref="E2088:F2088"/>
    <mergeCell ref="H2090:I2090"/>
    <mergeCell ref="E2093:F2093"/>
    <mergeCell ref="E2094:F2094"/>
    <mergeCell ref="E2095:F2095"/>
    <mergeCell ref="E2041:F2041"/>
    <mergeCell ref="E2042:F2042"/>
    <mergeCell ref="E2043:F2043"/>
    <mergeCell ref="E2044:F2044"/>
    <mergeCell ref="E2045:F2045"/>
    <mergeCell ref="E2070:F2070"/>
    <mergeCell ref="H2072:I2072"/>
    <mergeCell ref="F2075:G2075"/>
    <mergeCell ref="E2076:F2076"/>
    <mergeCell ref="E2077:F2077"/>
    <mergeCell ref="E2078:F2078"/>
    <mergeCell ref="E2064:F2064"/>
    <mergeCell ref="E2065:F2065"/>
    <mergeCell ref="E2066:F2066"/>
    <mergeCell ref="E2067:F2067"/>
    <mergeCell ref="E2068:F2068"/>
    <mergeCell ref="E2069:F2069"/>
    <mergeCell ref="E2055:F2055"/>
    <mergeCell ref="E2056:F2056"/>
    <mergeCell ref="E2057:F2057"/>
    <mergeCell ref="E2058:F2058"/>
    <mergeCell ref="E2059:F2059"/>
    <mergeCell ref="H2061:I2061"/>
    <mergeCell ref="E2046:F2046"/>
    <mergeCell ref="E2047:F2047"/>
    <mergeCell ref="H2049:I2049"/>
    <mergeCell ref="E2052:F2052"/>
    <mergeCell ref="E2053:F2053"/>
    <mergeCell ref="E2054:F2054"/>
    <mergeCell ref="E2079:F2079"/>
    <mergeCell ref="H2081:I2081"/>
    <mergeCell ref="E2084:F2084"/>
    <mergeCell ref="E2085:F2085"/>
    <mergeCell ref="E2086:F2086"/>
    <mergeCell ref="E1995:F1995"/>
    <mergeCell ref="E1996:F1996"/>
    <mergeCell ref="E1997:F1997"/>
    <mergeCell ref="E1998:F1998"/>
    <mergeCell ref="E1999:F1999"/>
    <mergeCell ref="E2027:F2027"/>
    <mergeCell ref="E2028:F2028"/>
    <mergeCell ref="E2029:F2029"/>
    <mergeCell ref="E2030:F2030"/>
    <mergeCell ref="E2031:F2031"/>
    <mergeCell ref="E2032:F2032"/>
    <mergeCell ref="E2018:F2018"/>
    <mergeCell ref="E2019:F2019"/>
    <mergeCell ref="E2020:F2020"/>
    <mergeCell ref="E2021:F2021"/>
    <mergeCell ref="E2022:F2022"/>
    <mergeCell ref="H2024:I2024"/>
    <mergeCell ref="E2009:F2009"/>
    <mergeCell ref="E2010:F2010"/>
    <mergeCell ref="E2011:F2011"/>
    <mergeCell ref="E2012:F2012"/>
    <mergeCell ref="H2014:I2014"/>
    <mergeCell ref="E2017:F2017"/>
    <mergeCell ref="E2000:F2000"/>
    <mergeCell ref="E2001:F2001"/>
    <mergeCell ref="H2003:I2003"/>
    <mergeCell ref="F2006:G2006"/>
    <mergeCell ref="E2007:F2007"/>
    <mergeCell ref="E2008:F2008"/>
    <mergeCell ref="E2033:F2033"/>
    <mergeCell ref="H2035:I2035"/>
    <mergeCell ref="F2038:G2038"/>
    <mergeCell ref="E2039:F2039"/>
    <mergeCell ref="E2040:F2040"/>
    <mergeCell ref="E1949:F1949"/>
    <mergeCell ref="E1950:F1950"/>
    <mergeCell ref="E1951:F1951"/>
    <mergeCell ref="E1952:F1952"/>
    <mergeCell ref="E1953:F1953"/>
    <mergeCell ref="H1979:I1979"/>
    <mergeCell ref="E1982:F1982"/>
    <mergeCell ref="E1983:F1983"/>
    <mergeCell ref="E1984:F1984"/>
    <mergeCell ref="E1985:F1985"/>
    <mergeCell ref="E1986:F1986"/>
    <mergeCell ref="E1972:F1972"/>
    <mergeCell ref="E1973:F1973"/>
    <mergeCell ref="E1974:F1974"/>
    <mergeCell ref="E1975:F1975"/>
    <mergeCell ref="E1976:F1976"/>
    <mergeCell ref="E1977:F1977"/>
    <mergeCell ref="E1963:F1963"/>
    <mergeCell ref="E1964:F1964"/>
    <mergeCell ref="E1965:F1965"/>
    <mergeCell ref="E1966:F1966"/>
    <mergeCell ref="H1968:I1968"/>
    <mergeCell ref="E1971:F1971"/>
    <mergeCell ref="E1954:F1954"/>
    <mergeCell ref="E1955:F1955"/>
    <mergeCell ref="H1957:I1957"/>
    <mergeCell ref="E1960:F1960"/>
    <mergeCell ref="E1961:F1961"/>
    <mergeCell ref="E1962:F1962"/>
    <mergeCell ref="E1987:F1987"/>
    <mergeCell ref="E1988:F1988"/>
    <mergeCell ref="E1989:F1989"/>
    <mergeCell ref="H1991:I1991"/>
    <mergeCell ref="E1994:F1994"/>
    <mergeCell ref="E1900:F1900"/>
    <mergeCell ref="H1902:I1902"/>
    <mergeCell ref="E1905:F1905"/>
    <mergeCell ref="E1906:F1906"/>
    <mergeCell ref="E1907:F1907"/>
    <mergeCell ref="E1932:F1932"/>
    <mergeCell ref="E1933:F1933"/>
    <mergeCell ref="H1935:I1935"/>
    <mergeCell ref="E1938:F1938"/>
    <mergeCell ref="E1939:F1939"/>
    <mergeCell ref="E1940:F1940"/>
    <mergeCell ref="H1924:I1924"/>
    <mergeCell ref="E1927:F1927"/>
    <mergeCell ref="E1928:F1928"/>
    <mergeCell ref="E1929:F1929"/>
    <mergeCell ref="E1930:F1930"/>
    <mergeCell ref="E1931:F1931"/>
    <mergeCell ref="E1917:F1917"/>
    <mergeCell ref="E1918:F1918"/>
    <mergeCell ref="E1919:F1919"/>
    <mergeCell ref="E1920:F1920"/>
    <mergeCell ref="E1921:F1921"/>
    <mergeCell ref="E1922:F1922"/>
    <mergeCell ref="E1908:F1908"/>
    <mergeCell ref="E1909:F1909"/>
    <mergeCell ref="E1910:F1910"/>
    <mergeCell ref="E1911:F1911"/>
    <mergeCell ref="H1913:I1913"/>
    <mergeCell ref="E1916:F1916"/>
    <mergeCell ref="E1941:F1941"/>
    <mergeCell ref="E1942:F1942"/>
    <mergeCell ref="E1943:F1943"/>
    <mergeCell ref="E1944:F1944"/>
    <mergeCell ref="H1946:I1946"/>
    <mergeCell ref="E1857:F1857"/>
    <mergeCell ref="E1858:F1858"/>
    <mergeCell ref="E1859:F1859"/>
    <mergeCell ref="E1860:F1860"/>
    <mergeCell ref="E1861:F1861"/>
    <mergeCell ref="E1886:F1886"/>
    <mergeCell ref="E1887:F1887"/>
    <mergeCell ref="H1889:I1889"/>
    <mergeCell ref="E1892:F1892"/>
    <mergeCell ref="E1893:F1893"/>
    <mergeCell ref="E1894:F1894"/>
    <mergeCell ref="E1880:F1880"/>
    <mergeCell ref="E1881:F1881"/>
    <mergeCell ref="E1882:F1882"/>
    <mergeCell ref="E1883:F1883"/>
    <mergeCell ref="E1884:F1884"/>
    <mergeCell ref="E1885:F1885"/>
    <mergeCell ref="E1871:F1871"/>
    <mergeCell ref="E1872:F1872"/>
    <mergeCell ref="E1873:F1873"/>
    <mergeCell ref="E1874:F1874"/>
    <mergeCell ref="H1876:I1876"/>
    <mergeCell ref="E1879:F1879"/>
    <mergeCell ref="E1862:F1862"/>
    <mergeCell ref="H1864:I1864"/>
    <mergeCell ref="F1867:G1867"/>
    <mergeCell ref="E1868:F1868"/>
    <mergeCell ref="E1869:F1869"/>
    <mergeCell ref="E1870:F1870"/>
    <mergeCell ref="E1895:F1895"/>
    <mergeCell ref="E1896:F1896"/>
    <mergeCell ref="E1897:F1897"/>
    <mergeCell ref="E1898:F1898"/>
    <mergeCell ref="E1899:F1899"/>
    <mergeCell ref="E1811:F1811"/>
    <mergeCell ref="E1812:F1812"/>
    <mergeCell ref="E1813:F1813"/>
    <mergeCell ref="H1815:I1815"/>
    <mergeCell ref="E1818:F1818"/>
    <mergeCell ref="E1843:F1843"/>
    <mergeCell ref="E1844:F1844"/>
    <mergeCell ref="E1845:F1845"/>
    <mergeCell ref="E1846:F1846"/>
    <mergeCell ref="E1847:F1847"/>
    <mergeCell ref="E1848:F1848"/>
    <mergeCell ref="E1834:F1834"/>
    <mergeCell ref="E1835:F1835"/>
    <mergeCell ref="H1837:I1837"/>
    <mergeCell ref="E1840:F1840"/>
    <mergeCell ref="E1841:F1841"/>
    <mergeCell ref="E1842:F1842"/>
    <mergeCell ref="H1826:I1826"/>
    <mergeCell ref="E1829:F1829"/>
    <mergeCell ref="E1830:F1830"/>
    <mergeCell ref="E1831:F1831"/>
    <mergeCell ref="E1832:F1832"/>
    <mergeCell ref="E1833:F1833"/>
    <mergeCell ref="E1819:F1819"/>
    <mergeCell ref="E1820:F1820"/>
    <mergeCell ref="E1821:F1821"/>
    <mergeCell ref="E1822:F1822"/>
    <mergeCell ref="E1823:F1823"/>
    <mergeCell ref="E1824:F1824"/>
    <mergeCell ref="E1849:F1849"/>
    <mergeCell ref="E1850:F1850"/>
    <mergeCell ref="E1851:F1851"/>
    <mergeCell ref="H1853:I1853"/>
    <mergeCell ref="E1856:F1856"/>
    <mergeCell ref="E1768:F1768"/>
    <mergeCell ref="E1769:F1769"/>
    <mergeCell ref="E1770:F1770"/>
    <mergeCell ref="H1772:I1772"/>
    <mergeCell ref="E1775:F1775"/>
    <mergeCell ref="E1797:F1797"/>
    <mergeCell ref="E1798:F1798"/>
    <mergeCell ref="E1799:F1799"/>
    <mergeCell ref="E1800:F1800"/>
    <mergeCell ref="E1801:F1801"/>
    <mergeCell ref="E1802:F1802"/>
    <mergeCell ref="E1788:F1788"/>
    <mergeCell ref="E1789:F1789"/>
    <mergeCell ref="E1790:F1790"/>
    <mergeCell ref="E1791:F1791"/>
    <mergeCell ref="H1793:I1793"/>
    <mergeCell ref="E1796:F1796"/>
    <mergeCell ref="E1782:F1782"/>
    <mergeCell ref="E1783:F1783"/>
    <mergeCell ref="E1784:F1784"/>
    <mergeCell ref="E1785:F1785"/>
    <mergeCell ref="E1786:F1786"/>
    <mergeCell ref="E1787:F1787"/>
    <mergeCell ref="E1776:F1776"/>
    <mergeCell ref="E1777:F1777"/>
    <mergeCell ref="E1778:F1778"/>
    <mergeCell ref="E1779:F1779"/>
    <mergeCell ref="E1780:F1780"/>
    <mergeCell ref="E1781:F1781"/>
    <mergeCell ref="H1804:I1804"/>
    <mergeCell ref="E1807:F1807"/>
    <mergeCell ref="E1808:F1808"/>
    <mergeCell ref="E1809:F1809"/>
    <mergeCell ref="E1810:F1810"/>
    <mergeCell ref="E1731:F1731"/>
    <mergeCell ref="E1732:F1732"/>
    <mergeCell ref="E1733:F1733"/>
    <mergeCell ref="E1734:F1734"/>
    <mergeCell ref="E1735:F1735"/>
    <mergeCell ref="F1757:G1757"/>
    <mergeCell ref="F1758:G1758"/>
    <mergeCell ref="E1759:F1759"/>
    <mergeCell ref="E1760:F1760"/>
    <mergeCell ref="E1761:F1761"/>
    <mergeCell ref="E1762:F1762"/>
    <mergeCell ref="E1748:F1748"/>
    <mergeCell ref="E1749:F1749"/>
    <mergeCell ref="E1750:F1750"/>
    <mergeCell ref="E1751:F1751"/>
    <mergeCell ref="E1752:F1752"/>
    <mergeCell ref="H1754:I1754"/>
    <mergeCell ref="E1742:F1742"/>
    <mergeCell ref="E1743:F1743"/>
    <mergeCell ref="E1744:F1744"/>
    <mergeCell ref="E1745:F1745"/>
    <mergeCell ref="E1746:F1746"/>
    <mergeCell ref="E1747:F1747"/>
    <mergeCell ref="E1736:F1736"/>
    <mergeCell ref="E1737:F1737"/>
    <mergeCell ref="E1738:F1738"/>
    <mergeCell ref="E1739:F1739"/>
    <mergeCell ref="E1740:F1740"/>
    <mergeCell ref="E1741:F1741"/>
    <mergeCell ref="E1763:F1763"/>
    <mergeCell ref="E1764:F1764"/>
    <mergeCell ref="E1765:F1765"/>
    <mergeCell ref="E1766:F1766"/>
    <mergeCell ref="E1767:F1767"/>
    <mergeCell ref="E1694:F1694"/>
    <mergeCell ref="E1695:F1695"/>
    <mergeCell ref="E1696:F1696"/>
    <mergeCell ref="E1697:F1697"/>
    <mergeCell ref="E1698:F1698"/>
    <mergeCell ref="E1720:F1720"/>
    <mergeCell ref="E1721:F1721"/>
    <mergeCell ref="E1722:F1722"/>
    <mergeCell ref="E1723:F1723"/>
    <mergeCell ref="E1724:F1724"/>
    <mergeCell ref="E1725:F1725"/>
    <mergeCell ref="E1714:F1714"/>
    <mergeCell ref="E1715:F1715"/>
    <mergeCell ref="E1716:F1716"/>
    <mergeCell ref="E1717:F1717"/>
    <mergeCell ref="A1718:J1718"/>
    <mergeCell ref="E1719:F1719"/>
    <mergeCell ref="H1706:I1706"/>
    <mergeCell ref="E1709:F1709"/>
    <mergeCell ref="E1710:F1710"/>
    <mergeCell ref="E1711:F1711"/>
    <mergeCell ref="E1712:F1712"/>
    <mergeCell ref="E1713:F1713"/>
    <mergeCell ref="E1699:F1699"/>
    <mergeCell ref="E1700:F1700"/>
    <mergeCell ref="E1701:F1701"/>
    <mergeCell ref="E1702:F1702"/>
    <mergeCell ref="E1703:F1703"/>
    <mergeCell ref="E1704:F1704"/>
    <mergeCell ref="E1726:F1726"/>
    <mergeCell ref="E1727:F1727"/>
    <mergeCell ref="E1728:F1728"/>
    <mergeCell ref="E1729:F1729"/>
    <mergeCell ref="E1730:F1730"/>
    <mergeCell ref="E1660:F1660"/>
    <mergeCell ref="E1661:F1661"/>
    <mergeCell ref="E1662:F1662"/>
    <mergeCell ref="E1663:F1663"/>
    <mergeCell ref="E1664:F1664"/>
    <mergeCell ref="E1683:F1683"/>
    <mergeCell ref="E1684:F1684"/>
    <mergeCell ref="E1685:F1685"/>
    <mergeCell ref="E1686:F1686"/>
    <mergeCell ref="E1687:F1687"/>
    <mergeCell ref="E1688:F1688"/>
    <mergeCell ref="E1677:F1677"/>
    <mergeCell ref="E1678:F1678"/>
    <mergeCell ref="E1679:F1679"/>
    <mergeCell ref="E1680:F1680"/>
    <mergeCell ref="E1681:F1681"/>
    <mergeCell ref="E1682:F1682"/>
    <mergeCell ref="E1671:F1671"/>
    <mergeCell ref="E1672:F1672"/>
    <mergeCell ref="E1673:F1673"/>
    <mergeCell ref="E1674:F1674"/>
    <mergeCell ref="E1675:F1675"/>
    <mergeCell ref="E1676:F1676"/>
    <mergeCell ref="E1665:F1665"/>
    <mergeCell ref="E1666:F1666"/>
    <mergeCell ref="E1667:F1667"/>
    <mergeCell ref="E1668:F1668"/>
    <mergeCell ref="E1669:F1669"/>
    <mergeCell ref="E1670:F1670"/>
    <mergeCell ref="E1689:F1689"/>
    <mergeCell ref="E1690:F1690"/>
    <mergeCell ref="E1691:F1691"/>
    <mergeCell ref="E1692:F1692"/>
    <mergeCell ref="E1693:F1693"/>
    <mergeCell ref="E1626:F1626"/>
    <mergeCell ref="E1627:F1627"/>
    <mergeCell ref="E1628:F1628"/>
    <mergeCell ref="E1629:F1629"/>
    <mergeCell ref="E1630:F1630"/>
    <mergeCell ref="E1649:F1649"/>
    <mergeCell ref="E1650:F1650"/>
    <mergeCell ref="E1651:F1651"/>
    <mergeCell ref="E1652:F1652"/>
    <mergeCell ref="E1653:F1653"/>
    <mergeCell ref="E1654:F1654"/>
    <mergeCell ref="E1643:F1643"/>
    <mergeCell ref="E1644:F1644"/>
    <mergeCell ref="E1645:F1645"/>
    <mergeCell ref="E1646:F1646"/>
    <mergeCell ref="E1647:F1647"/>
    <mergeCell ref="E1648:F1648"/>
    <mergeCell ref="E1637:F1637"/>
    <mergeCell ref="E1638:F1638"/>
    <mergeCell ref="E1639:F1639"/>
    <mergeCell ref="E1640:F1640"/>
    <mergeCell ref="A1641:J1641"/>
    <mergeCell ref="E1642:F1642"/>
    <mergeCell ref="E1631:F1631"/>
    <mergeCell ref="E1632:F1632"/>
    <mergeCell ref="E1633:F1633"/>
    <mergeCell ref="E1634:F1634"/>
    <mergeCell ref="E1635:F1635"/>
    <mergeCell ref="E1636:F1636"/>
    <mergeCell ref="E1655:F1655"/>
    <mergeCell ref="E1656:F1656"/>
    <mergeCell ref="E1657:F1657"/>
    <mergeCell ref="E1658:F1658"/>
    <mergeCell ref="E1659:F1659"/>
    <mergeCell ref="E1574:F1574"/>
    <mergeCell ref="H1576:I1576"/>
    <mergeCell ref="E1579:F1579"/>
    <mergeCell ref="E1580:F1580"/>
    <mergeCell ref="E1581:F1581"/>
    <mergeCell ref="E1609:F1609"/>
    <mergeCell ref="H1611:I1611"/>
    <mergeCell ref="E1614:F1614"/>
    <mergeCell ref="E1615:F1615"/>
    <mergeCell ref="E1616:F1616"/>
    <mergeCell ref="E1617:F1617"/>
    <mergeCell ref="E1600:F1600"/>
    <mergeCell ref="H1602:I1602"/>
    <mergeCell ref="F1605:G1605"/>
    <mergeCell ref="E1606:F1606"/>
    <mergeCell ref="E1607:F1607"/>
    <mergeCell ref="E1608:F1608"/>
    <mergeCell ref="E1591:F1591"/>
    <mergeCell ref="E1592:F1592"/>
    <mergeCell ref="H1594:I1594"/>
    <mergeCell ref="E1597:F1597"/>
    <mergeCell ref="E1598:F1598"/>
    <mergeCell ref="E1599:F1599"/>
    <mergeCell ref="E1582:F1582"/>
    <mergeCell ref="E1583:F1583"/>
    <mergeCell ref="H1585:I1585"/>
    <mergeCell ref="E1588:F1588"/>
    <mergeCell ref="E1589:F1589"/>
    <mergeCell ref="E1590:F1590"/>
    <mergeCell ref="E1618:F1618"/>
    <mergeCell ref="E1619:F1619"/>
    <mergeCell ref="E1620:F1620"/>
    <mergeCell ref="H1622:I1622"/>
    <mergeCell ref="E1625:F1625"/>
    <mergeCell ref="E1528:F1528"/>
    <mergeCell ref="E1529:F1529"/>
    <mergeCell ref="E1530:F1530"/>
    <mergeCell ref="E1531:F1531"/>
    <mergeCell ref="E1532:F1532"/>
    <mergeCell ref="E1560:F1560"/>
    <mergeCell ref="E1561:F1561"/>
    <mergeCell ref="E1562:F1562"/>
    <mergeCell ref="E1563:F1563"/>
    <mergeCell ref="E1564:F1564"/>
    <mergeCell ref="E1565:F1565"/>
    <mergeCell ref="E1551:F1551"/>
    <mergeCell ref="E1552:F1552"/>
    <mergeCell ref="E1553:F1553"/>
    <mergeCell ref="E1554:F1554"/>
    <mergeCell ref="H1556:I1556"/>
    <mergeCell ref="F1559:G1559"/>
    <mergeCell ref="E1542:F1542"/>
    <mergeCell ref="E1543:F1543"/>
    <mergeCell ref="H1545:I1545"/>
    <mergeCell ref="E1548:F1548"/>
    <mergeCell ref="E1549:F1549"/>
    <mergeCell ref="E1550:F1550"/>
    <mergeCell ref="H1534:I1534"/>
    <mergeCell ref="E1537:F1537"/>
    <mergeCell ref="E1538:F1538"/>
    <mergeCell ref="E1539:F1539"/>
    <mergeCell ref="E1540:F1540"/>
    <mergeCell ref="E1541:F1541"/>
    <mergeCell ref="H1567:I1567"/>
    <mergeCell ref="E1570:F1570"/>
    <mergeCell ref="E1571:F1571"/>
    <mergeCell ref="E1572:F1572"/>
    <mergeCell ref="E1573:F1573"/>
    <mergeCell ref="E1482:F1482"/>
    <mergeCell ref="E1483:F1483"/>
    <mergeCell ref="E1484:F1484"/>
    <mergeCell ref="E1485:F1485"/>
    <mergeCell ref="E1486:F1486"/>
    <mergeCell ref="E1511:F1511"/>
    <mergeCell ref="E1512:F1512"/>
    <mergeCell ref="E1513:F1513"/>
    <mergeCell ref="H1515:I1515"/>
    <mergeCell ref="E1518:F1518"/>
    <mergeCell ref="E1519:F1519"/>
    <mergeCell ref="E1505:F1505"/>
    <mergeCell ref="E1506:F1506"/>
    <mergeCell ref="E1507:F1507"/>
    <mergeCell ref="E1508:F1508"/>
    <mergeCell ref="E1509:F1509"/>
    <mergeCell ref="E1510:F1510"/>
    <mergeCell ref="E1496:F1496"/>
    <mergeCell ref="E1497:F1497"/>
    <mergeCell ref="E1498:F1498"/>
    <mergeCell ref="H1500:I1500"/>
    <mergeCell ref="E1503:F1503"/>
    <mergeCell ref="E1504:F1504"/>
    <mergeCell ref="E1487:F1487"/>
    <mergeCell ref="H1489:I1489"/>
    <mergeCell ref="E1492:F1492"/>
    <mergeCell ref="E1493:F1493"/>
    <mergeCell ref="E1494:F1494"/>
    <mergeCell ref="E1495:F1495"/>
    <mergeCell ref="E1520:F1520"/>
    <mergeCell ref="E1521:F1521"/>
    <mergeCell ref="E1522:F1522"/>
    <mergeCell ref="H1524:I1524"/>
    <mergeCell ref="F1527:G1527"/>
    <mergeCell ref="E1445:F1445"/>
    <mergeCell ref="E1446:F1446"/>
    <mergeCell ref="E1447:F1447"/>
    <mergeCell ref="E1448:F1448"/>
    <mergeCell ref="E1449:F1449"/>
    <mergeCell ref="E1468:F1468"/>
    <mergeCell ref="E1469:F1469"/>
    <mergeCell ref="E1470:F1470"/>
    <mergeCell ref="H1472:I1472"/>
    <mergeCell ref="F1475:G1475"/>
    <mergeCell ref="E1476:F1476"/>
    <mergeCell ref="E1462:F1462"/>
    <mergeCell ref="E1463:F1463"/>
    <mergeCell ref="E1464:F1464"/>
    <mergeCell ref="E1465:F1465"/>
    <mergeCell ref="E1466:F1466"/>
    <mergeCell ref="E1467:F1467"/>
    <mergeCell ref="E1456:F1456"/>
    <mergeCell ref="E1457:F1457"/>
    <mergeCell ref="E1458:F1458"/>
    <mergeCell ref="E1459:F1459"/>
    <mergeCell ref="E1460:F1460"/>
    <mergeCell ref="E1461:F1461"/>
    <mergeCell ref="E1450:F1450"/>
    <mergeCell ref="E1451:F1451"/>
    <mergeCell ref="E1452:F1452"/>
    <mergeCell ref="E1453:F1453"/>
    <mergeCell ref="E1454:F1454"/>
    <mergeCell ref="E1455:F1455"/>
    <mergeCell ref="E1477:F1477"/>
    <mergeCell ref="E1478:F1478"/>
    <mergeCell ref="E1479:F1479"/>
    <mergeCell ref="E1480:F1480"/>
    <mergeCell ref="E1481:F1481"/>
    <mergeCell ref="E1440:F1440"/>
    <mergeCell ref="E1441:F1441"/>
    <mergeCell ref="E1442:F1442"/>
    <mergeCell ref="E1443:F1443"/>
    <mergeCell ref="E1444:F1444"/>
    <mergeCell ref="E1402:F1402"/>
    <mergeCell ref="E1403:F1403"/>
    <mergeCell ref="E1434:F1434"/>
    <mergeCell ref="A1435:J1435"/>
    <mergeCell ref="E1436:F1436"/>
    <mergeCell ref="E1437:F1437"/>
    <mergeCell ref="E1438:F1438"/>
    <mergeCell ref="E1439:F1439"/>
    <mergeCell ref="E1428:F1428"/>
    <mergeCell ref="E1429:F1429"/>
    <mergeCell ref="E1430:F1430"/>
    <mergeCell ref="E1431:F1431"/>
    <mergeCell ref="E1432:F1432"/>
    <mergeCell ref="E1433:F1433"/>
    <mergeCell ref="H1423:I1423"/>
    <mergeCell ref="E1426:F1426"/>
    <mergeCell ref="E1427:F1427"/>
    <mergeCell ref="F1382:G1382"/>
    <mergeCell ref="E1383:F1383"/>
    <mergeCell ref="E1384:F1384"/>
    <mergeCell ref="E1385:F1385"/>
    <mergeCell ref="E1386:F1386"/>
    <mergeCell ref="E1387:F1387"/>
    <mergeCell ref="E1388:F1388"/>
    <mergeCell ref="H1414:I1414"/>
    <mergeCell ref="E1417:F1417"/>
    <mergeCell ref="E1418:F1418"/>
    <mergeCell ref="E1419:F1419"/>
    <mergeCell ref="E1420:F1420"/>
    <mergeCell ref="E1421:F1421"/>
    <mergeCell ref="H1405:I1405"/>
    <mergeCell ref="E1408:F1408"/>
    <mergeCell ref="E1409:F1409"/>
    <mergeCell ref="E1410:F1410"/>
    <mergeCell ref="E1411:F1411"/>
    <mergeCell ref="E1412:F1412"/>
    <mergeCell ref="E1333:F1333"/>
    <mergeCell ref="E1334:F1334"/>
    <mergeCell ref="H1336:I1336"/>
    <mergeCell ref="E1339:F1339"/>
    <mergeCell ref="E1340:F1340"/>
    <mergeCell ref="H1365:I1365"/>
    <mergeCell ref="E1368:F1368"/>
    <mergeCell ref="E1369:F1369"/>
    <mergeCell ref="E1370:F1370"/>
    <mergeCell ref="E1371:F1371"/>
    <mergeCell ref="E1372:F1372"/>
    <mergeCell ref="E1398:F1398"/>
    <mergeCell ref="E1399:F1399"/>
    <mergeCell ref="E1400:F1400"/>
    <mergeCell ref="E1401:F1401"/>
    <mergeCell ref="E1359:F1359"/>
    <mergeCell ref="E1360:F1360"/>
    <mergeCell ref="E1361:F1361"/>
    <mergeCell ref="E1362:F1362"/>
    <mergeCell ref="E1363:F1363"/>
    <mergeCell ref="E1373:F1373"/>
    <mergeCell ref="E1389:F1389"/>
    <mergeCell ref="E1390:F1390"/>
    <mergeCell ref="E1391:F1391"/>
    <mergeCell ref="H1393:I1393"/>
    <mergeCell ref="E1396:F1396"/>
    <mergeCell ref="E1397:F1397"/>
    <mergeCell ref="E1350:F1350"/>
    <mergeCell ref="E1351:F1351"/>
    <mergeCell ref="E1352:F1352"/>
    <mergeCell ref="H1354:I1354"/>
    <mergeCell ref="E1357:F1357"/>
    <mergeCell ref="E1358:F1358"/>
    <mergeCell ref="E1341:F1341"/>
    <mergeCell ref="E1342:F1342"/>
    <mergeCell ref="E1343:F1343"/>
    <mergeCell ref="H1345:I1345"/>
    <mergeCell ref="E1348:F1348"/>
    <mergeCell ref="E1349:F1349"/>
    <mergeCell ref="E1374:F1374"/>
    <mergeCell ref="E1375:F1375"/>
    <mergeCell ref="E1376:F1376"/>
    <mergeCell ref="E1377:F1377"/>
    <mergeCell ref="H1379:I1379"/>
    <mergeCell ref="E1290:F1290"/>
    <mergeCell ref="E1291:F1291"/>
    <mergeCell ref="E1292:F1292"/>
    <mergeCell ref="E1293:F1293"/>
    <mergeCell ref="E1294:F1294"/>
    <mergeCell ref="H1317:I1317"/>
    <mergeCell ref="F1320:G1320"/>
    <mergeCell ref="E1321:F1321"/>
    <mergeCell ref="E1322:F1322"/>
    <mergeCell ref="E1323:F1323"/>
    <mergeCell ref="E1324:F1324"/>
    <mergeCell ref="E1310:F1310"/>
    <mergeCell ref="E1311:F1311"/>
    <mergeCell ref="E1312:F1312"/>
    <mergeCell ref="E1313:F1313"/>
    <mergeCell ref="E1314:F1314"/>
    <mergeCell ref="E1315:F1315"/>
    <mergeCell ref="E1304:F1304"/>
    <mergeCell ref="E1305:F1305"/>
    <mergeCell ref="E1306:F1306"/>
    <mergeCell ref="E1307:F1307"/>
    <mergeCell ref="E1308:F1308"/>
    <mergeCell ref="E1309:F1309"/>
    <mergeCell ref="E1295:F1295"/>
    <mergeCell ref="H1297:I1297"/>
    <mergeCell ref="E1300:F1300"/>
    <mergeCell ref="E1301:F1301"/>
    <mergeCell ref="E1302:F1302"/>
    <mergeCell ref="E1303:F1303"/>
    <mergeCell ref="E1325:F1325"/>
    <mergeCell ref="H1327:I1327"/>
    <mergeCell ref="E1330:F1330"/>
    <mergeCell ref="E1331:F1331"/>
    <mergeCell ref="E1332:F1332"/>
    <mergeCell ref="E1247:F1247"/>
    <mergeCell ref="E1248:F1248"/>
    <mergeCell ref="E1249:F1249"/>
    <mergeCell ref="E1250:F1250"/>
    <mergeCell ref="E1260:F1260"/>
    <mergeCell ref="E1279:F1279"/>
    <mergeCell ref="E1280:F1280"/>
    <mergeCell ref="E1281:F1281"/>
    <mergeCell ref="E1282:F1282"/>
    <mergeCell ref="E1283:F1283"/>
    <mergeCell ref="E1284:F1284"/>
    <mergeCell ref="E1270:F1270"/>
    <mergeCell ref="H1272:I1272"/>
    <mergeCell ref="E1275:F1275"/>
    <mergeCell ref="E1276:F1276"/>
    <mergeCell ref="E1277:F1277"/>
    <mergeCell ref="E1278:F1278"/>
    <mergeCell ref="H1262:I1262"/>
    <mergeCell ref="E1265:F1265"/>
    <mergeCell ref="E1266:F1266"/>
    <mergeCell ref="E1267:F1267"/>
    <mergeCell ref="E1268:F1268"/>
    <mergeCell ref="E1269:F1269"/>
    <mergeCell ref="H1252:I1252"/>
    <mergeCell ref="E1255:F1255"/>
    <mergeCell ref="E1256:F1256"/>
    <mergeCell ref="E1257:F1257"/>
    <mergeCell ref="E1258:F1258"/>
    <mergeCell ref="E1259:F1259"/>
    <mergeCell ref="E1285:F1285"/>
    <mergeCell ref="E1286:F1286"/>
    <mergeCell ref="E1287:F1287"/>
    <mergeCell ref="E1288:F1288"/>
    <mergeCell ref="E1289:F1289"/>
    <mergeCell ref="E1201:F1201"/>
    <mergeCell ref="E1202:F1202"/>
    <mergeCell ref="E1203:F1203"/>
    <mergeCell ref="E1204:F1204"/>
    <mergeCell ref="E1205:F1205"/>
    <mergeCell ref="E1233:F1233"/>
    <mergeCell ref="E1234:F1234"/>
    <mergeCell ref="E1235:F1235"/>
    <mergeCell ref="E1236:F1236"/>
    <mergeCell ref="E1237:F1237"/>
    <mergeCell ref="E1238:F1238"/>
    <mergeCell ref="E1224:F1224"/>
    <mergeCell ref="E1225:F1225"/>
    <mergeCell ref="E1226:F1226"/>
    <mergeCell ref="E1227:F1227"/>
    <mergeCell ref="E1228:F1228"/>
    <mergeCell ref="H1230:I1230"/>
    <mergeCell ref="E1215:F1215"/>
    <mergeCell ref="E1216:F1216"/>
    <mergeCell ref="E1217:F1217"/>
    <mergeCell ref="H1219:I1219"/>
    <mergeCell ref="E1222:F1222"/>
    <mergeCell ref="E1223:F1223"/>
    <mergeCell ref="E1206:F1206"/>
    <mergeCell ref="H1208:I1208"/>
    <mergeCell ref="E1211:F1211"/>
    <mergeCell ref="E1212:F1212"/>
    <mergeCell ref="E1213:F1213"/>
    <mergeCell ref="E1214:F1214"/>
    <mergeCell ref="E1239:F1239"/>
    <mergeCell ref="E1240:F1240"/>
    <mergeCell ref="H1242:I1242"/>
    <mergeCell ref="E1245:F1245"/>
    <mergeCell ref="E1246:F1246"/>
    <mergeCell ref="E1155:F1155"/>
    <mergeCell ref="E1156:F1156"/>
    <mergeCell ref="E1157:F1157"/>
    <mergeCell ref="E1158:F1158"/>
    <mergeCell ref="E1159:F1159"/>
    <mergeCell ref="H1185:I1185"/>
    <mergeCell ref="E1188:F1188"/>
    <mergeCell ref="E1189:F1189"/>
    <mergeCell ref="E1190:F1190"/>
    <mergeCell ref="E1191:F1191"/>
    <mergeCell ref="E1192:F1192"/>
    <mergeCell ref="E1178:F1178"/>
    <mergeCell ref="E1179:F1179"/>
    <mergeCell ref="E1180:F1180"/>
    <mergeCell ref="E1181:F1181"/>
    <mergeCell ref="E1182:F1182"/>
    <mergeCell ref="E1183:F1183"/>
    <mergeCell ref="E1169:F1169"/>
    <mergeCell ref="E1170:F1170"/>
    <mergeCell ref="E1171:F1171"/>
    <mergeCell ref="H1173:I1173"/>
    <mergeCell ref="E1176:F1176"/>
    <mergeCell ref="E1177:F1177"/>
    <mergeCell ref="H1161:I1161"/>
    <mergeCell ref="E1164:F1164"/>
    <mergeCell ref="E1165:F1165"/>
    <mergeCell ref="E1166:F1166"/>
    <mergeCell ref="E1167:F1167"/>
    <mergeCell ref="E1168:F1168"/>
    <mergeCell ref="E1193:F1193"/>
    <mergeCell ref="E1194:F1194"/>
    <mergeCell ref="E1195:F1195"/>
    <mergeCell ref="H1197:I1197"/>
    <mergeCell ref="E1200:F1200"/>
    <mergeCell ref="E1112:F1112"/>
    <mergeCell ref="E1113:F1113"/>
    <mergeCell ref="E1114:F1114"/>
    <mergeCell ref="E1115:F1115"/>
    <mergeCell ref="E1116:F1116"/>
    <mergeCell ref="E1141:F1141"/>
    <mergeCell ref="E1142:F1142"/>
    <mergeCell ref="E1143:F1143"/>
    <mergeCell ref="E1144:F1144"/>
    <mergeCell ref="E1145:F1145"/>
    <mergeCell ref="E1146:F1146"/>
    <mergeCell ref="E1135:F1135"/>
    <mergeCell ref="E1136:F1136"/>
    <mergeCell ref="E1137:F1137"/>
    <mergeCell ref="E1138:F1138"/>
    <mergeCell ref="E1139:F1139"/>
    <mergeCell ref="E1140:F1140"/>
    <mergeCell ref="E1126:F1126"/>
    <mergeCell ref="E1127:F1127"/>
    <mergeCell ref="E1128:F1128"/>
    <mergeCell ref="E1129:F1129"/>
    <mergeCell ref="H1131:I1131"/>
    <mergeCell ref="E1134:F1134"/>
    <mergeCell ref="E1117:F1117"/>
    <mergeCell ref="E1118:F1118"/>
    <mergeCell ref="E1119:F1119"/>
    <mergeCell ref="H1121:I1121"/>
    <mergeCell ref="E1124:F1124"/>
    <mergeCell ref="E1125:F1125"/>
    <mergeCell ref="E1147:F1147"/>
    <mergeCell ref="E1148:F1148"/>
    <mergeCell ref="E1149:F1149"/>
    <mergeCell ref="E1150:F1150"/>
    <mergeCell ref="H1152:I1152"/>
    <mergeCell ref="E1063:F1063"/>
    <mergeCell ref="E1064:F1064"/>
    <mergeCell ref="E1077:F1077"/>
    <mergeCell ref="E1078:F1078"/>
    <mergeCell ref="E1079:F1079"/>
    <mergeCell ref="E1098:F1098"/>
    <mergeCell ref="E1099:F1099"/>
    <mergeCell ref="E1100:F1100"/>
    <mergeCell ref="E1101:F1101"/>
    <mergeCell ref="H1103:I1103"/>
    <mergeCell ref="E1106:F1106"/>
    <mergeCell ref="E1089:F1089"/>
    <mergeCell ref="E1090:F1090"/>
    <mergeCell ref="E1091:F1091"/>
    <mergeCell ref="E1092:F1092"/>
    <mergeCell ref="H1094:I1094"/>
    <mergeCell ref="E1097:F1097"/>
    <mergeCell ref="E1080:F1080"/>
    <mergeCell ref="E1081:F1081"/>
    <mergeCell ref="E1082:F1082"/>
    <mergeCell ref="H1084:I1084"/>
    <mergeCell ref="E1087:F1087"/>
    <mergeCell ref="E1088:F1088"/>
    <mergeCell ref="H1066:I1066"/>
    <mergeCell ref="E1069:F1069"/>
    <mergeCell ref="E1070:F1070"/>
    <mergeCell ref="H1072:I1072"/>
    <mergeCell ref="E1075:F1075"/>
    <mergeCell ref="E1076:F1076"/>
    <mergeCell ref="E1107:F1107"/>
    <mergeCell ref="E1108:F1108"/>
    <mergeCell ref="E1109:F1109"/>
    <mergeCell ref="E1110:F1110"/>
    <mergeCell ref="E1111:F1111"/>
    <mergeCell ref="H1018:I1018"/>
    <mergeCell ref="E1021:F1021"/>
    <mergeCell ref="E1022:F1022"/>
    <mergeCell ref="E1023:F1023"/>
    <mergeCell ref="E1024:F1024"/>
    <mergeCell ref="E1049:F1049"/>
    <mergeCell ref="E1050:F1050"/>
    <mergeCell ref="E1051:F1051"/>
    <mergeCell ref="E1052:F1052"/>
    <mergeCell ref="H1054:I1054"/>
    <mergeCell ref="E1057:F1057"/>
    <mergeCell ref="E1040:F1040"/>
    <mergeCell ref="H1042:I1042"/>
    <mergeCell ref="E1045:F1045"/>
    <mergeCell ref="E1046:F1046"/>
    <mergeCell ref="E1047:F1047"/>
    <mergeCell ref="E1048:F1048"/>
    <mergeCell ref="E1034:F1034"/>
    <mergeCell ref="E1035:F1035"/>
    <mergeCell ref="E1036:F1036"/>
    <mergeCell ref="E1037:F1037"/>
    <mergeCell ref="E1038:F1038"/>
    <mergeCell ref="E1039:F1039"/>
    <mergeCell ref="E1025:F1025"/>
    <mergeCell ref="E1026:F1026"/>
    <mergeCell ref="E1027:F1027"/>
    <mergeCell ref="E1028:F1028"/>
    <mergeCell ref="H1030:I1030"/>
    <mergeCell ref="E1033:F1033"/>
    <mergeCell ref="E1058:F1058"/>
    <mergeCell ref="E1059:F1059"/>
    <mergeCell ref="E1060:F1060"/>
    <mergeCell ref="E1061:F1061"/>
    <mergeCell ref="E1062:F1062"/>
    <mergeCell ref="H972:I972"/>
    <mergeCell ref="E975:F975"/>
    <mergeCell ref="E976:F976"/>
    <mergeCell ref="E977:F977"/>
    <mergeCell ref="E978:F978"/>
    <mergeCell ref="E1003:F1003"/>
    <mergeCell ref="H1005:I1005"/>
    <mergeCell ref="E1008:F1008"/>
    <mergeCell ref="E1009:F1009"/>
    <mergeCell ref="E1010:F1010"/>
    <mergeCell ref="E1011:F1011"/>
    <mergeCell ref="E997:F997"/>
    <mergeCell ref="E998:F998"/>
    <mergeCell ref="E999:F999"/>
    <mergeCell ref="E1000:F1000"/>
    <mergeCell ref="E1001:F1001"/>
    <mergeCell ref="E1002:F1002"/>
    <mergeCell ref="E988:F988"/>
    <mergeCell ref="E989:F989"/>
    <mergeCell ref="E990:F990"/>
    <mergeCell ref="E991:F991"/>
    <mergeCell ref="H993:I993"/>
    <mergeCell ref="E996:F996"/>
    <mergeCell ref="E979:F979"/>
    <mergeCell ref="E980:F980"/>
    <mergeCell ref="H982:I982"/>
    <mergeCell ref="E985:F985"/>
    <mergeCell ref="E986:F986"/>
    <mergeCell ref="E987:F987"/>
    <mergeCell ref="E1012:F1012"/>
    <mergeCell ref="E1013:F1013"/>
    <mergeCell ref="E1014:F1014"/>
    <mergeCell ref="E1015:F1015"/>
    <mergeCell ref="E1016:F1016"/>
    <mergeCell ref="E925:F925"/>
    <mergeCell ref="E926:F926"/>
    <mergeCell ref="E927:F927"/>
    <mergeCell ref="E928:F928"/>
    <mergeCell ref="E929:F929"/>
    <mergeCell ref="E957:F957"/>
    <mergeCell ref="E958:F958"/>
    <mergeCell ref="E959:F959"/>
    <mergeCell ref="E960:F960"/>
    <mergeCell ref="H962:I962"/>
    <mergeCell ref="E965:F965"/>
    <mergeCell ref="E948:F948"/>
    <mergeCell ref="E949:F949"/>
    <mergeCell ref="E950:F950"/>
    <mergeCell ref="H952:I952"/>
    <mergeCell ref="E955:F955"/>
    <mergeCell ref="E956:F956"/>
    <mergeCell ref="E939:F939"/>
    <mergeCell ref="H941:I941"/>
    <mergeCell ref="F944:G944"/>
    <mergeCell ref="E945:F945"/>
    <mergeCell ref="E946:F946"/>
    <mergeCell ref="E947:F947"/>
    <mergeCell ref="E930:F930"/>
    <mergeCell ref="H932:I932"/>
    <mergeCell ref="E935:F935"/>
    <mergeCell ref="E936:F936"/>
    <mergeCell ref="E937:F937"/>
    <mergeCell ref="E938:F938"/>
    <mergeCell ref="E966:F966"/>
    <mergeCell ref="E967:F967"/>
    <mergeCell ref="E968:F968"/>
    <mergeCell ref="E969:F969"/>
    <mergeCell ref="E970:F970"/>
    <mergeCell ref="E870:F870"/>
    <mergeCell ref="E871:F871"/>
    <mergeCell ref="E872:F872"/>
    <mergeCell ref="H874:I874"/>
    <mergeCell ref="E877:F877"/>
    <mergeCell ref="H906:I906"/>
    <mergeCell ref="E909:F909"/>
    <mergeCell ref="E910:F910"/>
    <mergeCell ref="E911:F911"/>
    <mergeCell ref="E912:F912"/>
    <mergeCell ref="H914:I914"/>
    <mergeCell ref="E896:F896"/>
    <mergeCell ref="H898:I898"/>
    <mergeCell ref="E901:F901"/>
    <mergeCell ref="E902:F902"/>
    <mergeCell ref="E903:F903"/>
    <mergeCell ref="E904:F904"/>
    <mergeCell ref="E887:F887"/>
    <mergeCell ref="E888:F888"/>
    <mergeCell ref="H890:I890"/>
    <mergeCell ref="E893:F893"/>
    <mergeCell ref="E894:F894"/>
    <mergeCell ref="E895:F895"/>
    <mergeCell ref="E878:F878"/>
    <mergeCell ref="E879:F879"/>
    <mergeCell ref="E880:F880"/>
    <mergeCell ref="H882:I882"/>
    <mergeCell ref="E885:F885"/>
    <mergeCell ref="E886:F886"/>
    <mergeCell ref="E917:F917"/>
    <mergeCell ref="E918:F918"/>
    <mergeCell ref="E919:F919"/>
    <mergeCell ref="E920:F920"/>
    <mergeCell ref="H922:I922"/>
    <mergeCell ref="E821:F821"/>
    <mergeCell ref="E822:F822"/>
    <mergeCell ref="H824:I824"/>
    <mergeCell ref="E827:F827"/>
    <mergeCell ref="E828:F828"/>
    <mergeCell ref="H854:I854"/>
    <mergeCell ref="E857:F857"/>
    <mergeCell ref="E858:F858"/>
    <mergeCell ref="E859:F859"/>
    <mergeCell ref="E860:F860"/>
    <mergeCell ref="E861:F861"/>
    <mergeCell ref="E847:F847"/>
    <mergeCell ref="E848:F848"/>
    <mergeCell ref="E849:F849"/>
    <mergeCell ref="E850:F850"/>
    <mergeCell ref="E851:F851"/>
    <mergeCell ref="E852:F852"/>
    <mergeCell ref="E838:F838"/>
    <mergeCell ref="E839:F839"/>
    <mergeCell ref="E840:F840"/>
    <mergeCell ref="E841:F841"/>
    <mergeCell ref="E842:F842"/>
    <mergeCell ref="H844:I844"/>
    <mergeCell ref="E829:F829"/>
    <mergeCell ref="E830:F830"/>
    <mergeCell ref="E831:F831"/>
    <mergeCell ref="E832:F832"/>
    <mergeCell ref="H834:I834"/>
    <mergeCell ref="E837:F837"/>
    <mergeCell ref="E862:F862"/>
    <mergeCell ref="H864:I864"/>
    <mergeCell ref="E867:F867"/>
    <mergeCell ref="E868:F868"/>
    <mergeCell ref="E869:F869"/>
    <mergeCell ref="E772:F772"/>
    <mergeCell ref="E773:F773"/>
    <mergeCell ref="E774:F774"/>
    <mergeCell ref="E775:F775"/>
    <mergeCell ref="H777:I777"/>
    <mergeCell ref="E804:F804"/>
    <mergeCell ref="H806:I806"/>
    <mergeCell ref="E809:F809"/>
    <mergeCell ref="E810:F810"/>
    <mergeCell ref="E811:F811"/>
    <mergeCell ref="E812:F812"/>
    <mergeCell ref="E795:F795"/>
    <mergeCell ref="H797:I797"/>
    <mergeCell ref="E800:F800"/>
    <mergeCell ref="E801:F801"/>
    <mergeCell ref="E802:F802"/>
    <mergeCell ref="E803:F803"/>
    <mergeCell ref="H787:I787"/>
    <mergeCell ref="E790:F790"/>
    <mergeCell ref="E791:F791"/>
    <mergeCell ref="E792:F792"/>
    <mergeCell ref="E793:F793"/>
    <mergeCell ref="E794:F794"/>
    <mergeCell ref="E780:F780"/>
    <mergeCell ref="E781:F781"/>
    <mergeCell ref="E782:F782"/>
    <mergeCell ref="E783:F783"/>
    <mergeCell ref="E784:F784"/>
    <mergeCell ref="E785:F785"/>
    <mergeCell ref="E813:F813"/>
    <mergeCell ref="H815:I815"/>
    <mergeCell ref="E818:F818"/>
    <mergeCell ref="E819:F819"/>
    <mergeCell ref="E820:F820"/>
    <mergeCell ref="E723:F723"/>
    <mergeCell ref="E724:F724"/>
    <mergeCell ref="E725:F725"/>
    <mergeCell ref="H727:I727"/>
    <mergeCell ref="E730:F730"/>
    <mergeCell ref="E755:F755"/>
    <mergeCell ref="H757:I757"/>
    <mergeCell ref="E760:F760"/>
    <mergeCell ref="E761:F761"/>
    <mergeCell ref="E762:F762"/>
    <mergeCell ref="E763:F763"/>
    <mergeCell ref="H747:I747"/>
    <mergeCell ref="E750:F750"/>
    <mergeCell ref="E751:F751"/>
    <mergeCell ref="E752:F752"/>
    <mergeCell ref="E753:F753"/>
    <mergeCell ref="E754:F754"/>
    <mergeCell ref="E740:F740"/>
    <mergeCell ref="E741:F741"/>
    <mergeCell ref="E742:F742"/>
    <mergeCell ref="E743:F743"/>
    <mergeCell ref="E744:F744"/>
    <mergeCell ref="E745:F745"/>
    <mergeCell ref="E731:F731"/>
    <mergeCell ref="E732:F732"/>
    <mergeCell ref="E733:F733"/>
    <mergeCell ref="E734:F734"/>
    <mergeCell ref="H736:I736"/>
    <mergeCell ref="F739:G739"/>
    <mergeCell ref="E764:F764"/>
    <mergeCell ref="E765:F765"/>
    <mergeCell ref="H767:I767"/>
    <mergeCell ref="E770:F770"/>
    <mergeCell ref="E771:F771"/>
    <mergeCell ref="E680:F680"/>
    <mergeCell ref="E681:F681"/>
    <mergeCell ref="E682:F682"/>
    <mergeCell ref="E683:F683"/>
    <mergeCell ref="E684:F684"/>
    <mergeCell ref="E709:F709"/>
    <mergeCell ref="E710:F710"/>
    <mergeCell ref="E711:F711"/>
    <mergeCell ref="E712:F712"/>
    <mergeCell ref="H714:I714"/>
    <mergeCell ref="F717:G717"/>
    <mergeCell ref="E700:F700"/>
    <mergeCell ref="H702:I702"/>
    <mergeCell ref="E705:F705"/>
    <mergeCell ref="E706:F706"/>
    <mergeCell ref="E707:F707"/>
    <mergeCell ref="E708:F708"/>
    <mergeCell ref="E694:F694"/>
    <mergeCell ref="E695:F695"/>
    <mergeCell ref="E696:F696"/>
    <mergeCell ref="E697:F697"/>
    <mergeCell ref="E698:F698"/>
    <mergeCell ref="E699:F699"/>
    <mergeCell ref="E685:F685"/>
    <mergeCell ref="E686:F686"/>
    <mergeCell ref="H688:I688"/>
    <mergeCell ref="E691:F691"/>
    <mergeCell ref="E692:F692"/>
    <mergeCell ref="E693:F693"/>
    <mergeCell ref="E718:F718"/>
    <mergeCell ref="E719:F719"/>
    <mergeCell ref="E720:F720"/>
    <mergeCell ref="E721:F721"/>
    <mergeCell ref="E722:F722"/>
    <mergeCell ref="E634:F634"/>
    <mergeCell ref="E635:F635"/>
    <mergeCell ref="E636:F636"/>
    <mergeCell ref="E637:F637"/>
    <mergeCell ref="E638:F638"/>
    <mergeCell ref="H664:I664"/>
    <mergeCell ref="E667:F667"/>
    <mergeCell ref="E668:F668"/>
    <mergeCell ref="E669:F669"/>
    <mergeCell ref="E670:F670"/>
    <mergeCell ref="E671:F671"/>
    <mergeCell ref="E657:F657"/>
    <mergeCell ref="E658:F658"/>
    <mergeCell ref="E659:F659"/>
    <mergeCell ref="E660:F660"/>
    <mergeCell ref="E661:F661"/>
    <mergeCell ref="E662:F662"/>
    <mergeCell ref="E648:F648"/>
    <mergeCell ref="E649:F649"/>
    <mergeCell ref="E650:F650"/>
    <mergeCell ref="E651:F651"/>
    <mergeCell ref="H653:I653"/>
    <mergeCell ref="E656:F656"/>
    <mergeCell ref="E639:F639"/>
    <mergeCell ref="E640:F640"/>
    <mergeCell ref="H642:I642"/>
    <mergeCell ref="E645:F645"/>
    <mergeCell ref="E646:F646"/>
    <mergeCell ref="E647:F647"/>
    <mergeCell ref="E672:F672"/>
    <mergeCell ref="E673:F673"/>
    <mergeCell ref="E674:F674"/>
    <mergeCell ref="H676:I676"/>
    <mergeCell ref="E679:F679"/>
    <mergeCell ref="E588:F588"/>
    <mergeCell ref="E589:F589"/>
    <mergeCell ref="E590:F590"/>
    <mergeCell ref="E591:F591"/>
    <mergeCell ref="H593:I593"/>
    <mergeCell ref="E617:F617"/>
    <mergeCell ref="E618:F618"/>
    <mergeCell ref="H620:I620"/>
    <mergeCell ref="E623:F623"/>
    <mergeCell ref="E624:F624"/>
    <mergeCell ref="E625:F625"/>
    <mergeCell ref="E611:F611"/>
    <mergeCell ref="E612:F612"/>
    <mergeCell ref="E613:F613"/>
    <mergeCell ref="E614:F614"/>
    <mergeCell ref="E615:F615"/>
    <mergeCell ref="E616:F616"/>
    <mergeCell ref="E602:F602"/>
    <mergeCell ref="E603:F603"/>
    <mergeCell ref="E604:F604"/>
    <mergeCell ref="H606:I606"/>
    <mergeCell ref="E609:F609"/>
    <mergeCell ref="E610:F610"/>
    <mergeCell ref="E596:F596"/>
    <mergeCell ref="E597:F597"/>
    <mergeCell ref="E598:F598"/>
    <mergeCell ref="E599:F599"/>
    <mergeCell ref="E600:F600"/>
    <mergeCell ref="E601:F601"/>
    <mergeCell ref="E626:F626"/>
    <mergeCell ref="E627:F627"/>
    <mergeCell ref="E628:F628"/>
    <mergeCell ref="E629:F629"/>
    <mergeCell ref="H631:I631"/>
    <mergeCell ref="E545:F545"/>
    <mergeCell ref="E546:F546"/>
    <mergeCell ref="E547:F547"/>
    <mergeCell ref="E548:F548"/>
    <mergeCell ref="E549:F549"/>
    <mergeCell ref="E574:F574"/>
    <mergeCell ref="E575:F575"/>
    <mergeCell ref="E576:F576"/>
    <mergeCell ref="E577:F577"/>
    <mergeCell ref="E578:F578"/>
    <mergeCell ref="E579:F579"/>
    <mergeCell ref="E565:F565"/>
    <mergeCell ref="E566:F566"/>
    <mergeCell ref="E567:F567"/>
    <mergeCell ref="E568:F568"/>
    <mergeCell ref="E569:F569"/>
    <mergeCell ref="H571:I571"/>
    <mergeCell ref="E556:F556"/>
    <mergeCell ref="E557:F557"/>
    <mergeCell ref="E558:F558"/>
    <mergeCell ref="H560:I560"/>
    <mergeCell ref="E563:F563"/>
    <mergeCell ref="E564:F564"/>
    <mergeCell ref="E550:F550"/>
    <mergeCell ref="E551:F551"/>
    <mergeCell ref="E552:F552"/>
    <mergeCell ref="E553:F553"/>
    <mergeCell ref="E554:F554"/>
    <mergeCell ref="E555:F555"/>
    <mergeCell ref="H581:I581"/>
    <mergeCell ref="F584:G584"/>
    <mergeCell ref="E585:F585"/>
    <mergeCell ref="E586:F586"/>
    <mergeCell ref="E587:F587"/>
    <mergeCell ref="E499:F499"/>
    <mergeCell ref="E500:F500"/>
    <mergeCell ref="E501:F501"/>
    <mergeCell ref="E502:F502"/>
    <mergeCell ref="E503:F503"/>
    <mergeCell ref="E528:F528"/>
    <mergeCell ref="E529:F529"/>
    <mergeCell ref="H531:I531"/>
    <mergeCell ref="E534:F534"/>
    <mergeCell ref="E535:F535"/>
    <mergeCell ref="E536:F536"/>
    <mergeCell ref="H520:I520"/>
    <mergeCell ref="E523:F523"/>
    <mergeCell ref="E524:F524"/>
    <mergeCell ref="E525:F525"/>
    <mergeCell ref="E526:F526"/>
    <mergeCell ref="E527:F527"/>
    <mergeCell ref="E513:F513"/>
    <mergeCell ref="E514:F514"/>
    <mergeCell ref="E515:F515"/>
    <mergeCell ref="E516:F516"/>
    <mergeCell ref="E517:F517"/>
    <mergeCell ref="E518:F518"/>
    <mergeCell ref="E504:F504"/>
    <mergeCell ref="E505:F505"/>
    <mergeCell ref="H507:I507"/>
    <mergeCell ref="F510:G510"/>
    <mergeCell ref="F511:G511"/>
    <mergeCell ref="E512:F512"/>
    <mergeCell ref="E537:F537"/>
    <mergeCell ref="E538:F538"/>
    <mergeCell ref="E539:F539"/>
    <mergeCell ref="E540:F540"/>
    <mergeCell ref="H542:I542"/>
    <mergeCell ref="E459:F459"/>
    <mergeCell ref="E460:F460"/>
    <mergeCell ref="E461:F461"/>
    <mergeCell ref="E462:F462"/>
    <mergeCell ref="E463:F463"/>
    <mergeCell ref="E488:F488"/>
    <mergeCell ref="E489:F489"/>
    <mergeCell ref="E490:F490"/>
    <mergeCell ref="E491:F491"/>
    <mergeCell ref="E492:F492"/>
    <mergeCell ref="E493:F493"/>
    <mergeCell ref="E482:F482"/>
    <mergeCell ref="E483:F483"/>
    <mergeCell ref="E484:F484"/>
    <mergeCell ref="E485:F485"/>
    <mergeCell ref="E486:F486"/>
    <mergeCell ref="E487:F487"/>
    <mergeCell ref="E473:F473"/>
    <mergeCell ref="E474:F474"/>
    <mergeCell ref="E475:F475"/>
    <mergeCell ref="E476:F476"/>
    <mergeCell ref="E477:F477"/>
    <mergeCell ref="H479:I479"/>
    <mergeCell ref="E464:F464"/>
    <mergeCell ref="E465:F465"/>
    <mergeCell ref="H467:I467"/>
    <mergeCell ref="E470:F470"/>
    <mergeCell ref="E471:F471"/>
    <mergeCell ref="E472:F472"/>
    <mergeCell ref="E494:F494"/>
    <mergeCell ref="E495:F495"/>
    <mergeCell ref="E496:F496"/>
    <mergeCell ref="E497:F497"/>
    <mergeCell ref="E498:F498"/>
    <mergeCell ref="E410:F410"/>
    <mergeCell ref="E411:F411"/>
    <mergeCell ref="E412:F412"/>
    <mergeCell ref="E413:F413"/>
    <mergeCell ref="H415:I415"/>
    <mergeCell ref="E442:F442"/>
    <mergeCell ref="E443:F443"/>
    <mergeCell ref="H445:I445"/>
    <mergeCell ref="E448:F448"/>
    <mergeCell ref="E449:F449"/>
    <mergeCell ref="E450:F450"/>
    <mergeCell ref="E433:F433"/>
    <mergeCell ref="H435:I435"/>
    <mergeCell ref="E438:F438"/>
    <mergeCell ref="E439:F439"/>
    <mergeCell ref="E440:F440"/>
    <mergeCell ref="E441:F441"/>
    <mergeCell ref="H425:I425"/>
    <mergeCell ref="E428:F428"/>
    <mergeCell ref="E429:F429"/>
    <mergeCell ref="E430:F430"/>
    <mergeCell ref="E431:F431"/>
    <mergeCell ref="E432:F432"/>
    <mergeCell ref="E418:F418"/>
    <mergeCell ref="E419:F419"/>
    <mergeCell ref="E420:F420"/>
    <mergeCell ref="E421:F421"/>
    <mergeCell ref="E422:F422"/>
    <mergeCell ref="E423:F423"/>
    <mergeCell ref="E451:F451"/>
    <mergeCell ref="E452:F452"/>
    <mergeCell ref="E453:F453"/>
    <mergeCell ref="H455:I455"/>
    <mergeCell ref="E458:F458"/>
    <mergeCell ref="E361:F361"/>
    <mergeCell ref="H363:I363"/>
    <mergeCell ref="E366:F366"/>
    <mergeCell ref="E367:F367"/>
    <mergeCell ref="E368:F368"/>
    <mergeCell ref="E393:F393"/>
    <mergeCell ref="H395:I395"/>
    <mergeCell ref="E398:F398"/>
    <mergeCell ref="E399:F399"/>
    <mergeCell ref="E400:F400"/>
    <mergeCell ref="E401:F401"/>
    <mergeCell ref="E387:F387"/>
    <mergeCell ref="E388:F388"/>
    <mergeCell ref="E389:F389"/>
    <mergeCell ref="E390:F390"/>
    <mergeCell ref="E391:F391"/>
    <mergeCell ref="E392:F392"/>
    <mergeCell ref="E378:F378"/>
    <mergeCell ref="E379:F379"/>
    <mergeCell ref="E380:F380"/>
    <mergeCell ref="H382:I382"/>
    <mergeCell ref="E385:F385"/>
    <mergeCell ref="E386:F386"/>
    <mergeCell ref="E369:F369"/>
    <mergeCell ref="E370:F370"/>
    <mergeCell ref="E371:F371"/>
    <mergeCell ref="H373:I373"/>
    <mergeCell ref="E376:F376"/>
    <mergeCell ref="E377:F377"/>
    <mergeCell ref="E402:F402"/>
    <mergeCell ref="E403:F403"/>
    <mergeCell ref="H405:I405"/>
    <mergeCell ref="E408:F408"/>
    <mergeCell ref="E409:F409"/>
    <mergeCell ref="H313:I313"/>
    <mergeCell ref="E316:F316"/>
    <mergeCell ref="E317:F317"/>
    <mergeCell ref="E318:F318"/>
    <mergeCell ref="E319:F319"/>
    <mergeCell ref="E347:F347"/>
    <mergeCell ref="E348:F348"/>
    <mergeCell ref="E349:F349"/>
    <mergeCell ref="E350:F350"/>
    <mergeCell ref="E351:F351"/>
    <mergeCell ref="H353:I353"/>
    <mergeCell ref="E338:F338"/>
    <mergeCell ref="E339:F339"/>
    <mergeCell ref="E340:F340"/>
    <mergeCell ref="E341:F341"/>
    <mergeCell ref="H343:I343"/>
    <mergeCell ref="E346:F346"/>
    <mergeCell ref="E329:F329"/>
    <mergeCell ref="E330:F330"/>
    <mergeCell ref="E331:F331"/>
    <mergeCell ref="H333:I333"/>
    <mergeCell ref="E336:F336"/>
    <mergeCell ref="E337:F337"/>
    <mergeCell ref="E320:F320"/>
    <mergeCell ref="E321:F321"/>
    <mergeCell ref="H323:I323"/>
    <mergeCell ref="E326:F326"/>
    <mergeCell ref="E327:F327"/>
    <mergeCell ref="E328:F328"/>
    <mergeCell ref="E356:F356"/>
    <mergeCell ref="E357:F357"/>
    <mergeCell ref="E358:F358"/>
    <mergeCell ref="E359:F359"/>
    <mergeCell ref="E360:F360"/>
    <mergeCell ref="E266:F266"/>
    <mergeCell ref="E267:F267"/>
    <mergeCell ref="E268:F268"/>
    <mergeCell ref="E278:F278"/>
    <mergeCell ref="E279:F279"/>
    <mergeCell ref="E298:F298"/>
    <mergeCell ref="E299:F299"/>
    <mergeCell ref="E300:F300"/>
    <mergeCell ref="E301:F301"/>
    <mergeCell ref="H303:I303"/>
    <mergeCell ref="E306:F306"/>
    <mergeCell ref="E289:F289"/>
    <mergeCell ref="E290:F290"/>
    <mergeCell ref="H292:I292"/>
    <mergeCell ref="F295:G295"/>
    <mergeCell ref="E296:F296"/>
    <mergeCell ref="E297:F297"/>
    <mergeCell ref="H281:I281"/>
    <mergeCell ref="E284:F284"/>
    <mergeCell ref="E285:F285"/>
    <mergeCell ref="E286:F286"/>
    <mergeCell ref="E287:F287"/>
    <mergeCell ref="E288:F288"/>
    <mergeCell ref="H270:I270"/>
    <mergeCell ref="F273:G273"/>
    <mergeCell ref="E274:F274"/>
    <mergeCell ref="E275:F275"/>
    <mergeCell ref="E276:F276"/>
    <mergeCell ref="E277:F277"/>
    <mergeCell ref="E307:F307"/>
    <mergeCell ref="E308:F308"/>
    <mergeCell ref="E309:F309"/>
    <mergeCell ref="E310:F310"/>
    <mergeCell ref="E311:F311"/>
    <mergeCell ref="E220:F220"/>
    <mergeCell ref="E239:F239"/>
    <mergeCell ref="E240:F240"/>
    <mergeCell ref="E241:F241"/>
    <mergeCell ref="E242:F242"/>
    <mergeCell ref="E252:F252"/>
    <mergeCell ref="E253:F253"/>
    <mergeCell ref="E254:F254"/>
    <mergeCell ref="E255:F255"/>
    <mergeCell ref="E256:F256"/>
    <mergeCell ref="H258:I258"/>
    <mergeCell ref="E243:F243"/>
    <mergeCell ref="E244:F244"/>
    <mergeCell ref="H246:I246"/>
    <mergeCell ref="F249:G249"/>
    <mergeCell ref="E250:F250"/>
    <mergeCell ref="E251:F251"/>
    <mergeCell ref="H231:I231"/>
    <mergeCell ref="E234:F234"/>
    <mergeCell ref="E235:F235"/>
    <mergeCell ref="E236:F236"/>
    <mergeCell ref="E237:F237"/>
    <mergeCell ref="E238:F238"/>
    <mergeCell ref="H222:I222"/>
    <mergeCell ref="E225:F225"/>
    <mergeCell ref="E226:F226"/>
    <mergeCell ref="E227:F227"/>
    <mergeCell ref="E228:F228"/>
    <mergeCell ref="E229:F229"/>
    <mergeCell ref="E261:F261"/>
    <mergeCell ref="E262:F262"/>
    <mergeCell ref="E263:F263"/>
    <mergeCell ref="E264:F264"/>
    <mergeCell ref="E265:F265"/>
    <mergeCell ref="E174:F174"/>
    <mergeCell ref="H176:I176"/>
    <mergeCell ref="F179:G179"/>
    <mergeCell ref="E180:F180"/>
    <mergeCell ref="E181:F181"/>
    <mergeCell ref="E206:F206"/>
    <mergeCell ref="E207:F207"/>
    <mergeCell ref="E208:F208"/>
    <mergeCell ref="E209:F209"/>
    <mergeCell ref="E210:F210"/>
    <mergeCell ref="E211:F211"/>
    <mergeCell ref="E200:F200"/>
    <mergeCell ref="E201:F201"/>
    <mergeCell ref="E202:F202"/>
    <mergeCell ref="E203:F203"/>
    <mergeCell ref="E204:F204"/>
    <mergeCell ref="E205:F205"/>
    <mergeCell ref="E191:F191"/>
    <mergeCell ref="E192:F192"/>
    <mergeCell ref="E193:F193"/>
    <mergeCell ref="E194:F194"/>
    <mergeCell ref="H196:I196"/>
    <mergeCell ref="F199:G199"/>
    <mergeCell ref="E182:F182"/>
    <mergeCell ref="E183:F183"/>
    <mergeCell ref="E184:F184"/>
    <mergeCell ref="H186:I186"/>
    <mergeCell ref="E189:F189"/>
    <mergeCell ref="E190:F190"/>
    <mergeCell ref="H213:I213"/>
    <mergeCell ref="E216:F216"/>
    <mergeCell ref="E217:F217"/>
    <mergeCell ref="E218:F218"/>
    <mergeCell ref="E219:F219"/>
    <mergeCell ref="E125:F125"/>
    <mergeCell ref="E126:F126"/>
    <mergeCell ref="E127:F127"/>
    <mergeCell ref="H129:I129"/>
    <mergeCell ref="E132:F132"/>
    <mergeCell ref="H158:I158"/>
    <mergeCell ref="E161:F161"/>
    <mergeCell ref="E162:F162"/>
    <mergeCell ref="E163:F163"/>
    <mergeCell ref="E164:F164"/>
    <mergeCell ref="E165:F165"/>
    <mergeCell ref="E151:F151"/>
    <mergeCell ref="E152:F152"/>
    <mergeCell ref="E153:F153"/>
    <mergeCell ref="E154:F154"/>
    <mergeCell ref="E155:F155"/>
    <mergeCell ref="E156:F156"/>
    <mergeCell ref="E142:F142"/>
    <mergeCell ref="E143:F143"/>
    <mergeCell ref="H145:I145"/>
    <mergeCell ref="E148:F148"/>
    <mergeCell ref="E149:F149"/>
    <mergeCell ref="E150:F150"/>
    <mergeCell ref="E133:F133"/>
    <mergeCell ref="E134:F134"/>
    <mergeCell ref="E135:F135"/>
    <mergeCell ref="E136:F136"/>
    <mergeCell ref="E137:F137"/>
    <mergeCell ref="H139:I139"/>
    <mergeCell ref="E166:F166"/>
    <mergeCell ref="H168:I168"/>
    <mergeCell ref="E171:F171"/>
    <mergeCell ref="E172:F172"/>
    <mergeCell ref="E173:F173"/>
    <mergeCell ref="E82:F82"/>
    <mergeCell ref="E83:F83"/>
    <mergeCell ref="E84:F84"/>
    <mergeCell ref="E85:F85"/>
    <mergeCell ref="E86:F86"/>
    <mergeCell ref="E111:F111"/>
    <mergeCell ref="E112:F112"/>
    <mergeCell ref="E113:F113"/>
    <mergeCell ref="E114:F114"/>
    <mergeCell ref="E115:F115"/>
    <mergeCell ref="E116:F116"/>
    <mergeCell ref="E102:F102"/>
    <mergeCell ref="E103:F103"/>
    <mergeCell ref="H105:I105"/>
    <mergeCell ref="E108:F108"/>
    <mergeCell ref="E109:F109"/>
    <mergeCell ref="E110:F110"/>
    <mergeCell ref="E96:F96"/>
    <mergeCell ref="E97:F97"/>
    <mergeCell ref="E98:F98"/>
    <mergeCell ref="E99:F99"/>
    <mergeCell ref="E100:F100"/>
    <mergeCell ref="E101:F101"/>
    <mergeCell ref="E87:F87"/>
    <mergeCell ref="E88:F88"/>
    <mergeCell ref="E89:F89"/>
    <mergeCell ref="H91:I91"/>
    <mergeCell ref="E94:F94"/>
    <mergeCell ref="E95:F95"/>
    <mergeCell ref="E117:F117"/>
    <mergeCell ref="H119:I119"/>
    <mergeCell ref="F122:G122"/>
    <mergeCell ref="E123:F123"/>
    <mergeCell ref="E124:F124"/>
    <mergeCell ref="E42:F42"/>
    <mergeCell ref="E43:F43"/>
    <mergeCell ref="E44:F44"/>
    <mergeCell ref="E45:F45"/>
    <mergeCell ref="E46:F46"/>
    <mergeCell ref="E68:F68"/>
    <mergeCell ref="E69:F69"/>
    <mergeCell ref="E70:F70"/>
    <mergeCell ref="E71:F71"/>
    <mergeCell ref="E72:F72"/>
    <mergeCell ref="E73:F73"/>
    <mergeCell ref="E59:F59"/>
    <mergeCell ref="E60:F60"/>
    <mergeCell ref="E61:F61"/>
    <mergeCell ref="E62:F62"/>
    <mergeCell ref="E63:F63"/>
    <mergeCell ref="H65:I65"/>
    <mergeCell ref="E53:F53"/>
    <mergeCell ref="E54:F54"/>
    <mergeCell ref="E55:F55"/>
    <mergeCell ref="E56:F56"/>
    <mergeCell ref="E57:F57"/>
    <mergeCell ref="E58:F58"/>
    <mergeCell ref="E47:F47"/>
    <mergeCell ref="E48:F48"/>
    <mergeCell ref="E49:F49"/>
    <mergeCell ref="E50:F50"/>
    <mergeCell ref="E51:F51"/>
    <mergeCell ref="E52:F52"/>
    <mergeCell ref="E74:F74"/>
    <mergeCell ref="E75:F75"/>
    <mergeCell ref="H77:I77"/>
    <mergeCell ref="F80:G80"/>
    <mergeCell ref="E81:F81"/>
    <mergeCell ref="E1:F1"/>
    <mergeCell ref="G1:H1"/>
    <mergeCell ref="I1:J1"/>
    <mergeCell ref="E7:F7"/>
    <mergeCell ref="G7:H7"/>
    <mergeCell ref="E28:F28"/>
    <mergeCell ref="E29:F29"/>
    <mergeCell ref="E30:F30"/>
    <mergeCell ref="E31:F31"/>
    <mergeCell ref="E32:F32"/>
    <mergeCell ref="E33:F33"/>
    <mergeCell ref="H20:I20"/>
    <mergeCell ref="E23:F23"/>
    <mergeCell ref="E24:F24"/>
    <mergeCell ref="E25:F25"/>
    <mergeCell ref="E26:F26"/>
    <mergeCell ref="E27:F27"/>
    <mergeCell ref="E13:F13"/>
    <mergeCell ref="E14:F14"/>
    <mergeCell ref="E15:F15"/>
    <mergeCell ref="E16:F16"/>
    <mergeCell ref="E17:F17"/>
    <mergeCell ref="E18:F18"/>
    <mergeCell ref="I7:J7"/>
    <mergeCell ref="A8:J8"/>
    <mergeCell ref="F9:G9"/>
    <mergeCell ref="E10:F10"/>
    <mergeCell ref="E11:F11"/>
    <mergeCell ref="E12:F12"/>
    <mergeCell ref="H35:I35"/>
    <mergeCell ref="E38:F38"/>
    <mergeCell ref="E39:F39"/>
    <mergeCell ref="E40:F40"/>
    <mergeCell ref="E41:F41"/>
  </mergeCells>
  <pageMargins left="0.5" right="0.5" top="1" bottom="1" header="0.1825" footer="0.5"/>
  <pageSetup paperSize="9" scale="73" fitToHeight="0" orientation="landscape" r:id="rId1"/>
  <headerFooter>
    <oddHeader>&amp;L&amp;G&amp;C &amp;R&amp;G</oddHeader>
    <oddFooter>&amp;L &amp;C &amp;R</oddFooter>
  </headerFooter>
  <rowBreaks count="1" manualBreakCount="1">
    <brk id="3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31"/>
  <sheetViews>
    <sheetView tabSelected="1" view="pageBreakPreview" zoomScale="91" zoomScaleNormal="100" zoomScaleSheetLayoutView="91" workbookViewId="0">
      <selection activeCell="D25" sqref="D25"/>
    </sheetView>
  </sheetViews>
  <sheetFormatPr defaultRowHeight="14.25"/>
  <cols>
    <col min="1" max="2" width="12" bestFit="1" customWidth="1"/>
    <col min="3" max="3" width="10" bestFit="1" customWidth="1"/>
    <col min="4" max="4" width="60" bestFit="1" customWidth="1"/>
    <col min="5" max="5" width="15" bestFit="1" customWidth="1"/>
    <col min="6" max="7" width="12" bestFit="1" customWidth="1"/>
    <col min="8" max="8" width="12.625" customWidth="1"/>
    <col min="9" max="11" width="14" bestFit="1" customWidth="1"/>
  </cols>
  <sheetData>
    <row r="1" spans="1:10" ht="15">
      <c r="A1" s="94" t="str" cm="1">
        <f t="array" ref="A1:A6">'Resumo do Orçamento'!A1:A6</f>
        <v>PREFEITURA MUNICIPAL DE VIANA-MA</v>
      </c>
      <c r="B1" s="93"/>
      <c r="C1" s="307"/>
      <c r="D1" s="307"/>
      <c r="E1" s="307"/>
      <c r="F1" s="307"/>
      <c r="G1" s="307"/>
      <c r="H1" s="307"/>
      <c r="I1" s="307"/>
      <c r="J1" s="307"/>
    </row>
    <row r="2" spans="1:10" ht="15">
      <c r="A2" s="94" t="str">
        <v>OBRA: URBANIZAÇAO E CONSTRUÇÃO DO CALÇADÃO DE IBACAZINHO</v>
      </c>
      <c r="B2" s="93"/>
      <c r="C2" s="93"/>
      <c r="D2" s="93"/>
      <c r="E2" s="93"/>
      <c r="F2" s="93"/>
      <c r="G2" s="93"/>
      <c r="H2" s="93"/>
      <c r="I2" s="93"/>
      <c r="J2" s="93"/>
    </row>
    <row r="3" spans="1:10" ht="15">
      <c r="A3" s="94" t="str">
        <v>LOCAL: POVOADO IBACAZINHO VIANA-MA</v>
      </c>
      <c r="B3" s="93"/>
      <c r="C3" s="93"/>
      <c r="D3" s="93"/>
      <c r="E3" s="93"/>
      <c r="F3" s="93"/>
      <c r="G3" s="93"/>
      <c r="H3" s="93"/>
      <c r="I3" s="93"/>
      <c r="J3" s="93"/>
    </row>
    <row r="4" spans="1:10" ht="15">
      <c r="A4" s="94" t="str">
        <v xml:space="preserve">BANCOS: SINAPI - 11/2025 - SBC - 12/2025  - ORSE - 09/2025  -SEINFRA - 028 </v>
      </c>
      <c r="B4" s="93"/>
      <c r="C4" s="93"/>
      <c r="D4" s="93"/>
      <c r="E4" s="93"/>
      <c r="F4" s="93"/>
      <c r="G4" s="93"/>
      <c r="H4" s="93"/>
      <c r="I4" s="93"/>
      <c r="J4" s="93"/>
    </row>
    <row r="5" spans="1:10" ht="15">
      <c r="A5" s="94" t="str">
        <v>ENCARGOS SOCIAIS NÃO DESONERADOS HORISTA: 112,73% - MENSALISTA: 70,19%</v>
      </c>
      <c r="B5" s="93"/>
      <c r="C5" s="93"/>
      <c r="D5" s="93"/>
      <c r="E5" s="93"/>
      <c r="F5" s="93"/>
      <c r="G5" s="93"/>
      <c r="H5" s="93"/>
      <c r="I5" s="93"/>
      <c r="J5" s="93"/>
    </row>
    <row r="6" spans="1:10" ht="19.5" customHeight="1">
      <c r="A6" s="92" t="str">
        <v>BDI: 25%</v>
      </c>
      <c r="B6" s="91"/>
      <c r="C6" s="301"/>
      <c r="D6" s="301"/>
      <c r="E6" s="301"/>
      <c r="F6" s="301"/>
      <c r="G6" s="301"/>
      <c r="H6" s="301"/>
      <c r="I6" s="301"/>
      <c r="J6" s="301"/>
    </row>
    <row r="7" spans="1:10" ht="15" customHeight="1">
      <c r="A7" s="302" t="s">
        <v>2220</v>
      </c>
      <c r="B7" s="302"/>
      <c r="C7" s="302"/>
      <c r="D7" s="302"/>
      <c r="E7" s="302"/>
      <c r="F7" s="302"/>
      <c r="G7" s="302"/>
      <c r="H7" s="302"/>
      <c r="I7" s="302"/>
      <c r="J7" s="302"/>
    </row>
    <row r="8" spans="1:10" ht="30" customHeight="1">
      <c r="A8" s="303" t="s">
        <v>2219</v>
      </c>
      <c r="B8" s="303"/>
      <c r="C8" s="303"/>
      <c r="D8" s="303"/>
      <c r="E8" s="303"/>
      <c r="F8" s="303"/>
      <c r="G8" s="303"/>
      <c r="H8" s="303"/>
      <c r="I8" s="303"/>
      <c r="J8" s="303"/>
    </row>
    <row r="9" spans="1:10" ht="18" customHeight="1">
      <c r="A9" s="90" t="s">
        <v>548</v>
      </c>
      <c r="B9" s="88" t="s">
        <v>553</v>
      </c>
      <c r="C9" s="90" t="s">
        <v>552</v>
      </c>
      <c r="D9" s="90" t="s">
        <v>2</v>
      </c>
      <c r="E9" s="304" t="s">
        <v>581</v>
      </c>
      <c r="F9" s="304"/>
      <c r="G9" s="89" t="s">
        <v>551</v>
      </c>
      <c r="H9" s="88" t="s">
        <v>3</v>
      </c>
      <c r="I9" s="88" t="s">
        <v>550</v>
      </c>
      <c r="J9" s="88" t="s">
        <v>4</v>
      </c>
    </row>
    <row r="10" spans="1:10" ht="39" customHeight="1">
      <c r="A10" s="81" t="s">
        <v>580</v>
      </c>
      <c r="B10" s="82" t="s">
        <v>547</v>
      </c>
      <c r="C10" s="81" t="s">
        <v>47</v>
      </c>
      <c r="D10" s="81" t="s">
        <v>546</v>
      </c>
      <c r="E10" s="298" t="s">
        <v>1612</v>
      </c>
      <c r="F10" s="298"/>
      <c r="G10" s="80" t="s">
        <v>45</v>
      </c>
      <c r="H10" s="79">
        <v>1</v>
      </c>
      <c r="I10" s="78"/>
      <c r="J10" s="78"/>
    </row>
    <row r="11" spans="1:10" ht="24" customHeight="1">
      <c r="A11" s="76" t="s">
        <v>567</v>
      </c>
      <c r="B11" s="77" t="s">
        <v>670</v>
      </c>
      <c r="C11" s="76" t="s">
        <v>47</v>
      </c>
      <c r="D11" s="76" t="s">
        <v>669</v>
      </c>
      <c r="E11" s="299" t="s">
        <v>587</v>
      </c>
      <c r="F11" s="299"/>
      <c r="G11" s="75" t="s">
        <v>528</v>
      </c>
      <c r="H11" s="74">
        <v>0.37290000000000001</v>
      </c>
      <c r="I11" s="73"/>
      <c r="J11" s="73"/>
    </row>
    <row r="12" spans="1:10" ht="26.1" customHeight="1">
      <c r="A12" s="76" t="s">
        <v>567</v>
      </c>
      <c r="B12" s="77" t="s">
        <v>1611</v>
      </c>
      <c r="C12" s="76" t="s">
        <v>47</v>
      </c>
      <c r="D12" s="76" t="s">
        <v>1610</v>
      </c>
      <c r="E12" s="299" t="s">
        <v>973</v>
      </c>
      <c r="F12" s="299"/>
      <c r="G12" s="75" t="s">
        <v>45</v>
      </c>
      <c r="H12" s="74">
        <v>0.5</v>
      </c>
      <c r="I12" s="73"/>
      <c r="J12" s="73"/>
    </row>
    <row r="13" spans="1:10" ht="24" customHeight="1">
      <c r="A13" s="76" t="s">
        <v>567</v>
      </c>
      <c r="B13" s="77" t="s">
        <v>589</v>
      </c>
      <c r="C13" s="76" t="s">
        <v>47</v>
      </c>
      <c r="D13" s="76" t="s">
        <v>588</v>
      </c>
      <c r="E13" s="299" t="s">
        <v>587</v>
      </c>
      <c r="F13" s="299"/>
      <c r="G13" s="75" t="s">
        <v>528</v>
      </c>
      <c r="H13" s="74">
        <v>1.1186</v>
      </c>
      <c r="I13" s="73"/>
      <c r="J13" s="73"/>
    </row>
    <row r="14" spans="1:10" ht="24" customHeight="1">
      <c r="A14" s="71" t="s">
        <v>599</v>
      </c>
      <c r="B14" s="72" t="s">
        <v>1609</v>
      </c>
      <c r="C14" s="71" t="s">
        <v>47</v>
      </c>
      <c r="D14" s="71" t="s">
        <v>1608</v>
      </c>
      <c r="E14" s="300" t="s">
        <v>596</v>
      </c>
      <c r="F14" s="300"/>
      <c r="G14" s="70" t="s">
        <v>84</v>
      </c>
      <c r="H14" s="69">
        <v>1.1299999999999999E-2</v>
      </c>
      <c r="I14" s="68"/>
      <c r="J14" s="68"/>
    </row>
    <row r="15" spans="1:10" ht="39" customHeight="1">
      <c r="A15" s="71" t="s">
        <v>599</v>
      </c>
      <c r="B15" s="72" t="s">
        <v>1607</v>
      </c>
      <c r="C15" s="71" t="s">
        <v>47</v>
      </c>
      <c r="D15" s="71" t="s">
        <v>1606</v>
      </c>
      <c r="E15" s="300" t="s">
        <v>596</v>
      </c>
      <c r="F15" s="300"/>
      <c r="G15" s="70" t="s">
        <v>45</v>
      </c>
      <c r="H15" s="69">
        <v>1</v>
      </c>
      <c r="I15" s="68"/>
      <c r="J15" s="68"/>
    </row>
    <row r="16" spans="1:10" ht="26.1" customHeight="1">
      <c r="A16" s="71" t="s">
        <v>599</v>
      </c>
      <c r="B16" s="72" t="s">
        <v>1466</v>
      </c>
      <c r="C16" s="71" t="s">
        <v>47</v>
      </c>
      <c r="D16" s="71" t="s">
        <v>1465</v>
      </c>
      <c r="E16" s="300" t="s">
        <v>596</v>
      </c>
      <c r="F16" s="300"/>
      <c r="G16" s="70" t="s">
        <v>59</v>
      </c>
      <c r="H16" s="69">
        <v>3.2082999999999999</v>
      </c>
      <c r="I16" s="68"/>
      <c r="J16" s="68"/>
    </row>
    <row r="17" spans="1:10" ht="26.1" customHeight="1">
      <c r="A17" s="71" t="s">
        <v>599</v>
      </c>
      <c r="B17" s="72" t="s">
        <v>1140</v>
      </c>
      <c r="C17" s="71" t="s">
        <v>47</v>
      </c>
      <c r="D17" s="71" t="s">
        <v>1139</v>
      </c>
      <c r="E17" s="300" t="s">
        <v>596</v>
      </c>
      <c r="F17" s="300"/>
      <c r="G17" s="70" t="s">
        <v>84</v>
      </c>
      <c r="H17" s="69">
        <v>1.32E-2</v>
      </c>
      <c r="I17" s="68"/>
      <c r="J17" s="68"/>
    </row>
    <row r="18" spans="1:10">
      <c r="A18" s="67"/>
      <c r="B18" s="67"/>
      <c r="C18" s="67"/>
      <c r="D18" s="67"/>
      <c r="E18" s="67" t="s">
        <v>562</v>
      </c>
      <c r="F18" s="66">
        <v>14.3</v>
      </c>
      <c r="G18" s="67" t="s">
        <v>561</v>
      </c>
      <c r="H18" s="66">
        <v>16.14</v>
      </c>
      <c r="I18" s="67" t="s">
        <v>560</v>
      </c>
      <c r="J18" s="66"/>
    </row>
    <row r="19" spans="1:10" ht="15" thickBot="1">
      <c r="A19" s="67"/>
      <c r="B19" s="67"/>
      <c r="C19" s="67"/>
      <c r="D19" s="67"/>
      <c r="E19" s="67" t="s">
        <v>559</v>
      </c>
      <c r="F19" s="66">
        <v>117.85</v>
      </c>
      <c r="G19" s="67"/>
      <c r="H19" s="305" t="s">
        <v>558</v>
      </c>
      <c r="I19" s="305"/>
      <c r="J19" s="66"/>
    </row>
    <row r="20" spans="1:10" ht="0.95" customHeight="1" thickTop="1">
      <c r="A20" s="65"/>
      <c r="B20" s="65"/>
      <c r="C20" s="65"/>
      <c r="D20" s="65"/>
      <c r="E20" s="65"/>
      <c r="F20" s="65"/>
      <c r="G20" s="65"/>
      <c r="H20" s="65"/>
      <c r="I20" s="65"/>
      <c r="J20" s="65"/>
    </row>
    <row r="21" spans="1:10" ht="18" customHeight="1">
      <c r="A21" s="85" t="s">
        <v>545</v>
      </c>
      <c r="B21" s="83" t="s">
        <v>553</v>
      </c>
      <c r="C21" s="85" t="s">
        <v>552</v>
      </c>
      <c r="D21" s="85" t="s">
        <v>2</v>
      </c>
      <c r="E21" s="306" t="s">
        <v>581</v>
      </c>
      <c r="F21" s="306"/>
      <c r="G21" s="84" t="s">
        <v>551</v>
      </c>
      <c r="H21" s="83" t="s">
        <v>3</v>
      </c>
      <c r="I21" s="83" t="s">
        <v>550</v>
      </c>
      <c r="J21" s="83" t="s">
        <v>4</v>
      </c>
    </row>
    <row r="22" spans="1:10" ht="24" customHeight="1">
      <c r="A22" s="81" t="s">
        <v>580</v>
      </c>
      <c r="B22" s="82" t="s">
        <v>544</v>
      </c>
      <c r="C22" s="81" t="s">
        <v>47</v>
      </c>
      <c r="D22" s="81" t="s">
        <v>543</v>
      </c>
      <c r="E22" s="298" t="s">
        <v>1554</v>
      </c>
      <c r="F22" s="298"/>
      <c r="G22" s="80" t="s">
        <v>45</v>
      </c>
      <c r="H22" s="79">
        <v>1</v>
      </c>
      <c r="I22" s="78"/>
      <c r="J22" s="78"/>
    </row>
    <row r="23" spans="1:10" ht="39" customHeight="1">
      <c r="A23" s="76" t="s">
        <v>567</v>
      </c>
      <c r="B23" s="77" t="s">
        <v>739</v>
      </c>
      <c r="C23" s="76" t="s">
        <v>47</v>
      </c>
      <c r="D23" s="76" t="s">
        <v>738</v>
      </c>
      <c r="E23" s="299" t="s">
        <v>564</v>
      </c>
      <c r="F23" s="299"/>
      <c r="G23" s="75" t="s">
        <v>563</v>
      </c>
      <c r="H23" s="74">
        <v>2.64E-2</v>
      </c>
      <c r="I23" s="73"/>
      <c r="J23" s="73"/>
    </row>
    <row r="24" spans="1:10" ht="39" customHeight="1">
      <c r="A24" s="76" t="s">
        <v>567</v>
      </c>
      <c r="B24" s="77" t="s">
        <v>737</v>
      </c>
      <c r="C24" s="76" t="s">
        <v>47</v>
      </c>
      <c r="D24" s="76" t="s">
        <v>736</v>
      </c>
      <c r="E24" s="299" t="s">
        <v>564</v>
      </c>
      <c r="F24" s="299"/>
      <c r="G24" s="75" t="s">
        <v>568</v>
      </c>
      <c r="H24" s="74">
        <v>6.6E-3</v>
      </c>
      <c r="I24" s="73"/>
      <c r="J24" s="73"/>
    </row>
    <row r="25" spans="1:10" ht="39" customHeight="1">
      <c r="A25" s="76" t="s">
        <v>567</v>
      </c>
      <c r="B25" s="77" t="s">
        <v>788</v>
      </c>
      <c r="C25" s="76" t="s">
        <v>47</v>
      </c>
      <c r="D25" s="76" t="s">
        <v>787</v>
      </c>
      <c r="E25" s="299" t="s">
        <v>602</v>
      </c>
      <c r="F25" s="299"/>
      <c r="G25" s="75" t="s">
        <v>77</v>
      </c>
      <c r="H25" s="74">
        <v>6.1000000000000004E-3</v>
      </c>
      <c r="I25" s="73"/>
      <c r="J25" s="73"/>
    </row>
    <row r="26" spans="1:10" ht="26.1" customHeight="1">
      <c r="A26" s="76" t="s">
        <v>567</v>
      </c>
      <c r="B26" s="77" t="s">
        <v>709</v>
      </c>
      <c r="C26" s="76" t="s">
        <v>47</v>
      </c>
      <c r="D26" s="76" t="s">
        <v>708</v>
      </c>
      <c r="E26" s="299" t="s">
        <v>587</v>
      </c>
      <c r="F26" s="299"/>
      <c r="G26" s="75" t="s">
        <v>528</v>
      </c>
      <c r="H26" s="74">
        <v>0.49199999999999999</v>
      </c>
      <c r="I26" s="73"/>
      <c r="J26" s="73"/>
    </row>
    <row r="27" spans="1:10" ht="24" customHeight="1">
      <c r="A27" s="76" t="s">
        <v>567</v>
      </c>
      <c r="B27" s="77" t="s">
        <v>670</v>
      </c>
      <c r="C27" s="76" t="s">
        <v>47</v>
      </c>
      <c r="D27" s="76" t="s">
        <v>669</v>
      </c>
      <c r="E27" s="299" t="s">
        <v>587</v>
      </c>
      <c r="F27" s="299"/>
      <c r="G27" s="75" t="s">
        <v>528</v>
      </c>
      <c r="H27" s="74">
        <v>0.73499999999999999</v>
      </c>
      <c r="I27" s="73"/>
      <c r="J27" s="73"/>
    </row>
    <row r="28" spans="1:10" ht="26.1" customHeight="1">
      <c r="A28" s="71" t="s">
        <v>599</v>
      </c>
      <c r="B28" s="72" t="s">
        <v>1605</v>
      </c>
      <c r="C28" s="71" t="s">
        <v>47</v>
      </c>
      <c r="D28" s="71" t="s">
        <v>1604</v>
      </c>
      <c r="E28" s="300" t="s">
        <v>596</v>
      </c>
      <c r="F28" s="300"/>
      <c r="G28" s="70" t="s">
        <v>59</v>
      </c>
      <c r="H28" s="69">
        <v>2</v>
      </c>
      <c r="I28" s="68"/>
      <c r="J28" s="68"/>
    </row>
    <row r="29" spans="1:10" ht="26.1" customHeight="1">
      <c r="A29" s="71" t="s">
        <v>599</v>
      </c>
      <c r="B29" s="72" t="s">
        <v>1138</v>
      </c>
      <c r="C29" s="71" t="s">
        <v>47</v>
      </c>
      <c r="D29" s="71" t="s">
        <v>1137</v>
      </c>
      <c r="E29" s="300" t="s">
        <v>596</v>
      </c>
      <c r="F29" s="300"/>
      <c r="G29" s="70" t="s">
        <v>59</v>
      </c>
      <c r="H29" s="69">
        <v>1.2273000000000001</v>
      </c>
      <c r="I29" s="68"/>
      <c r="J29" s="68"/>
    </row>
    <row r="30" spans="1:10" ht="39" customHeight="1">
      <c r="A30" s="71" t="s">
        <v>599</v>
      </c>
      <c r="B30" s="72" t="s">
        <v>1603</v>
      </c>
      <c r="C30" s="71" t="s">
        <v>47</v>
      </c>
      <c r="D30" s="71" t="s">
        <v>1602</v>
      </c>
      <c r="E30" s="300" t="s">
        <v>596</v>
      </c>
      <c r="F30" s="300"/>
      <c r="G30" s="70" t="s">
        <v>45</v>
      </c>
      <c r="H30" s="69">
        <v>0.58530000000000004</v>
      </c>
      <c r="I30" s="68"/>
      <c r="J30" s="68"/>
    </row>
    <row r="31" spans="1:10" ht="26.1" customHeight="1">
      <c r="A31" s="71" t="s">
        <v>599</v>
      </c>
      <c r="B31" s="72" t="s">
        <v>1015</v>
      </c>
      <c r="C31" s="71" t="s">
        <v>47</v>
      </c>
      <c r="D31" s="71" t="s">
        <v>1014</v>
      </c>
      <c r="E31" s="300" t="s">
        <v>596</v>
      </c>
      <c r="F31" s="300"/>
      <c r="G31" s="70" t="s">
        <v>84</v>
      </c>
      <c r="H31" s="69">
        <v>6.8000000000000005E-2</v>
      </c>
      <c r="I31" s="68"/>
      <c r="J31" s="68"/>
    </row>
    <row r="32" spans="1:10">
      <c r="A32" s="67"/>
      <c r="B32" s="67"/>
      <c r="C32" s="67"/>
      <c r="D32" s="67"/>
      <c r="E32" s="67" t="s">
        <v>562</v>
      </c>
      <c r="F32" s="66">
        <v>11.77</v>
      </c>
      <c r="G32" s="67" t="s">
        <v>561</v>
      </c>
      <c r="H32" s="66">
        <v>13.28</v>
      </c>
      <c r="I32" s="67" t="s">
        <v>560</v>
      </c>
      <c r="J32" s="66"/>
    </row>
    <row r="33" spans="1:10" ht="15" thickBot="1">
      <c r="A33" s="67"/>
      <c r="B33" s="67"/>
      <c r="C33" s="67"/>
      <c r="D33" s="67"/>
      <c r="E33" s="67" t="s">
        <v>559</v>
      </c>
      <c r="F33" s="66">
        <v>25.13</v>
      </c>
      <c r="G33" s="67"/>
      <c r="H33" s="305" t="s">
        <v>558</v>
      </c>
      <c r="I33" s="305"/>
      <c r="J33" s="66"/>
    </row>
    <row r="34" spans="1:10" ht="0.95" customHeight="1" thickTop="1">
      <c r="A34" s="65"/>
      <c r="B34" s="65"/>
      <c r="C34" s="65"/>
      <c r="D34" s="65"/>
      <c r="E34" s="65"/>
      <c r="F34" s="65"/>
      <c r="G34" s="65"/>
      <c r="H34" s="65"/>
      <c r="I34" s="65"/>
      <c r="J34" s="65"/>
    </row>
    <row r="35" spans="1:10" ht="18" customHeight="1">
      <c r="A35" s="85" t="s">
        <v>542</v>
      </c>
      <c r="B35" s="83" t="s">
        <v>553</v>
      </c>
      <c r="C35" s="85" t="s">
        <v>552</v>
      </c>
      <c r="D35" s="85" t="s">
        <v>2</v>
      </c>
      <c r="E35" s="306" t="s">
        <v>581</v>
      </c>
      <c r="F35" s="306"/>
      <c r="G35" s="84" t="s">
        <v>551</v>
      </c>
      <c r="H35" s="83" t="s">
        <v>3</v>
      </c>
      <c r="I35" s="83" t="s">
        <v>550</v>
      </c>
      <c r="J35" s="83" t="s">
        <v>4</v>
      </c>
    </row>
    <row r="36" spans="1:10" ht="26.1" customHeight="1">
      <c r="A36" s="81" t="s">
        <v>580</v>
      </c>
      <c r="B36" s="82" t="s">
        <v>541</v>
      </c>
      <c r="C36" s="81" t="s">
        <v>42</v>
      </c>
      <c r="D36" s="81" t="s">
        <v>540</v>
      </c>
      <c r="E36" s="298" t="s">
        <v>1568</v>
      </c>
      <c r="F36" s="298"/>
      <c r="G36" s="80" t="s">
        <v>45</v>
      </c>
      <c r="H36" s="79">
        <v>1</v>
      </c>
      <c r="I36" s="78"/>
      <c r="J36" s="78"/>
    </row>
    <row r="37" spans="1:10" ht="65.099999999999994" customHeight="1">
      <c r="A37" s="76" t="s">
        <v>567</v>
      </c>
      <c r="B37" s="77" t="s">
        <v>1601</v>
      </c>
      <c r="C37" s="76" t="s">
        <v>47</v>
      </c>
      <c r="D37" s="76" t="s">
        <v>1600</v>
      </c>
      <c r="E37" s="299" t="s">
        <v>1591</v>
      </c>
      <c r="F37" s="299"/>
      <c r="G37" s="75" t="s">
        <v>59</v>
      </c>
      <c r="H37" s="74">
        <v>0.13250000000000001</v>
      </c>
      <c r="I37" s="73"/>
      <c r="J37" s="73"/>
    </row>
    <row r="38" spans="1:10" ht="26.1" customHeight="1">
      <c r="A38" s="76" t="s">
        <v>567</v>
      </c>
      <c r="B38" s="77" t="s">
        <v>167</v>
      </c>
      <c r="C38" s="76" t="s">
        <v>47</v>
      </c>
      <c r="D38" s="76" t="s">
        <v>166</v>
      </c>
      <c r="E38" s="299" t="s">
        <v>975</v>
      </c>
      <c r="F38" s="299"/>
      <c r="G38" s="75" t="s">
        <v>45</v>
      </c>
      <c r="H38" s="74">
        <v>5.0648999999999997</v>
      </c>
      <c r="I38" s="73"/>
      <c r="J38" s="73"/>
    </row>
    <row r="39" spans="1:10" ht="39" customHeight="1">
      <c r="A39" s="76" t="s">
        <v>567</v>
      </c>
      <c r="B39" s="77" t="s">
        <v>1599</v>
      </c>
      <c r="C39" s="76" t="s">
        <v>47</v>
      </c>
      <c r="D39" s="76" t="s">
        <v>1598</v>
      </c>
      <c r="E39" s="299" t="s">
        <v>1001</v>
      </c>
      <c r="F39" s="299"/>
      <c r="G39" s="75" t="s">
        <v>45</v>
      </c>
      <c r="H39" s="74">
        <v>9.2999999999999992E-3</v>
      </c>
      <c r="I39" s="73"/>
      <c r="J39" s="73"/>
    </row>
    <row r="40" spans="1:10" ht="39" customHeight="1">
      <c r="A40" s="76" t="s">
        <v>567</v>
      </c>
      <c r="B40" s="77" t="s">
        <v>1597</v>
      </c>
      <c r="C40" s="76" t="s">
        <v>47</v>
      </c>
      <c r="D40" s="76" t="s">
        <v>1596</v>
      </c>
      <c r="E40" s="299" t="s">
        <v>1271</v>
      </c>
      <c r="F40" s="299"/>
      <c r="G40" s="75" t="s">
        <v>59</v>
      </c>
      <c r="H40" s="74">
        <v>0.13250000000000001</v>
      </c>
      <c r="I40" s="73"/>
      <c r="J40" s="73"/>
    </row>
    <row r="41" spans="1:10" ht="51.95" customHeight="1">
      <c r="A41" s="76" t="s">
        <v>567</v>
      </c>
      <c r="B41" s="77" t="s">
        <v>1595</v>
      </c>
      <c r="C41" s="76" t="s">
        <v>47</v>
      </c>
      <c r="D41" s="76" t="s">
        <v>1594</v>
      </c>
      <c r="E41" s="299" t="s">
        <v>1041</v>
      </c>
      <c r="F41" s="299"/>
      <c r="G41" s="75" t="s">
        <v>45</v>
      </c>
      <c r="H41" s="74">
        <v>1.7192000000000001</v>
      </c>
      <c r="I41" s="73"/>
      <c r="J41" s="73"/>
    </row>
    <row r="42" spans="1:10" ht="65.099999999999994" customHeight="1">
      <c r="A42" s="76" t="s">
        <v>567</v>
      </c>
      <c r="B42" s="77" t="s">
        <v>1593</v>
      </c>
      <c r="C42" s="76" t="s">
        <v>47</v>
      </c>
      <c r="D42" s="76" t="s">
        <v>1592</v>
      </c>
      <c r="E42" s="299" t="s">
        <v>1591</v>
      </c>
      <c r="F42" s="299"/>
      <c r="G42" s="75" t="s">
        <v>59</v>
      </c>
      <c r="H42" s="74">
        <v>0.17219999999999999</v>
      </c>
      <c r="I42" s="73"/>
      <c r="J42" s="73"/>
    </row>
    <row r="43" spans="1:10" ht="51.95" customHeight="1">
      <c r="A43" s="76" t="s">
        <v>567</v>
      </c>
      <c r="B43" s="77" t="s">
        <v>1590</v>
      </c>
      <c r="C43" s="76" t="s">
        <v>47</v>
      </c>
      <c r="D43" s="76" t="s">
        <v>1589</v>
      </c>
      <c r="E43" s="299" t="s">
        <v>1588</v>
      </c>
      <c r="F43" s="299"/>
      <c r="G43" s="75" t="s">
        <v>55</v>
      </c>
      <c r="H43" s="74">
        <v>6.6199999999999995E-2</v>
      </c>
      <c r="I43" s="73"/>
      <c r="J43" s="73"/>
    </row>
    <row r="44" spans="1:10" ht="39" customHeight="1">
      <c r="A44" s="76" t="s">
        <v>567</v>
      </c>
      <c r="B44" s="77" t="s">
        <v>1587</v>
      </c>
      <c r="C44" s="76" t="s">
        <v>47</v>
      </c>
      <c r="D44" s="76" t="s">
        <v>1586</v>
      </c>
      <c r="E44" s="299" t="s">
        <v>1585</v>
      </c>
      <c r="F44" s="299"/>
      <c r="G44" s="75" t="s">
        <v>55</v>
      </c>
      <c r="H44" s="74">
        <v>0.13250000000000001</v>
      </c>
      <c r="I44" s="73"/>
      <c r="J44" s="73"/>
    </row>
    <row r="45" spans="1:10" ht="39" customHeight="1">
      <c r="A45" s="76" t="s">
        <v>567</v>
      </c>
      <c r="B45" s="77" t="s">
        <v>1584</v>
      </c>
      <c r="C45" s="76" t="s">
        <v>47</v>
      </c>
      <c r="D45" s="76" t="s">
        <v>1583</v>
      </c>
      <c r="E45" s="299" t="s">
        <v>1554</v>
      </c>
      <c r="F45" s="299"/>
      <c r="G45" s="75" t="s">
        <v>45</v>
      </c>
      <c r="H45" s="74">
        <v>0.51359999999999995</v>
      </c>
      <c r="I45" s="73"/>
      <c r="J45" s="73"/>
    </row>
    <row r="46" spans="1:10" ht="39" customHeight="1">
      <c r="A46" s="76" t="s">
        <v>567</v>
      </c>
      <c r="B46" s="77" t="s">
        <v>1582</v>
      </c>
      <c r="C46" s="76" t="s">
        <v>47</v>
      </c>
      <c r="D46" s="76" t="s">
        <v>1581</v>
      </c>
      <c r="E46" s="299" t="s">
        <v>1271</v>
      </c>
      <c r="F46" s="299"/>
      <c r="G46" s="75" t="s">
        <v>59</v>
      </c>
      <c r="H46" s="74">
        <v>0.17219999999999999</v>
      </c>
      <c r="I46" s="73"/>
      <c r="J46" s="73"/>
    </row>
    <row r="47" spans="1:10" ht="51.95" customHeight="1">
      <c r="A47" s="76" t="s">
        <v>567</v>
      </c>
      <c r="B47" s="77" t="s">
        <v>1580</v>
      </c>
      <c r="C47" s="76" t="s">
        <v>47</v>
      </c>
      <c r="D47" s="76" t="s">
        <v>1579</v>
      </c>
      <c r="E47" s="299" t="s">
        <v>1024</v>
      </c>
      <c r="F47" s="299"/>
      <c r="G47" s="75" t="s">
        <v>45</v>
      </c>
      <c r="H47" s="74">
        <v>1.7192000000000001</v>
      </c>
      <c r="I47" s="73"/>
      <c r="J47" s="73"/>
    </row>
    <row r="48" spans="1:10" ht="39" customHeight="1">
      <c r="A48" s="76" t="s">
        <v>567</v>
      </c>
      <c r="B48" s="77" t="s">
        <v>1578</v>
      </c>
      <c r="C48" s="76" t="s">
        <v>47</v>
      </c>
      <c r="D48" s="76" t="s">
        <v>1577</v>
      </c>
      <c r="E48" s="299" t="s">
        <v>1055</v>
      </c>
      <c r="F48" s="299"/>
      <c r="G48" s="75" t="s">
        <v>45</v>
      </c>
      <c r="H48" s="74">
        <v>0.153</v>
      </c>
      <c r="I48" s="73"/>
      <c r="J48" s="73"/>
    </row>
    <row r="49" spans="1:10" ht="39" customHeight="1">
      <c r="A49" s="76" t="s">
        <v>567</v>
      </c>
      <c r="B49" s="77" t="s">
        <v>1576</v>
      </c>
      <c r="C49" s="76" t="s">
        <v>145</v>
      </c>
      <c r="D49" s="76" t="s">
        <v>1575</v>
      </c>
      <c r="E49" s="299" t="s">
        <v>1049</v>
      </c>
      <c r="F49" s="299"/>
      <c r="G49" s="75" t="s">
        <v>148</v>
      </c>
      <c r="H49" s="74">
        <v>6.6199999999999995E-2</v>
      </c>
      <c r="I49" s="73"/>
      <c r="J49" s="73"/>
    </row>
    <row r="50" spans="1:10" ht="24" customHeight="1">
      <c r="A50" s="76" t="s">
        <v>567</v>
      </c>
      <c r="B50" s="77" t="s">
        <v>633</v>
      </c>
      <c r="C50" s="76" t="s">
        <v>47</v>
      </c>
      <c r="D50" s="76" t="s">
        <v>632</v>
      </c>
      <c r="E50" s="299" t="s">
        <v>631</v>
      </c>
      <c r="F50" s="299"/>
      <c r="G50" s="75" t="s">
        <v>77</v>
      </c>
      <c r="H50" s="74">
        <v>4.0399999999999998E-2</v>
      </c>
      <c r="I50" s="73"/>
      <c r="J50" s="73"/>
    </row>
    <row r="51" spans="1:10" ht="39" customHeight="1">
      <c r="A51" s="76" t="s">
        <v>567</v>
      </c>
      <c r="B51" s="77" t="s">
        <v>1574</v>
      </c>
      <c r="C51" s="76" t="s">
        <v>47</v>
      </c>
      <c r="D51" s="76" t="s">
        <v>1573</v>
      </c>
      <c r="E51" s="299" t="s">
        <v>1271</v>
      </c>
      <c r="F51" s="299"/>
      <c r="G51" s="75" t="s">
        <v>59</v>
      </c>
      <c r="H51" s="74">
        <v>6.6199999999999995E-2</v>
      </c>
      <c r="I51" s="73"/>
      <c r="J51" s="73"/>
    </row>
    <row r="52" spans="1:10" ht="78" customHeight="1">
      <c r="A52" s="76" t="s">
        <v>567</v>
      </c>
      <c r="B52" s="77" t="s">
        <v>1572</v>
      </c>
      <c r="C52" s="76" t="s">
        <v>47</v>
      </c>
      <c r="D52" s="76" t="s">
        <v>1571</v>
      </c>
      <c r="E52" s="299" t="s">
        <v>1078</v>
      </c>
      <c r="F52" s="299"/>
      <c r="G52" s="75" t="s">
        <v>45</v>
      </c>
      <c r="H52" s="74">
        <v>6.6199999999999995E-2</v>
      </c>
      <c r="I52" s="73"/>
      <c r="J52" s="73"/>
    </row>
    <row r="53" spans="1:10" ht="39" customHeight="1">
      <c r="A53" s="76" t="s">
        <v>567</v>
      </c>
      <c r="B53" s="77" t="s">
        <v>1570</v>
      </c>
      <c r="C53" s="76" t="s">
        <v>47</v>
      </c>
      <c r="D53" s="76" t="s">
        <v>1569</v>
      </c>
      <c r="E53" s="299" t="s">
        <v>1568</v>
      </c>
      <c r="F53" s="299"/>
      <c r="G53" s="75" t="s">
        <v>45</v>
      </c>
      <c r="H53" s="74">
        <v>0.59109999999999996</v>
      </c>
      <c r="I53" s="73"/>
      <c r="J53" s="73"/>
    </row>
    <row r="54" spans="1:10" ht="39" customHeight="1">
      <c r="A54" s="76" t="s">
        <v>567</v>
      </c>
      <c r="B54" s="77" t="s">
        <v>1567</v>
      </c>
      <c r="C54" s="76" t="s">
        <v>47</v>
      </c>
      <c r="D54" s="76" t="s">
        <v>1566</v>
      </c>
      <c r="E54" s="299" t="s">
        <v>1565</v>
      </c>
      <c r="F54" s="299"/>
      <c r="G54" s="75" t="s">
        <v>77</v>
      </c>
      <c r="H54" s="74">
        <v>4.1700000000000001E-2</v>
      </c>
      <c r="I54" s="73"/>
      <c r="J54" s="73"/>
    </row>
    <row r="55" spans="1:10" ht="26.1" customHeight="1">
      <c r="A55" s="76" t="s">
        <v>567</v>
      </c>
      <c r="B55" s="77" t="s">
        <v>1564</v>
      </c>
      <c r="C55" s="76" t="s">
        <v>47</v>
      </c>
      <c r="D55" s="76" t="s">
        <v>1563</v>
      </c>
      <c r="E55" s="299" t="s">
        <v>639</v>
      </c>
      <c r="F55" s="299"/>
      <c r="G55" s="75" t="s">
        <v>77</v>
      </c>
      <c r="H55" s="74">
        <v>1.06E-2</v>
      </c>
      <c r="I55" s="73"/>
      <c r="J55" s="73"/>
    </row>
    <row r="56" spans="1:10" ht="39" customHeight="1">
      <c r="A56" s="76" t="s">
        <v>567</v>
      </c>
      <c r="B56" s="77" t="s">
        <v>1562</v>
      </c>
      <c r="C56" s="76" t="s">
        <v>47</v>
      </c>
      <c r="D56" s="76" t="s">
        <v>1561</v>
      </c>
      <c r="E56" s="299" t="s">
        <v>1271</v>
      </c>
      <c r="F56" s="299"/>
      <c r="G56" s="75" t="s">
        <v>55</v>
      </c>
      <c r="H56" s="74">
        <v>6.6199999999999995E-2</v>
      </c>
      <c r="I56" s="73"/>
      <c r="J56" s="73"/>
    </row>
    <row r="57" spans="1:10" ht="39" customHeight="1">
      <c r="A57" s="76" t="s">
        <v>567</v>
      </c>
      <c r="B57" s="77" t="s">
        <v>1560</v>
      </c>
      <c r="C57" s="76" t="s">
        <v>47</v>
      </c>
      <c r="D57" s="76" t="s">
        <v>1559</v>
      </c>
      <c r="E57" s="299" t="s">
        <v>1001</v>
      </c>
      <c r="F57" s="299"/>
      <c r="G57" s="75" t="s">
        <v>45</v>
      </c>
      <c r="H57" s="74">
        <v>1.5111000000000001</v>
      </c>
      <c r="I57" s="73"/>
      <c r="J57" s="73"/>
    </row>
    <row r="58" spans="1:10" ht="39" customHeight="1">
      <c r="A58" s="76" t="s">
        <v>567</v>
      </c>
      <c r="B58" s="77" t="s">
        <v>1558</v>
      </c>
      <c r="C58" s="76" t="s">
        <v>47</v>
      </c>
      <c r="D58" s="76" t="s">
        <v>1557</v>
      </c>
      <c r="E58" s="299" t="s">
        <v>1554</v>
      </c>
      <c r="F58" s="299"/>
      <c r="G58" s="75" t="s">
        <v>45</v>
      </c>
      <c r="H58" s="74">
        <v>0.62549999999999994</v>
      </c>
      <c r="I58" s="73"/>
      <c r="J58" s="73"/>
    </row>
    <row r="59" spans="1:10" ht="39" customHeight="1">
      <c r="A59" s="76" t="s">
        <v>567</v>
      </c>
      <c r="B59" s="77" t="s">
        <v>1556</v>
      </c>
      <c r="C59" s="76" t="s">
        <v>47</v>
      </c>
      <c r="D59" s="76" t="s">
        <v>1555</v>
      </c>
      <c r="E59" s="299" t="s">
        <v>1554</v>
      </c>
      <c r="F59" s="299"/>
      <c r="G59" s="75" t="s">
        <v>45</v>
      </c>
      <c r="H59" s="74">
        <v>0.80230000000000001</v>
      </c>
      <c r="I59" s="73"/>
      <c r="J59" s="73"/>
    </row>
    <row r="60" spans="1:10" ht="39" customHeight="1">
      <c r="A60" s="76" t="s">
        <v>567</v>
      </c>
      <c r="B60" s="77" t="s">
        <v>1553</v>
      </c>
      <c r="C60" s="76" t="s">
        <v>47</v>
      </c>
      <c r="D60" s="76" t="s">
        <v>1552</v>
      </c>
      <c r="E60" s="299" t="s">
        <v>1271</v>
      </c>
      <c r="F60" s="299"/>
      <c r="G60" s="75" t="s">
        <v>59</v>
      </c>
      <c r="H60" s="74">
        <v>0.67549999999999999</v>
      </c>
      <c r="I60" s="73"/>
      <c r="J60" s="73"/>
    </row>
    <row r="61" spans="1:10">
      <c r="A61" s="67"/>
      <c r="B61" s="67"/>
      <c r="C61" s="67"/>
      <c r="D61" s="67"/>
      <c r="E61" s="67" t="s">
        <v>562</v>
      </c>
      <c r="F61" s="66">
        <v>86.81</v>
      </c>
      <c r="G61" s="67" t="s">
        <v>561</v>
      </c>
      <c r="H61" s="66">
        <v>97.88</v>
      </c>
      <c r="I61" s="67" t="s">
        <v>560</v>
      </c>
      <c r="J61" s="66"/>
    </row>
    <row r="62" spans="1:10" ht="15" thickBot="1">
      <c r="A62" s="67"/>
      <c r="B62" s="67"/>
      <c r="C62" s="67"/>
      <c r="D62" s="67"/>
      <c r="E62" s="67" t="s">
        <v>559</v>
      </c>
      <c r="F62" s="66">
        <v>224.43</v>
      </c>
      <c r="G62" s="67"/>
      <c r="H62" s="305" t="s">
        <v>558</v>
      </c>
      <c r="I62" s="305"/>
      <c r="J62" s="66"/>
    </row>
    <row r="63" spans="1:10" ht="0.95" customHeight="1" thickTop="1">
      <c r="A63" s="65"/>
      <c r="B63" s="65"/>
      <c r="C63" s="65"/>
      <c r="D63" s="65"/>
      <c r="E63" s="65"/>
      <c r="F63" s="65"/>
      <c r="G63" s="65"/>
      <c r="H63" s="65"/>
      <c r="I63" s="65"/>
      <c r="J63" s="65"/>
    </row>
    <row r="64" spans="1:10" ht="18" customHeight="1">
      <c r="A64" s="85" t="s">
        <v>539</v>
      </c>
      <c r="B64" s="83" t="s">
        <v>553</v>
      </c>
      <c r="C64" s="85" t="s">
        <v>552</v>
      </c>
      <c r="D64" s="85" t="s">
        <v>2</v>
      </c>
      <c r="E64" s="306" t="s">
        <v>581</v>
      </c>
      <c r="F64" s="306"/>
      <c r="G64" s="84" t="s">
        <v>551</v>
      </c>
      <c r="H64" s="83" t="s">
        <v>3</v>
      </c>
      <c r="I64" s="83" t="s">
        <v>550</v>
      </c>
      <c r="J64" s="83" t="s">
        <v>4</v>
      </c>
    </row>
    <row r="65" spans="1:10" ht="24" customHeight="1">
      <c r="A65" s="81" t="s">
        <v>580</v>
      </c>
      <c r="B65" s="82" t="s">
        <v>43</v>
      </c>
      <c r="C65" s="81" t="s">
        <v>42</v>
      </c>
      <c r="D65" s="81" t="s">
        <v>2218</v>
      </c>
      <c r="E65" s="298" t="s">
        <v>579</v>
      </c>
      <c r="F65" s="298"/>
      <c r="G65" s="80" t="s">
        <v>40</v>
      </c>
      <c r="H65" s="79">
        <v>1</v>
      </c>
      <c r="I65" s="78"/>
      <c r="J65" s="78"/>
    </row>
    <row r="66" spans="1:10" ht="26.1" customHeight="1">
      <c r="A66" s="76" t="s">
        <v>567</v>
      </c>
      <c r="B66" s="77" t="s">
        <v>578</v>
      </c>
      <c r="C66" s="76" t="s">
        <v>47</v>
      </c>
      <c r="D66" s="76" t="s">
        <v>577</v>
      </c>
      <c r="E66" s="299" t="s">
        <v>564</v>
      </c>
      <c r="F66" s="299"/>
      <c r="G66" s="75" t="s">
        <v>563</v>
      </c>
      <c r="H66" s="74">
        <v>8</v>
      </c>
      <c r="I66" s="73"/>
      <c r="J66" s="73"/>
    </row>
    <row r="67" spans="1:10" ht="65.099999999999994" customHeight="1">
      <c r="A67" s="76" t="s">
        <v>567</v>
      </c>
      <c r="B67" s="77" t="s">
        <v>576</v>
      </c>
      <c r="C67" s="76" t="s">
        <v>47</v>
      </c>
      <c r="D67" s="76" t="s">
        <v>575</v>
      </c>
      <c r="E67" s="299" t="s">
        <v>564</v>
      </c>
      <c r="F67" s="299"/>
      <c r="G67" s="75" t="s">
        <v>563</v>
      </c>
      <c r="H67" s="74">
        <v>8</v>
      </c>
      <c r="I67" s="73"/>
      <c r="J67" s="73"/>
    </row>
    <row r="68" spans="1:10" ht="65.099999999999994" customHeight="1">
      <c r="A68" s="76" t="s">
        <v>567</v>
      </c>
      <c r="B68" s="77" t="s">
        <v>574</v>
      </c>
      <c r="C68" s="76" t="s">
        <v>47</v>
      </c>
      <c r="D68" s="76" t="s">
        <v>573</v>
      </c>
      <c r="E68" s="299" t="s">
        <v>564</v>
      </c>
      <c r="F68" s="299"/>
      <c r="G68" s="75" t="s">
        <v>563</v>
      </c>
      <c r="H68" s="74">
        <v>8</v>
      </c>
      <c r="I68" s="73"/>
      <c r="J68" s="73"/>
    </row>
    <row r="69" spans="1:10" ht="65.099999999999994" customHeight="1">
      <c r="A69" s="76" t="s">
        <v>567</v>
      </c>
      <c r="B69" s="77" t="s">
        <v>572</v>
      </c>
      <c r="C69" s="76" t="s">
        <v>47</v>
      </c>
      <c r="D69" s="76" t="s">
        <v>571</v>
      </c>
      <c r="E69" s="299" t="s">
        <v>564</v>
      </c>
      <c r="F69" s="299"/>
      <c r="G69" s="75" t="s">
        <v>563</v>
      </c>
      <c r="H69" s="74">
        <v>8</v>
      </c>
      <c r="I69" s="73"/>
      <c r="J69" s="73"/>
    </row>
    <row r="70" spans="1:10" ht="51.95" customHeight="1">
      <c r="A70" s="76" t="s">
        <v>567</v>
      </c>
      <c r="B70" s="77" t="s">
        <v>570</v>
      </c>
      <c r="C70" s="76" t="s">
        <v>47</v>
      </c>
      <c r="D70" s="76" t="s">
        <v>569</v>
      </c>
      <c r="E70" s="299" t="s">
        <v>564</v>
      </c>
      <c r="F70" s="299"/>
      <c r="G70" s="75" t="s">
        <v>568</v>
      </c>
      <c r="H70" s="74">
        <v>11</v>
      </c>
      <c r="I70" s="73"/>
      <c r="J70" s="73"/>
    </row>
    <row r="71" spans="1:10" ht="65.099999999999994" customHeight="1">
      <c r="A71" s="76" t="s">
        <v>567</v>
      </c>
      <c r="B71" s="77" t="s">
        <v>566</v>
      </c>
      <c r="C71" s="76" t="s">
        <v>47</v>
      </c>
      <c r="D71" s="76" t="s">
        <v>565</v>
      </c>
      <c r="E71" s="299" t="s">
        <v>564</v>
      </c>
      <c r="F71" s="299"/>
      <c r="G71" s="75" t="s">
        <v>563</v>
      </c>
      <c r="H71" s="74">
        <v>8</v>
      </c>
      <c r="I71" s="73"/>
      <c r="J71" s="73"/>
    </row>
    <row r="72" spans="1:10">
      <c r="A72" s="67"/>
      <c r="B72" s="67"/>
      <c r="C72" s="67"/>
      <c r="D72" s="67"/>
      <c r="E72" s="67" t="s">
        <v>562</v>
      </c>
      <c r="F72" s="66">
        <v>594.75</v>
      </c>
      <c r="G72" s="67" t="s">
        <v>561</v>
      </c>
      <c r="H72" s="66">
        <v>670.48</v>
      </c>
      <c r="I72" s="67" t="s">
        <v>560</v>
      </c>
      <c r="J72" s="66"/>
    </row>
    <row r="73" spans="1:10" ht="15" thickBot="1">
      <c r="A73" s="67"/>
      <c r="B73" s="67"/>
      <c r="C73" s="67"/>
      <c r="D73" s="67"/>
      <c r="E73" s="67" t="s">
        <v>559</v>
      </c>
      <c r="F73" s="66">
        <v>2185.58</v>
      </c>
      <c r="G73" s="67"/>
      <c r="H73" s="305" t="s">
        <v>558</v>
      </c>
      <c r="I73" s="305"/>
      <c r="J73" s="66"/>
    </row>
    <row r="74" spans="1:10" ht="0.95" customHeight="1" thickTop="1">
      <c r="A74" s="65"/>
      <c r="B74" s="65"/>
      <c r="C74" s="65"/>
      <c r="D74" s="65"/>
      <c r="E74" s="65"/>
      <c r="F74" s="65"/>
      <c r="G74" s="65"/>
      <c r="H74" s="65"/>
      <c r="I74" s="65"/>
      <c r="J74" s="65"/>
    </row>
    <row r="75" spans="1:10" ht="18" customHeight="1">
      <c r="A75" s="85" t="s">
        <v>537</v>
      </c>
      <c r="B75" s="83" t="s">
        <v>553</v>
      </c>
      <c r="C75" s="85" t="s">
        <v>552</v>
      </c>
      <c r="D75" s="85" t="s">
        <v>2</v>
      </c>
      <c r="E75" s="306" t="s">
        <v>581</v>
      </c>
      <c r="F75" s="306"/>
      <c r="G75" s="84" t="s">
        <v>551</v>
      </c>
      <c r="H75" s="83" t="s">
        <v>3</v>
      </c>
      <c r="I75" s="83" t="s">
        <v>550</v>
      </c>
      <c r="J75" s="83" t="s">
        <v>4</v>
      </c>
    </row>
    <row r="76" spans="1:10" ht="26.1" customHeight="1">
      <c r="A76" s="81" t="s">
        <v>580</v>
      </c>
      <c r="B76" s="82" t="s">
        <v>536</v>
      </c>
      <c r="C76" s="81" t="s">
        <v>47</v>
      </c>
      <c r="D76" s="81" t="s">
        <v>535</v>
      </c>
      <c r="E76" s="298" t="s">
        <v>587</v>
      </c>
      <c r="F76" s="298"/>
      <c r="G76" s="80" t="s">
        <v>528</v>
      </c>
      <c r="H76" s="79">
        <v>1</v>
      </c>
      <c r="I76" s="78"/>
      <c r="J76" s="78"/>
    </row>
    <row r="77" spans="1:10" ht="26.1" customHeight="1">
      <c r="A77" s="76" t="s">
        <v>567</v>
      </c>
      <c r="B77" s="77" t="s">
        <v>1550</v>
      </c>
      <c r="C77" s="76" t="s">
        <v>47</v>
      </c>
      <c r="D77" s="76" t="s">
        <v>1549</v>
      </c>
      <c r="E77" s="299" t="s">
        <v>587</v>
      </c>
      <c r="F77" s="299"/>
      <c r="G77" s="75" t="s">
        <v>528</v>
      </c>
      <c r="H77" s="74">
        <v>1</v>
      </c>
      <c r="I77" s="73"/>
      <c r="J77" s="73"/>
    </row>
    <row r="78" spans="1:10" ht="26.1" customHeight="1">
      <c r="A78" s="71" t="s">
        <v>599</v>
      </c>
      <c r="B78" s="72" t="s">
        <v>1525</v>
      </c>
      <c r="C78" s="71" t="s">
        <v>47</v>
      </c>
      <c r="D78" s="71" t="s">
        <v>1524</v>
      </c>
      <c r="E78" s="300" t="s">
        <v>1517</v>
      </c>
      <c r="F78" s="300"/>
      <c r="G78" s="70" t="s">
        <v>528</v>
      </c>
      <c r="H78" s="69">
        <v>1</v>
      </c>
      <c r="I78" s="68"/>
      <c r="J78" s="68"/>
    </row>
    <row r="79" spans="1:10" ht="26.1" customHeight="1">
      <c r="A79" s="71" t="s">
        <v>599</v>
      </c>
      <c r="B79" s="72" t="s">
        <v>1529</v>
      </c>
      <c r="C79" s="71" t="s">
        <v>47</v>
      </c>
      <c r="D79" s="71" t="s">
        <v>1528</v>
      </c>
      <c r="E79" s="300" t="s">
        <v>1517</v>
      </c>
      <c r="F79" s="300"/>
      <c r="G79" s="70" t="s">
        <v>528</v>
      </c>
      <c r="H79" s="69">
        <v>1</v>
      </c>
      <c r="I79" s="68"/>
      <c r="J79" s="68"/>
    </row>
    <row r="80" spans="1:10" ht="26.1" customHeight="1">
      <c r="A80" s="71" t="s">
        <v>599</v>
      </c>
      <c r="B80" s="72" t="s">
        <v>1548</v>
      </c>
      <c r="C80" s="71" t="s">
        <v>47</v>
      </c>
      <c r="D80" s="71" t="s">
        <v>1547</v>
      </c>
      <c r="E80" s="300" t="s">
        <v>1517</v>
      </c>
      <c r="F80" s="300"/>
      <c r="G80" s="70" t="s">
        <v>528</v>
      </c>
      <c r="H80" s="69">
        <v>1</v>
      </c>
      <c r="I80" s="68"/>
      <c r="J80" s="68"/>
    </row>
    <row r="81" spans="1:10" ht="26.1" customHeight="1">
      <c r="A81" s="71" t="s">
        <v>599</v>
      </c>
      <c r="B81" s="72" t="s">
        <v>1546</v>
      </c>
      <c r="C81" s="71" t="s">
        <v>47</v>
      </c>
      <c r="D81" s="71" t="s">
        <v>1545</v>
      </c>
      <c r="E81" s="300" t="s">
        <v>1517</v>
      </c>
      <c r="F81" s="300"/>
      <c r="G81" s="70" t="s">
        <v>528</v>
      </c>
      <c r="H81" s="69">
        <v>1</v>
      </c>
      <c r="I81" s="68"/>
      <c r="J81" s="68"/>
    </row>
    <row r="82" spans="1:10" ht="24" customHeight="1">
      <c r="A82" s="71" t="s">
        <v>599</v>
      </c>
      <c r="B82" s="72" t="s">
        <v>1544</v>
      </c>
      <c r="C82" s="71" t="s">
        <v>47</v>
      </c>
      <c r="D82" s="71" t="s">
        <v>1543</v>
      </c>
      <c r="E82" s="300" t="s">
        <v>615</v>
      </c>
      <c r="F82" s="300"/>
      <c r="G82" s="70" t="s">
        <v>528</v>
      </c>
      <c r="H82" s="69">
        <v>1</v>
      </c>
      <c r="I82" s="68"/>
      <c r="J82" s="68"/>
    </row>
    <row r="83" spans="1:10" ht="26.1" customHeight="1">
      <c r="A83" s="71" t="s">
        <v>599</v>
      </c>
      <c r="B83" s="72" t="s">
        <v>1531</v>
      </c>
      <c r="C83" s="71" t="s">
        <v>47</v>
      </c>
      <c r="D83" s="71" t="s">
        <v>1530</v>
      </c>
      <c r="E83" s="300" t="s">
        <v>1517</v>
      </c>
      <c r="F83" s="300"/>
      <c r="G83" s="70" t="s">
        <v>528</v>
      </c>
      <c r="H83" s="69">
        <v>1</v>
      </c>
      <c r="I83" s="68"/>
      <c r="J83" s="68"/>
    </row>
    <row r="84" spans="1:10">
      <c r="A84" s="67"/>
      <c r="B84" s="67"/>
      <c r="C84" s="67"/>
      <c r="D84" s="67"/>
      <c r="E84" s="67" t="s">
        <v>562</v>
      </c>
      <c r="F84" s="66">
        <v>59.62</v>
      </c>
      <c r="G84" s="67" t="s">
        <v>561</v>
      </c>
      <c r="H84" s="66">
        <v>67.22</v>
      </c>
      <c r="I84" s="67" t="s">
        <v>560</v>
      </c>
      <c r="J84" s="66"/>
    </row>
    <row r="85" spans="1:10" ht="15" thickBot="1">
      <c r="A85" s="67"/>
      <c r="B85" s="67"/>
      <c r="C85" s="67"/>
      <c r="D85" s="67"/>
      <c r="E85" s="67" t="s">
        <v>559</v>
      </c>
      <c r="F85" s="66">
        <v>33.340000000000003</v>
      </c>
      <c r="G85" s="67"/>
      <c r="H85" s="305" t="s">
        <v>558</v>
      </c>
      <c r="I85" s="305"/>
      <c r="J85" s="66"/>
    </row>
    <row r="86" spans="1:10" ht="0.95" customHeight="1" thickTop="1">
      <c r="A86" s="65"/>
      <c r="B86" s="65"/>
      <c r="C86" s="65"/>
      <c r="D86" s="65"/>
      <c r="E86" s="65"/>
      <c r="F86" s="65"/>
      <c r="G86" s="65"/>
      <c r="H86" s="65"/>
      <c r="I86" s="65"/>
      <c r="J86" s="65"/>
    </row>
    <row r="87" spans="1:10" ht="18" customHeight="1">
      <c r="A87" s="85" t="s">
        <v>534</v>
      </c>
      <c r="B87" s="83" t="s">
        <v>553</v>
      </c>
      <c r="C87" s="85" t="s">
        <v>552</v>
      </c>
      <c r="D87" s="85" t="s">
        <v>2</v>
      </c>
      <c r="E87" s="306" t="s">
        <v>581</v>
      </c>
      <c r="F87" s="306"/>
      <c r="G87" s="84" t="s">
        <v>551</v>
      </c>
      <c r="H87" s="83" t="s">
        <v>3</v>
      </c>
      <c r="I87" s="83" t="s">
        <v>550</v>
      </c>
      <c r="J87" s="83" t="s">
        <v>4</v>
      </c>
    </row>
    <row r="88" spans="1:10" ht="24" customHeight="1">
      <c r="A88" s="81" t="s">
        <v>580</v>
      </c>
      <c r="B88" s="82" t="s">
        <v>533</v>
      </c>
      <c r="C88" s="81" t="s">
        <v>47</v>
      </c>
      <c r="D88" s="81" t="s">
        <v>532</v>
      </c>
      <c r="E88" s="298" t="s">
        <v>587</v>
      </c>
      <c r="F88" s="298"/>
      <c r="G88" s="80" t="s">
        <v>528</v>
      </c>
      <c r="H88" s="79">
        <v>1</v>
      </c>
      <c r="I88" s="78"/>
      <c r="J88" s="78"/>
    </row>
    <row r="89" spans="1:10" ht="26.1" customHeight="1">
      <c r="A89" s="76" t="s">
        <v>567</v>
      </c>
      <c r="B89" s="77" t="s">
        <v>1541</v>
      </c>
      <c r="C89" s="76" t="s">
        <v>47</v>
      </c>
      <c r="D89" s="76" t="s">
        <v>1540</v>
      </c>
      <c r="E89" s="299" t="s">
        <v>587</v>
      </c>
      <c r="F89" s="299"/>
      <c r="G89" s="75" t="s">
        <v>528</v>
      </c>
      <c r="H89" s="74">
        <v>1</v>
      </c>
      <c r="I89" s="73"/>
      <c r="J89" s="73"/>
    </row>
    <row r="90" spans="1:10" ht="26.1" customHeight="1">
      <c r="A90" s="71" t="s">
        <v>599</v>
      </c>
      <c r="B90" s="72" t="s">
        <v>1539</v>
      </c>
      <c r="C90" s="71" t="s">
        <v>47</v>
      </c>
      <c r="D90" s="71" t="s">
        <v>1538</v>
      </c>
      <c r="E90" s="300" t="s">
        <v>1517</v>
      </c>
      <c r="F90" s="300"/>
      <c r="G90" s="70" t="s">
        <v>528</v>
      </c>
      <c r="H90" s="69">
        <v>1</v>
      </c>
      <c r="I90" s="68"/>
      <c r="J90" s="68"/>
    </row>
    <row r="91" spans="1:10" ht="26.1" customHeight="1">
      <c r="A91" s="71" t="s">
        <v>599</v>
      </c>
      <c r="B91" s="72" t="s">
        <v>1531</v>
      </c>
      <c r="C91" s="71" t="s">
        <v>47</v>
      </c>
      <c r="D91" s="71" t="s">
        <v>1530</v>
      </c>
      <c r="E91" s="300" t="s">
        <v>1517</v>
      </c>
      <c r="F91" s="300"/>
      <c r="G91" s="70" t="s">
        <v>528</v>
      </c>
      <c r="H91" s="69">
        <v>1</v>
      </c>
      <c r="I91" s="68"/>
      <c r="J91" s="68"/>
    </row>
    <row r="92" spans="1:10" ht="24" customHeight="1">
      <c r="A92" s="71" t="s">
        <v>599</v>
      </c>
      <c r="B92" s="72" t="s">
        <v>1537</v>
      </c>
      <c r="C92" s="71" t="s">
        <v>47</v>
      </c>
      <c r="D92" s="71" t="s">
        <v>1536</v>
      </c>
      <c r="E92" s="300" t="s">
        <v>615</v>
      </c>
      <c r="F92" s="300"/>
      <c r="G92" s="70" t="s">
        <v>528</v>
      </c>
      <c r="H92" s="69">
        <v>1</v>
      </c>
      <c r="I92" s="68"/>
      <c r="J92" s="68"/>
    </row>
    <row r="93" spans="1:10" ht="26.1" customHeight="1">
      <c r="A93" s="71" t="s">
        <v>599</v>
      </c>
      <c r="B93" s="72" t="s">
        <v>1529</v>
      </c>
      <c r="C93" s="71" t="s">
        <v>47</v>
      </c>
      <c r="D93" s="71" t="s">
        <v>1528</v>
      </c>
      <c r="E93" s="300" t="s">
        <v>1517</v>
      </c>
      <c r="F93" s="300"/>
      <c r="G93" s="70" t="s">
        <v>528</v>
      </c>
      <c r="H93" s="69">
        <v>1</v>
      </c>
      <c r="I93" s="68"/>
      <c r="J93" s="68"/>
    </row>
    <row r="94" spans="1:10" ht="26.1" customHeight="1">
      <c r="A94" s="71" t="s">
        <v>599</v>
      </c>
      <c r="B94" s="72" t="s">
        <v>1523</v>
      </c>
      <c r="C94" s="71" t="s">
        <v>47</v>
      </c>
      <c r="D94" s="71" t="s">
        <v>1522</v>
      </c>
      <c r="E94" s="300" t="s">
        <v>1517</v>
      </c>
      <c r="F94" s="300"/>
      <c r="G94" s="70" t="s">
        <v>528</v>
      </c>
      <c r="H94" s="69">
        <v>1</v>
      </c>
      <c r="I94" s="68"/>
      <c r="J94" s="68"/>
    </row>
    <row r="95" spans="1:10" ht="26.1" customHeight="1">
      <c r="A95" s="71" t="s">
        <v>599</v>
      </c>
      <c r="B95" s="72" t="s">
        <v>1525</v>
      </c>
      <c r="C95" s="71" t="s">
        <v>47</v>
      </c>
      <c r="D95" s="71" t="s">
        <v>1524</v>
      </c>
      <c r="E95" s="300" t="s">
        <v>1517</v>
      </c>
      <c r="F95" s="300"/>
      <c r="G95" s="70" t="s">
        <v>528</v>
      </c>
      <c r="H95" s="69">
        <v>1</v>
      </c>
      <c r="I95" s="68"/>
      <c r="J95" s="68"/>
    </row>
    <row r="96" spans="1:10" ht="26.1" customHeight="1">
      <c r="A96" s="71" t="s">
        <v>599</v>
      </c>
      <c r="B96" s="72" t="s">
        <v>1535</v>
      </c>
      <c r="C96" s="71" t="s">
        <v>47</v>
      </c>
      <c r="D96" s="71" t="s">
        <v>1534</v>
      </c>
      <c r="E96" s="300" t="s">
        <v>1517</v>
      </c>
      <c r="F96" s="300"/>
      <c r="G96" s="70" t="s">
        <v>528</v>
      </c>
      <c r="H96" s="69">
        <v>1</v>
      </c>
      <c r="I96" s="68"/>
      <c r="J96" s="68"/>
    </row>
    <row r="97" spans="1:10">
      <c r="A97" s="67"/>
      <c r="B97" s="67"/>
      <c r="C97" s="67"/>
      <c r="D97" s="67"/>
      <c r="E97" s="67" t="s">
        <v>562</v>
      </c>
      <c r="F97" s="66">
        <v>13.44</v>
      </c>
      <c r="G97" s="67" t="s">
        <v>561</v>
      </c>
      <c r="H97" s="66">
        <v>15.16</v>
      </c>
      <c r="I97" s="67" t="s">
        <v>560</v>
      </c>
      <c r="J97" s="66"/>
    </row>
    <row r="98" spans="1:10" ht="15" thickBot="1">
      <c r="A98" s="67"/>
      <c r="B98" s="67"/>
      <c r="C98" s="67"/>
      <c r="D98" s="67"/>
      <c r="E98" s="67" t="s">
        <v>559</v>
      </c>
      <c r="F98" s="66">
        <v>9.07</v>
      </c>
      <c r="G98" s="67"/>
      <c r="H98" s="305" t="s">
        <v>558</v>
      </c>
      <c r="I98" s="305"/>
      <c r="J98" s="66"/>
    </row>
    <row r="99" spans="1:10" ht="0.95" customHeight="1" thickTop="1">
      <c r="A99" s="65"/>
      <c r="B99" s="65"/>
      <c r="C99" s="65"/>
      <c r="D99" s="65"/>
      <c r="E99" s="65"/>
      <c r="F99" s="65"/>
      <c r="G99" s="65"/>
      <c r="H99" s="65"/>
      <c r="I99" s="65"/>
      <c r="J99" s="65"/>
    </row>
    <row r="100" spans="1:10" ht="18" customHeight="1">
      <c r="A100" s="85" t="s">
        <v>531</v>
      </c>
      <c r="B100" s="83" t="s">
        <v>553</v>
      </c>
      <c r="C100" s="85" t="s">
        <v>552</v>
      </c>
      <c r="D100" s="85" t="s">
        <v>2</v>
      </c>
      <c r="E100" s="306" t="s">
        <v>581</v>
      </c>
      <c r="F100" s="306"/>
      <c r="G100" s="84" t="s">
        <v>551</v>
      </c>
      <c r="H100" s="83" t="s">
        <v>3</v>
      </c>
      <c r="I100" s="83" t="s">
        <v>550</v>
      </c>
      <c r="J100" s="83" t="s">
        <v>4</v>
      </c>
    </row>
    <row r="101" spans="1:10" ht="24" customHeight="1">
      <c r="A101" s="81" t="s">
        <v>580</v>
      </c>
      <c r="B101" s="82" t="s">
        <v>530</v>
      </c>
      <c r="C101" s="81" t="s">
        <v>47</v>
      </c>
      <c r="D101" s="81" t="s">
        <v>529</v>
      </c>
      <c r="E101" s="298" t="s">
        <v>587</v>
      </c>
      <c r="F101" s="298"/>
      <c r="G101" s="80" t="s">
        <v>528</v>
      </c>
      <c r="H101" s="79">
        <v>1</v>
      </c>
      <c r="I101" s="78"/>
      <c r="J101" s="78"/>
    </row>
    <row r="102" spans="1:10" ht="26.1" customHeight="1">
      <c r="A102" s="76" t="s">
        <v>567</v>
      </c>
      <c r="B102" s="77" t="s">
        <v>1533</v>
      </c>
      <c r="C102" s="76" t="s">
        <v>47</v>
      </c>
      <c r="D102" s="76" t="s">
        <v>1532</v>
      </c>
      <c r="E102" s="299" t="s">
        <v>587</v>
      </c>
      <c r="F102" s="299"/>
      <c r="G102" s="75" t="s">
        <v>528</v>
      </c>
      <c r="H102" s="74">
        <v>1</v>
      </c>
      <c r="I102" s="73"/>
      <c r="J102" s="73"/>
    </row>
    <row r="103" spans="1:10" ht="26.1" customHeight="1">
      <c r="A103" s="71" t="s">
        <v>599</v>
      </c>
      <c r="B103" s="72" t="s">
        <v>1531</v>
      </c>
      <c r="C103" s="71" t="s">
        <v>47</v>
      </c>
      <c r="D103" s="71" t="s">
        <v>1530</v>
      </c>
      <c r="E103" s="300" t="s">
        <v>1517</v>
      </c>
      <c r="F103" s="300"/>
      <c r="G103" s="70" t="s">
        <v>528</v>
      </c>
      <c r="H103" s="69">
        <v>1</v>
      </c>
      <c r="I103" s="68"/>
      <c r="J103" s="68"/>
    </row>
    <row r="104" spans="1:10" ht="26.1" customHeight="1">
      <c r="A104" s="71" t="s">
        <v>599</v>
      </c>
      <c r="B104" s="72" t="s">
        <v>1529</v>
      </c>
      <c r="C104" s="71" t="s">
        <v>47</v>
      </c>
      <c r="D104" s="71" t="s">
        <v>1528</v>
      </c>
      <c r="E104" s="300" t="s">
        <v>1517</v>
      </c>
      <c r="F104" s="300"/>
      <c r="G104" s="70" t="s">
        <v>528</v>
      </c>
      <c r="H104" s="69">
        <v>1</v>
      </c>
      <c r="I104" s="68"/>
      <c r="J104" s="68"/>
    </row>
    <row r="105" spans="1:10" ht="26.1" customHeight="1">
      <c r="A105" s="71" t="s">
        <v>599</v>
      </c>
      <c r="B105" s="72" t="s">
        <v>1527</v>
      </c>
      <c r="C105" s="71" t="s">
        <v>47</v>
      </c>
      <c r="D105" s="71" t="s">
        <v>1526</v>
      </c>
      <c r="E105" s="300" t="s">
        <v>1517</v>
      </c>
      <c r="F105" s="300"/>
      <c r="G105" s="70" t="s">
        <v>528</v>
      </c>
      <c r="H105" s="69">
        <v>1</v>
      </c>
      <c r="I105" s="68"/>
      <c r="J105" s="68"/>
    </row>
    <row r="106" spans="1:10" ht="26.1" customHeight="1">
      <c r="A106" s="71" t="s">
        <v>599</v>
      </c>
      <c r="B106" s="72" t="s">
        <v>1525</v>
      </c>
      <c r="C106" s="71" t="s">
        <v>47</v>
      </c>
      <c r="D106" s="71" t="s">
        <v>1524</v>
      </c>
      <c r="E106" s="300" t="s">
        <v>1517</v>
      </c>
      <c r="F106" s="300"/>
      <c r="G106" s="70" t="s">
        <v>528</v>
      </c>
      <c r="H106" s="69">
        <v>1</v>
      </c>
      <c r="I106" s="68"/>
      <c r="J106" s="68"/>
    </row>
    <row r="107" spans="1:10" ht="26.1" customHeight="1">
      <c r="A107" s="71" t="s">
        <v>599</v>
      </c>
      <c r="B107" s="72" t="s">
        <v>1523</v>
      </c>
      <c r="C107" s="71" t="s">
        <v>47</v>
      </c>
      <c r="D107" s="71" t="s">
        <v>1522</v>
      </c>
      <c r="E107" s="300" t="s">
        <v>1517</v>
      </c>
      <c r="F107" s="300"/>
      <c r="G107" s="70" t="s">
        <v>528</v>
      </c>
      <c r="H107" s="69">
        <v>1</v>
      </c>
      <c r="I107" s="68"/>
      <c r="J107" s="68"/>
    </row>
    <row r="108" spans="1:10" ht="24" customHeight="1">
      <c r="A108" s="71" t="s">
        <v>599</v>
      </c>
      <c r="B108" s="72" t="s">
        <v>1521</v>
      </c>
      <c r="C108" s="71" t="s">
        <v>47</v>
      </c>
      <c r="D108" s="71" t="s">
        <v>1520</v>
      </c>
      <c r="E108" s="300" t="s">
        <v>615</v>
      </c>
      <c r="F108" s="300"/>
      <c r="G108" s="70" t="s">
        <v>528</v>
      </c>
      <c r="H108" s="69">
        <v>1</v>
      </c>
      <c r="I108" s="68"/>
      <c r="J108" s="68"/>
    </row>
    <row r="109" spans="1:10" ht="26.1" customHeight="1">
      <c r="A109" s="71" t="s">
        <v>599</v>
      </c>
      <c r="B109" s="72" t="s">
        <v>1519</v>
      </c>
      <c r="C109" s="71" t="s">
        <v>47</v>
      </c>
      <c r="D109" s="71" t="s">
        <v>1518</v>
      </c>
      <c r="E109" s="300" t="s">
        <v>1517</v>
      </c>
      <c r="F109" s="300"/>
      <c r="G109" s="70" t="s">
        <v>528</v>
      </c>
      <c r="H109" s="69">
        <v>1</v>
      </c>
      <c r="I109" s="68"/>
      <c r="J109" s="68"/>
    </row>
    <row r="110" spans="1:10">
      <c r="A110" s="67"/>
      <c r="B110" s="67"/>
      <c r="C110" s="67"/>
      <c r="D110" s="67"/>
      <c r="E110" s="67" t="s">
        <v>562</v>
      </c>
      <c r="F110" s="66">
        <v>7.16</v>
      </c>
      <c r="G110" s="67" t="s">
        <v>561</v>
      </c>
      <c r="H110" s="66">
        <v>8.09</v>
      </c>
      <c r="I110" s="67" t="s">
        <v>560</v>
      </c>
      <c r="J110" s="66"/>
    </row>
    <row r="111" spans="1:10" ht="15" thickBot="1">
      <c r="A111" s="67"/>
      <c r="B111" s="67"/>
      <c r="C111" s="67"/>
      <c r="D111" s="67"/>
      <c r="E111" s="67" t="s">
        <v>559</v>
      </c>
      <c r="F111" s="66">
        <v>5.89</v>
      </c>
      <c r="G111" s="67"/>
      <c r="H111" s="305" t="s">
        <v>558</v>
      </c>
      <c r="I111" s="305"/>
      <c r="J111" s="66"/>
    </row>
    <row r="112" spans="1:10" ht="0.95" customHeight="1" thickTop="1">
      <c r="A112" s="65"/>
      <c r="B112" s="65"/>
      <c r="C112" s="65"/>
      <c r="D112" s="65"/>
      <c r="E112" s="65"/>
      <c r="F112" s="65"/>
      <c r="G112" s="65"/>
      <c r="H112" s="65"/>
      <c r="I112" s="65"/>
      <c r="J112" s="65"/>
    </row>
    <row r="113" spans="1:10" ht="18" customHeight="1">
      <c r="A113" s="85" t="s">
        <v>527</v>
      </c>
      <c r="B113" s="83" t="s">
        <v>553</v>
      </c>
      <c r="C113" s="85" t="s">
        <v>552</v>
      </c>
      <c r="D113" s="85" t="s">
        <v>2</v>
      </c>
      <c r="E113" s="306" t="s">
        <v>581</v>
      </c>
      <c r="F113" s="306"/>
      <c r="G113" s="84" t="s">
        <v>551</v>
      </c>
      <c r="H113" s="83" t="s">
        <v>3</v>
      </c>
      <c r="I113" s="83" t="s">
        <v>550</v>
      </c>
      <c r="J113" s="83" t="s">
        <v>4</v>
      </c>
    </row>
    <row r="114" spans="1:10" ht="39" customHeight="1">
      <c r="A114" s="81" t="s">
        <v>580</v>
      </c>
      <c r="B114" s="82" t="s">
        <v>526</v>
      </c>
      <c r="C114" s="81" t="s">
        <v>47</v>
      </c>
      <c r="D114" s="81" t="s">
        <v>525</v>
      </c>
      <c r="E114" s="298" t="s">
        <v>1515</v>
      </c>
      <c r="F114" s="298"/>
      <c r="G114" s="80" t="s">
        <v>45</v>
      </c>
      <c r="H114" s="79">
        <v>1</v>
      </c>
      <c r="I114" s="78"/>
      <c r="J114" s="78"/>
    </row>
    <row r="115" spans="1:10" ht="39" customHeight="1">
      <c r="A115" s="76" t="s">
        <v>567</v>
      </c>
      <c r="B115" s="77" t="s">
        <v>1514</v>
      </c>
      <c r="C115" s="76" t="s">
        <v>47</v>
      </c>
      <c r="D115" s="76" t="s">
        <v>1513</v>
      </c>
      <c r="E115" s="299" t="s">
        <v>564</v>
      </c>
      <c r="F115" s="299"/>
      <c r="G115" s="75" t="s">
        <v>563</v>
      </c>
      <c r="H115" s="74">
        <v>2.8999999999999998E-3</v>
      </c>
      <c r="I115" s="73"/>
      <c r="J115" s="73"/>
    </row>
    <row r="116" spans="1:10" ht="24" customHeight="1">
      <c r="A116" s="76" t="s">
        <v>567</v>
      </c>
      <c r="B116" s="77" t="s">
        <v>1512</v>
      </c>
      <c r="C116" s="76" t="s">
        <v>47</v>
      </c>
      <c r="D116" s="76" t="s">
        <v>1511</v>
      </c>
      <c r="E116" s="299" t="s">
        <v>587</v>
      </c>
      <c r="F116" s="299"/>
      <c r="G116" s="75" t="s">
        <v>528</v>
      </c>
      <c r="H116" s="74">
        <v>4.5999999999999999E-3</v>
      </c>
      <c r="I116" s="73"/>
      <c r="J116" s="73"/>
    </row>
    <row r="117" spans="1:10" ht="39" customHeight="1">
      <c r="A117" s="76" t="s">
        <v>567</v>
      </c>
      <c r="B117" s="77" t="s">
        <v>1510</v>
      </c>
      <c r="C117" s="76" t="s">
        <v>47</v>
      </c>
      <c r="D117" s="76" t="s">
        <v>1509</v>
      </c>
      <c r="E117" s="299" t="s">
        <v>564</v>
      </c>
      <c r="F117" s="299"/>
      <c r="G117" s="75" t="s">
        <v>568</v>
      </c>
      <c r="H117" s="74">
        <v>1.6999999999999999E-3</v>
      </c>
      <c r="I117" s="73"/>
      <c r="J117" s="73"/>
    </row>
    <row r="118" spans="1:10">
      <c r="A118" s="67"/>
      <c r="B118" s="67"/>
      <c r="C118" s="67"/>
      <c r="D118" s="67"/>
      <c r="E118" s="67" t="s">
        <v>562</v>
      </c>
      <c r="F118" s="66">
        <v>7.0000000000000007E-2</v>
      </c>
      <c r="G118" s="67" t="s">
        <v>561</v>
      </c>
      <c r="H118" s="66">
        <v>0.09</v>
      </c>
      <c r="I118" s="67" t="s">
        <v>560</v>
      </c>
      <c r="J118" s="66"/>
    </row>
    <row r="119" spans="1:10" ht="15" thickBot="1">
      <c r="A119" s="67"/>
      <c r="B119" s="67"/>
      <c r="C119" s="67"/>
      <c r="D119" s="67"/>
      <c r="E119" s="67" t="s">
        <v>559</v>
      </c>
      <c r="F119" s="66">
        <v>0.17</v>
      </c>
      <c r="G119" s="67"/>
      <c r="H119" s="305" t="s">
        <v>558</v>
      </c>
      <c r="I119" s="305"/>
      <c r="J119" s="66"/>
    </row>
    <row r="120" spans="1:10" ht="0.95" customHeight="1" thickTop="1">
      <c r="A120" s="65"/>
      <c r="B120" s="65"/>
      <c r="C120" s="65"/>
      <c r="D120" s="65"/>
      <c r="E120" s="65"/>
      <c r="F120" s="65"/>
      <c r="G120" s="65"/>
      <c r="H120" s="65"/>
      <c r="I120" s="65"/>
      <c r="J120" s="65"/>
    </row>
    <row r="121" spans="1:10" ht="18" customHeight="1">
      <c r="A121" s="85" t="s">
        <v>524</v>
      </c>
      <c r="B121" s="83" t="s">
        <v>553</v>
      </c>
      <c r="C121" s="85" t="s">
        <v>552</v>
      </c>
      <c r="D121" s="85" t="s">
        <v>2</v>
      </c>
      <c r="E121" s="306" t="s">
        <v>581</v>
      </c>
      <c r="F121" s="306"/>
      <c r="G121" s="84" t="s">
        <v>551</v>
      </c>
      <c r="H121" s="83" t="s">
        <v>3</v>
      </c>
      <c r="I121" s="83" t="s">
        <v>550</v>
      </c>
      <c r="J121" s="83" t="s">
        <v>4</v>
      </c>
    </row>
    <row r="122" spans="1:10" ht="39" customHeight="1">
      <c r="A122" s="81" t="s">
        <v>580</v>
      </c>
      <c r="B122" s="82" t="s">
        <v>523</v>
      </c>
      <c r="C122" s="81" t="s">
        <v>47</v>
      </c>
      <c r="D122" s="81" t="s">
        <v>522</v>
      </c>
      <c r="E122" s="298" t="s">
        <v>1507</v>
      </c>
      <c r="F122" s="298"/>
      <c r="G122" s="80" t="s">
        <v>77</v>
      </c>
      <c r="H122" s="79">
        <v>1</v>
      </c>
      <c r="I122" s="78"/>
      <c r="J122" s="78"/>
    </row>
    <row r="123" spans="1:10" ht="51.95" customHeight="1">
      <c r="A123" s="76" t="s">
        <v>567</v>
      </c>
      <c r="B123" s="77" t="s">
        <v>1506</v>
      </c>
      <c r="C123" s="76" t="s">
        <v>47</v>
      </c>
      <c r="D123" s="76" t="s">
        <v>1505</v>
      </c>
      <c r="E123" s="299" t="s">
        <v>1483</v>
      </c>
      <c r="F123" s="299"/>
      <c r="G123" s="75" t="s">
        <v>77</v>
      </c>
      <c r="H123" s="74">
        <v>1.25</v>
      </c>
      <c r="I123" s="73"/>
      <c r="J123" s="73"/>
    </row>
    <row r="124" spans="1:10" ht="39" customHeight="1">
      <c r="A124" s="76" t="s">
        <v>567</v>
      </c>
      <c r="B124" s="77" t="s">
        <v>1504</v>
      </c>
      <c r="C124" s="76" t="s">
        <v>47</v>
      </c>
      <c r="D124" s="76" t="s">
        <v>1503</v>
      </c>
      <c r="E124" s="299" t="s">
        <v>564</v>
      </c>
      <c r="F124" s="299"/>
      <c r="G124" s="75" t="s">
        <v>568</v>
      </c>
      <c r="H124" s="74">
        <v>9.2999999999999992E-3</v>
      </c>
      <c r="I124" s="73"/>
      <c r="J124" s="73"/>
    </row>
    <row r="125" spans="1:10" ht="39" customHeight="1">
      <c r="A125" s="76" t="s">
        <v>567</v>
      </c>
      <c r="B125" s="77" t="s">
        <v>1502</v>
      </c>
      <c r="C125" s="76" t="s">
        <v>47</v>
      </c>
      <c r="D125" s="76" t="s">
        <v>1501</v>
      </c>
      <c r="E125" s="299" t="s">
        <v>564</v>
      </c>
      <c r="F125" s="299"/>
      <c r="G125" s="75" t="s">
        <v>563</v>
      </c>
      <c r="H125" s="74">
        <v>1.5800000000000002E-2</v>
      </c>
      <c r="I125" s="73"/>
      <c r="J125" s="73"/>
    </row>
    <row r="126" spans="1:10" ht="24" customHeight="1">
      <c r="A126" s="76" t="s">
        <v>567</v>
      </c>
      <c r="B126" s="77" t="s">
        <v>589</v>
      </c>
      <c r="C126" s="76" t="s">
        <v>47</v>
      </c>
      <c r="D126" s="76" t="s">
        <v>588</v>
      </c>
      <c r="E126" s="299" t="s">
        <v>587</v>
      </c>
      <c r="F126" s="299"/>
      <c r="G126" s="75" t="s">
        <v>528</v>
      </c>
      <c r="H126" s="74">
        <v>2.5100000000000001E-2</v>
      </c>
      <c r="I126" s="73"/>
      <c r="J126" s="73"/>
    </row>
    <row r="127" spans="1:10">
      <c r="A127" s="67"/>
      <c r="B127" s="67"/>
      <c r="C127" s="67"/>
      <c r="D127" s="67"/>
      <c r="E127" s="67" t="s">
        <v>562</v>
      </c>
      <c r="F127" s="66">
        <v>1.17</v>
      </c>
      <c r="G127" s="67" t="s">
        <v>561</v>
      </c>
      <c r="H127" s="66">
        <v>1.33</v>
      </c>
      <c r="I127" s="67" t="s">
        <v>560</v>
      </c>
      <c r="J127" s="66"/>
    </row>
    <row r="128" spans="1:10" ht="15" thickBot="1">
      <c r="A128" s="67"/>
      <c r="B128" s="67"/>
      <c r="C128" s="67"/>
      <c r="D128" s="67"/>
      <c r="E128" s="67" t="s">
        <v>559</v>
      </c>
      <c r="F128" s="66">
        <v>3.67</v>
      </c>
      <c r="G128" s="67"/>
      <c r="H128" s="305" t="s">
        <v>558</v>
      </c>
      <c r="I128" s="305"/>
      <c r="J128" s="66"/>
    </row>
    <row r="129" spans="1:10" ht="0.95" customHeight="1" thickTop="1">
      <c r="A129" s="65"/>
      <c r="B129" s="65"/>
      <c r="C129" s="65"/>
      <c r="D129" s="65"/>
      <c r="E129" s="65"/>
      <c r="F129" s="65"/>
      <c r="G129" s="65"/>
      <c r="H129" s="65"/>
      <c r="I129" s="65"/>
      <c r="J129" s="65"/>
    </row>
    <row r="130" spans="1:10" ht="18" customHeight="1">
      <c r="A130" s="85" t="s">
        <v>518</v>
      </c>
      <c r="B130" s="83" t="s">
        <v>553</v>
      </c>
      <c r="C130" s="85" t="s">
        <v>552</v>
      </c>
      <c r="D130" s="85" t="s">
        <v>2</v>
      </c>
      <c r="E130" s="306" t="s">
        <v>581</v>
      </c>
      <c r="F130" s="306"/>
      <c r="G130" s="84" t="s">
        <v>551</v>
      </c>
      <c r="H130" s="83" t="s">
        <v>3</v>
      </c>
      <c r="I130" s="83" t="s">
        <v>550</v>
      </c>
      <c r="J130" s="83" t="s">
        <v>4</v>
      </c>
    </row>
    <row r="131" spans="1:10" ht="65.099999999999994" customHeight="1">
      <c r="A131" s="81" t="s">
        <v>580</v>
      </c>
      <c r="B131" s="82" t="s">
        <v>517</v>
      </c>
      <c r="C131" s="81" t="s">
        <v>47</v>
      </c>
      <c r="D131" s="81" t="s">
        <v>516</v>
      </c>
      <c r="E131" s="298" t="s">
        <v>1499</v>
      </c>
      <c r="F131" s="298"/>
      <c r="G131" s="80" t="s">
        <v>77</v>
      </c>
      <c r="H131" s="79">
        <v>1</v>
      </c>
      <c r="I131" s="78"/>
      <c r="J131" s="78"/>
    </row>
    <row r="132" spans="1:10" ht="65.099999999999994" customHeight="1">
      <c r="A132" s="76" t="s">
        <v>567</v>
      </c>
      <c r="B132" s="77" t="s">
        <v>1498</v>
      </c>
      <c r="C132" s="76" t="s">
        <v>47</v>
      </c>
      <c r="D132" s="76" t="s">
        <v>1497</v>
      </c>
      <c r="E132" s="299" t="s">
        <v>564</v>
      </c>
      <c r="F132" s="299"/>
      <c r="G132" s="75" t="s">
        <v>568</v>
      </c>
      <c r="H132" s="74">
        <v>4.2570000000000004E-3</v>
      </c>
      <c r="I132" s="73"/>
      <c r="J132" s="73"/>
    </row>
    <row r="133" spans="1:10" ht="39" customHeight="1">
      <c r="A133" s="76" t="s">
        <v>567</v>
      </c>
      <c r="B133" s="77" t="s">
        <v>1496</v>
      </c>
      <c r="C133" s="76" t="s">
        <v>47</v>
      </c>
      <c r="D133" s="76" t="s">
        <v>1495</v>
      </c>
      <c r="E133" s="299" t="s">
        <v>564</v>
      </c>
      <c r="F133" s="299"/>
      <c r="G133" s="75" t="s">
        <v>563</v>
      </c>
      <c r="H133" s="74">
        <v>3.35267E-2</v>
      </c>
      <c r="I133" s="73"/>
      <c r="J133" s="73"/>
    </row>
    <row r="134" spans="1:10" ht="39" customHeight="1">
      <c r="A134" s="76" t="s">
        <v>567</v>
      </c>
      <c r="B134" s="77" t="s">
        <v>1494</v>
      </c>
      <c r="C134" s="76" t="s">
        <v>47</v>
      </c>
      <c r="D134" s="76" t="s">
        <v>1493</v>
      </c>
      <c r="E134" s="299" t="s">
        <v>564</v>
      </c>
      <c r="F134" s="299"/>
      <c r="G134" s="75" t="s">
        <v>568</v>
      </c>
      <c r="H134" s="74">
        <v>3.2569000000000001E-3</v>
      </c>
      <c r="I134" s="73"/>
      <c r="J134" s="73"/>
    </row>
    <row r="135" spans="1:10" ht="51.95" customHeight="1">
      <c r="A135" s="76" t="s">
        <v>567</v>
      </c>
      <c r="B135" s="77" t="s">
        <v>1492</v>
      </c>
      <c r="C135" s="76" t="s">
        <v>47</v>
      </c>
      <c r="D135" s="76" t="s">
        <v>1491</v>
      </c>
      <c r="E135" s="299" t="s">
        <v>564</v>
      </c>
      <c r="F135" s="299"/>
      <c r="G135" s="75" t="s">
        <v>563</v>
      </c>
      <c r="H135" s="74">
        <v>2.6026400000000002E-2</v>
      </c>
      <c r="I135" s="73"/>
      <c r="J135" s="73"/>
    </row>
    <row r="136" spans="1:10" ht="51.95" customHeight="1">
      <c r="A136" s="76" t="s">
        <v>567</v>
      </c>
      <c r="B136" s="77" t="s">
        <v>1490</v>
      </c>
      <c r="C136" s="76" t="s">
        <v>47</v>
      </c>
      <c r="D136" s="76" t="s">
        <v>1489</v>
      </c>
      <c r="E136" s="299" t="s">
        <v>564</v>
      </c>
      <c r="F136" s="299"/>
      <c r="G136" s="75" t="s">
        <v>568</v>
      </c>
      <c r="H136" s="74">
        <v>1.07572E-2</v>
      </c>
      <c r="I136" s="73"/>
      <c r="J136" s="73"/>
    </row>
    <row r="137" spans="1:10" ht="24" customHeight="1">
      <c r="A137" s="76" t="s">
        <v>567</v>
      </c>
      <c r="B137" s="77" t="s">
        <v>589</v>
      </c>
      <c r="C137" s="76" t="s">
        <v>47</v>
      </c>
      <c r="D137" s="76" t="s">
        <v>588</v>
      </c>
      <c r="E137" s="299" t="s">
        <v>587</v>
      </c>
      <c r="F137" s="299"/>
      <c r="G137" s="75" t="s">
        <v>528</v>
      </c>
      <c r="H137" s="74">
        <v>3.67836E-2</v>
      </c>
      <c r="I137" s="73"/>
      <c r="J137" s="73"/>
    </row>
    <row r="138" spans="1:10" ht="65.099999999999994" customHeight="1">
      <c r="A138" s="76" t="s">
        <v>567</v>
      </c>
      <c r="B138" s="77" t="s">
        <v>566</v>
      </c>
      <c r="C138" s="76" t="s">
        <v>47</v>
      </c>
      <c r="D138" s="76" t="s">
        <v>565</v>
      </c>
      <c r="E138" s="299" t="s">
        <v>564</v>
      </c>
      <c r="F138" s="299"/>
      <c r="G138" s="75" t="s">
        <v>563</v>
      </c>
      <c r="H138" s="74">
        <v>3.2526600000000003E-2</v>
      </c>
      <c r="I138" s="73"/>
      <c r="J138" s="73"/>
    </row>
    <row r="139" spans="1:10">
      <c r="A139" s="67"/>
      <c r="B139" s="67"/>
      <c r="C139" s="67"/>
      <c r="D139" s="67"/>
      <c r="E139" s="67" t="s">
        <v>562</v>
      </c>
      <c r="F139" s="66">
        <v>1.55</v>
      </c>
      <c r="G139" s="67" t="s">
        <v>561</v>
      </c>
      <c r="H139" s="66">
        <v>1.76</v>
      </c>
      <c r="I139" s="67" t="s">
        <v>560</v>
      </c>
      <c r="J139" s="66"/>
    </row>
    <row r="140" spans="1:10" ht="15" thickBot="1">
      <c r="A140" s="67"/>
      <c r="B140" s="67"/>
      <c r="C140" s="67"/>
      <c r="D140" s="67"/>
      <c r="E140" s="67" t="s">
        <v>559</v>
      </c>
      <c r="F140" s="66">
        <v>3.11</v>
      </c>
      <c r="G140" s="67"/>
      <c r="H140" s="305" t="s">
        <v>558</v>
      </c>
      <c r="I140" s="305"/>
      <c r="J140" s="66"/>
    </row>
    <row r="141" spans="1:10" ht="0.95" customHeight="1" thickTop="1">
      <c r="A141" s="65"/>
      <c r="B141" s="65"/>
      <c r="C141" s="65"/>
      <c r="D141" s="65"/>
      <c r="E141" s="65"/>
      <c r="F141" s="65"/>
      <c r="G141" s="65"/>
      <c r="H141" s="65"/>
      <c r="I141" s="65"/>
      <c r="J141" s="65"/>
    </row>
    <row r="142" spans="1:10" ht="18" customHeight="1">
      <c r="A142" s="85" t="s">
        <v>515</v>
      </c>
      <c r="B142" s="83" t="s">
        <v>553</v>
      </c>
      <c r="C142" s="85" t="s">
        <v>552</v>
      </c>
      <c r="D142" s="85" t="s">
        <v>2</v>
      </c>
      <c r="E142" s="306" t="s">
        <v>581</v>
      </c>
      <c r="F142" s="306"/>
      <c r="G142" s="84" t="s">
        <v>551</v>
      </c>
      <c r="H142" s="83" t="s">
        <v>3</v>
      </c>
      <c r="I142" s="83" t="s">
        <v>550</v>
      </c>
      <c r="J142" s="83" t="s">
        <v>4</v>
      </c>
    </row>
    <row r="143" spans="1:10" ht="51.95" customHeight="1">
      <c r="A143" s="81" t="s">
        <v>580</v>
      </c>
      <c r="B143" s="82" t="s">
        <v>514</v>
      </c>
      <c r="C143" s="81" t="s">
        <v>47</v>
      </c>
      <c r="D143" s="81" t="s">
        <v>513</v>
      </c>
      <c r="E143" s="298" t="s">
        <v>1483</v>
      </c>
      <c r="F143" s="298"/>
      <c r="G143" s="80" t="s">
        <v>77</v>
      </c>
      <c r="H143" s="79">
        <v>1</v>
      </c>
      <c r="I143" s="78"/>
      <c r="J143" s="78"/>
    </row>
    <row r="144" spans="1:10" ht="39" customHeight="1">
      <c r="A144" s="76" t="s">
        <v>567</v>
      </c>
      <c r="B144" s="77" t="s">
        <v>1488</v>
      </c>
      <c r="C144" s="76" t="s">
        <v>47</v>
      </c>
      <c r="D144" s="76" t="s">
        <v>1487</v>
      </c>
      <c r="E144" s="299" t="s">
        <v>564</v>
      </c>
      <c r="F144" s="299"/>
      <c r="G144" s="75" t="s">
        <v>563</v>
      </c>
      <c r="H144" s="74">
        <v>8.6999999999999994E-3</v>
      </c>
      <c r="I144" s="73"/>
      <c r="J144" s="73"/>
    </row>
    <row r="145" spans="1:10" ht="65.099999999999994" customHeight="1">
      <c r="A145" s="76" t="s">
        <v>567</v>
      </c>
      <c r="B145" s="77" t="s">
        <v>1482</v>
      </c>
      <c r="C145" s="76" t="s">
        <v>47</v>
      </c>
      <c r="D145" s="76" t="s">
        <v>1481</v>
      </c>
      <c r="E145" s="299" t="s">
        <v>564</v>
      </c>
      <c r="F145" s="299"/>
      <c r="G145" s="75" t="s">
        <v>568</v>
      </c>
      <c r="H145" s="74">
        <v>1.5699999999999999E-2</v>
      </c>
      <c r="I145" s="73"/>
      <c r="J145" s="73"/>
    </row>
    <row r="146" spans="1:10" ht="39" customHeight="1">
      <c r="A146" s="76" t="s">
        <v>567</v>
      </c>
      <c r="B146" s="77" t="s">
        <v>1486</v>
      </c>
      <c r="C146" s="76" t="s">
        <v>47</v>
      </c>
      <c r="D146" s="76" t="s">
        <v>1485</v>
      </c>
      <c r="E146" s="299" t="s">
        <v>564</v>
      </c>
      <c r="F146" s="299"/>
      <c r="G146" s="75" t="s">
        <v>568</v>
      </c>
      <c r="H146" s="74">
        <v>4.1999999999999997E-3</v>
      </c>
      <c r="I146" s="73"/>
      <c r="J146" s="73"/>
    </row>
    <row r="147" spans="1:10" ht="65.099999999999994" customHeight="1">
      <c r="A147" s="76" t="s">
        <v>567</v>
      </c>
      <c r="B147" s="77" t="s">
        <v>574</v>
      </c>
      <c r="C147" s="76" t="s">
        <v>47</v>
      </c>
      <c r="D147" s="76" t="s">
        <v>573</v>
      </c>
      <c r="E147" s="299" t="s">
        <v>564</v>
      </c>
      <c r="F147" s="299"/>
      <c r="G147" s="75" t="s">
        <v>563</v>
      </c>
      <c r="H147" s="74">
        <v>1.2E-2</v>
      </c>
      <c r="I147" s="73"/>
      <c r="J147" s="73"/>
    </row>
    <row r="148" spans="1:10">
      <c r="A148" s="67"/>
      <c r="B148" s="67"/>
      <c r="C148" s="67"/>
      <c r="D148" s="67"/>
      <c r="E148" s="67" t="s">
        <v>562</v>
      </c>
      <c r="F148" s="66">
        <v>0.45</v>
      </c>
      <c r="G148" s="67" t="s">
        <v>561</v>
      </c>
      <c r="H148" s="66">
        <v>0.52</v>
      </c>
      <c r="I148" s="67" t="s">
        <v>560</v>
      </c>
      <c r="J148" s="66"/>
    </row>
    <row r="149" spans="1:10" ht="15" thickBot="1">
      <c r="A149" s="67"/>
      <c r="B149" s="67"/>
      <c r="C149" s="67"/>
      <c r="D149" s="67"/>
      <c r="E149" s="67" t="s">
        <v>559</v>
      </c>
      <c r="F149" s="66">
        <v>1.74</v>
      </c>
      <c r="G149" s="67"/>
      <c r="H149" s="305" t="s">
        <v>558</v>
      </c>
      <c r="I149" s="305"/>
      <c r="J149" s="66"/>
    </row>
    <row r="150" spans="1:10" ht="0.95" customHeight="1" thickTop="1">
      <c r="A150" s="65"/>
      <c r="B150" s="65"/>
      <c r="C150" s="65"/>
      <c r="D150" s="65"/>
      <c r="E150" s="65"/>
      <c r="F150" s="65"/>
      <c r="G150" s="65"/>
      <c r="H150" s="65"/>
      <c r="I150" s="65"/>
      <c r="J150" s="65"/>
    </row>
    <row r="151" spans="1:10" ht="18" customHeight="1">
      <c r="A151" s="85" t="s">
        <v>512</v>
      </c>
      <c r="B151" s="83" t="s">
        <v>553</v>
      </c>
      <c r="C151" s="85" t="s">
        <v>552</v>
      </c>
      <c r="D151" s="85" t="s">
        <v>2</v>
      </c>
      <c r="E151" s="306" t="s">
        <v>581</v>
      </c>
      <c r="F151" s="306"/>
      <c r="G151" s="84" t="s">
        <v>551</v>
      </c>
      <c r="H151" s="83" t="s">
        <v>3</v>
      </c>
      <c r="I151" s="83" t="s">
        <v>550</v>
      </c>
      <c r="J151" s="83" t="s">
        <v>4</v>
      </c>
    </row>
    <row r="152" spans="1:10" ht="39" customHeight="1">
      <c r="A152" s="81" t="s">
        <v>580</v>
      </c>
      <c r="B152" s="82" t="s">
        <v>511</v>
      </c>
      <c r="C152" s="81" t="s">
        <v>47</v>
      </c>
      <c r="D152" s="81" t="s">
        <v>510</v>
      </c>
      <c r="E152" s="298" t="s">
        <v>1483</v>
      </c>
      <c r="F152" s="298"/>
      <c r="G152" s="80" t="s">
        <v>509</v>
      </c>
      <c r="H152" s="79">
        <v>1</v>
      </c>
      <c r="I152" s="78"/>
      <c r="J152" s="78"/>
    </row>
    <row r="153" spans="1:10" ht="65.099999999999994" customHeight="1">
      <c r="A153" s="76" t="s">
        <v>567</v>
      </c>
      <c r="B153" s="77" t="s">
        <v>574</v>
      </c>
      <c r="C153" s="76" t="s">
        <v>47</v>
      </c>
      <c r="D153" s="76" t="s">
        <v>573</v>
      </c>
      <c r="E153" s="299" t="s">
        <v>564</v>
      </c>
      <c r="F153" s="299"/>
      <c r="G153" s="75" t="s">
        <v>563</v>
      </c>
      <c r="H153" s="74">
        <v>3.5999999999999999E-3</v>
      </c>
      <c r="I153" s="73"/>
      <c r="J153" s="73"/>
    </row>
    <row r="154" spans="1:10" ht="65.099999999999994" customHeight="1">
      <c r="A154" s="76" t="s">
        <v>567</v>
      </c>
      <c r="B154" s="77" t="s">
        <v>1482</v>
      </c>
      <c r="C154" s="76" t="s">
        <v>47</v>
      </c>
      <c r="D154" s="76" t="s">
        <v>1481</v>
      </c>
      <c r="E154" s="299" t="s">
        <v>564</v>
      </c>
      <c r="F154" s="299"/>
      <c r="G154" s="75" t="s">
        <v>568</v>
      </c>
      <c r="H154" s="74">
        <v>8.3000000000000001E-3</v>
      </c>
      <c r="I154" s="73"/>
      <c r="J154" s="73"/>
    </row>
    <row r="155" spans="1:10">
      <c r="A155" s="67"/>
      <c r="B155" s="67"/>
      <c r="C155" s="67"/>
      <c r="D155" s="67"/>
      <c r="E155" s="67" t="s">
        <v>562</v>
      </c>
      <c r="F155" s="66">
        <v>0.14000000000000001</v>
      </c>
      <c r="G155" s="67" t="s">
        <v>561</v>
      </c>
      <c r="H155" s="66">
        <v>0.16</v>
      </c>
      <c r="I155" s="67" t="s">
        <v>560</v>
      </c>
      <c r="J155" s="66"/>
    </row>
    <row r="156" spans="1:10" ht="15" thickBot="1">
      <c r="A156" s="67"/>
      <c r="B156" s="67"/>
      <c r="C156" s="67"/>
      <c r="D156" s="67"/>
      <c r="E156" s="67" t="s">
        <v>559</v>
      </c>
      <c r="F156" s="66">
        <v>0.62</v>
      </c>
      <c r="G156" s="67"/>
      <c r="H156" s="305" t="s">
        <v>558</v>
      </c>
      <c r="I156" s="305"/>
      <c r="J156" s="66"/>
    </row>
    <row r="157" spans="1:10" ht="0.95" customHeight="1" thickTop="1">
      <c r="A157" s="65"/>
      <c r="B157" s="65"/>
      <c r="C157" s="65"/>
      <c r="D157" s="65"/>
      <c r="E157" s="65"/>
      <c r="F157" s="65"/>
      <c r="G157" s="65"/>
      <c r="H157" s="65"/>
      <c r="I157" s="65"/>
      <c r="J157" s="65"/>
    </row>
    <row r="158" spans="1:10" ht="18" customHeight="1">
      <c r="A158" s="85" t="s">
        <v>508</v>
      </c>
      <c r="B158" s="83" t="s">
        <v>553</v>
      </c>
      <c r="C158" s="85" t="s">
        <v>552</v>
      </c>
      <c r="D158" s="85" t="s">
        <v>2</v>
      </c>
      <c r="E158" s="306" t="s">
        <v>581</v>
      </c>
      <c r="F158" s="306"/>
      <c r="G158" s="84" t="s">
        <v>551</v>
      </c>
      <c r="H158" s="83" t="s">
        <v>3</v>
      </c>
      <c r="I158" s="83" t="s">
        <v>550</v>
      </c>
      <c r="J158" s="83" t="s">
        <v>4</v>
      </c>
    </row>
    <row r="159" spans="1:10" ht="65.099999999999994" customHeight="1">
      <c r="A159" s="81" t="s">
        <v>580</v>
      </c>
      <c r="B159" s="82" t="s">
        <v>507</v>
      </c>
      <c r="C159" s="81" t="s">
        <v>47</v>
      </c>
      <c r="D159" s="81" t="s">
        <v>506</v>
      </c>
      <c r="E159" s="298" t="s">
        <v>631</v>
      </c>
      <c r="F159" s="298"/>
      <c r="G159" s="80" t="s">
        <v>77</v>
      </c>
      <c r="H159" s="79">
        <v>1</v>
      </c>
      <c r="I159" s="78"/>
      <c r="J159" s="78"/>
    </row>
    <row r="160" spans="1:10" ht="39" customHeight="1">
      <c r="A160" s="76" t="s">
        <v>567</v>
      </c>
      <c r="B160" s="77" t="s">
        <v>1479</v>
      </c>
      <c r="C160" s="76" t="s">
        <v>47</v>
      </c>
      <c r="D160" s="76" t="s">
        <v>1478</v>
      </c>
      <c r="E160" s="299" t="s">
        <v>564</v>
      </c>
      <c r="F160" s="299"/>
      <c r="G160" s="75" t="s">
        <v>563</v>
      </c>
      <c r="H160" s="74">
        <v>2.3258299999999999E-2</v>
      </c>
      <c r="I160" s="73"/>
      <c r="J160" s="73"/>
    </row>
    <row r="161" spans="1:10" ht="24" customHeight="1">
      <c r="A161" s="76" t="s">
        <v>567</v>
      </c>
      <c r="B161" s="77" t="s">
        <v>589</v>
      </c>
      <c r="C161" s="76" t="s">
        <v>47</v>
      </c>
      <c r="D161" s="76" t="s">
        <v>588</v>
      </c>
      <c r="E161" s="299" t="s">
        <v>587</v>
      </c>
      <c r="F161" s="299"/>
      <c r="G161" s="75" t="s">
        <v>528</v>
      </c>
      <c r="H161" s="74">
        <v>5.2784900000000003E-2</v>
      </c>
      <c r="I161" s="73"/>
      <c r="J161" s="73"/>
    </row>
    <row r="162" spans="1:10" ht="39" customHeight="1">
      <c r="A162" s="76" t="s">
        <v>567</v>
      </c>
      <c r="B162" s="77" t="s">
        <v>1477</v>
      </c>
      <c r="C162" s="76" t="s">
        <v>47</v>
      </c>
      <c r="D162" s="76" t="s">
        <v>1476</v>
      </c>
      <c r="E162" s="299" t="s">
        <v>564</v>
      </c>
      <c r="F162" s="299"/>
      <c r="G162" s="75" t="s">
        <v>568</v>
      </c>
      <c r="H162" s="74">
        <v>2.9526500000000001E-2</v>
      </c>
      <c r="I162" s="73"/>
      <c r="J162" s="73"/>
    </row>
    <row r="163" spans="1:10">
      <c r="A163" s="67"/>
      <c r="B163" s="67"/>
      <c r="C163" s="67"/>
      <c r="D163" s="67"/>
      <c r="E163" s="67" t="s">
        <v>562</v>
      </c>
      <c r="F163" s="66">
        <v>0.9</v>
      </c>
      <c r="G163" s="67" t="s">
        <v>561</v>
      </c>
      <c r="H163" s="66">
        <v>1.03</v>
      </c>
      <c r="I163" s="67" t="s">
        <v>560</v>
      </c>
      <c r="J163" s="66"/>
    </row>
    <row r="164" spans="1:10" ht="15" thickBot="1">
      <c r="A164" s="67"/>
      <c r="B164" s="67"/>
      <c r="C164" s="67"/>
      <c r="D164" s="67"/>
      <c r="E164" s="67" t="s">
        <v>559</v>
      </c>
      <c r="F164" s="66">
        <v>2.34</v>
      </c>
      <c r="G164" s="67"/>
      <c r="H164" s="305" t="s">
        <v>558</v>
      </c>
      <c r="I164" s="305"/>
      <c r="J164" s="66"/>
    </row>
    <row r="165" spans="1:10" ht="0.95" customHeight="1" thickTop="1">
      <c r="A165" s="65"/>
      <c r="B165" s="65"/>
      <c r="C165" s="65"/>
      <c r="D165" s="65"/>
      <c r="E165" s="65"/>
      <c r="F165" s="65"/>
      <c r="G165" s="65"/>
      <c r="H165" s="65"/>
      <c r="I165" s="65"/>
      <c r="J165" s="65"/>
    </row>
    <row r="166" spans="1:10" ht="18" customHeight="1">
      <c r="A166" s="85" t="s">
        <v>505</v>
      </c>
      <c r="B166" s="83" t="s">
        <v>553</v>
      </c>
      <c r="C166" s="85" t="s">
        <v>552</v>
      </c>
      <c r="D166" s="85" t="s">
        <v>2</v>
      </c>
      <c r="E166" s="306" t="s">
        <v>581</v>
      </c>
      <c r="F166" s="306"/>
      <c r="G166" s="84" t="s">
        <v>551</v>
      </c>
      <c r="H166" s="83" t="s">
        <v>3</v>
      </c>
      <c r="I166" s="83" t="s">
        <v>550</v>
      </c>
      <c r="J166" s="83" t="s">
        <v>4</v>
      </c>
    </row>
    <row r="167" spans="1:10" ht="39" customHeight="1">
      <c r="A167" s="81" t="s">
        <v>580</v>
      </c>
      <c r="B167" s="82" t="s">
        <v>504</v>
      </c>
      <c r="C167" s="81" t="s">
        <v>47</v>
      </c>
      <c r="D167" s="81" t="s">
        <v>503</v>
      </c>
      <c r="E167" s="298" t="s">
        <v>1474</v>
      </c>
      <c r="F167" s="298"/>
      <c r="G167" s="80" t="s">
        <v>77</v>
      </c>
      <c r="H167" s="79">
        <v>1</v>
      </c>
      <c r="I167" s="78"/>
      <c r="J167" s="78"/>
    </row>
    <row r="168" spans="1:10" ht="26.1" customHeight="1">
      <c r="A168" s="76" t="s">
        <v>567</v>
      </c>
      <c r="B168" s="77" t="s">
        <v>1301</v>
      </c>
      <c r="C168" s="76" t="s">
        <v>47</v>
      </c>
      <c r="D168" s="76" t="s">
        <v>1300</v>
      </c>
      <c r="E168" s="299" t="s">
        <v>660</v>
      </c>
      <c r="F168" s="299"/>
      <c r="G168" s="75" t="s">
        <v>77</v>
      </c>
      <c r="H168" s="74">
        <v>0.44119999999999998</v>
      </c>
      <c r="I168" s="73"/>
      <c r="J168" s="73"/>
    </row>
    <row r="169" spans="1:10" ht="24" customHeight="1">
      <c r="A169" s="76" t="s">
        <v>567</v>
      </c>
      <c r="B169" s="77" t="s">
        <v>589</v>
      </c>
      <c r="C169" s="76" t="s">
        <v>47</v>
      </c>
      <c r="D169" s="76" t="s">
        <v>588</v>
      </c>
      <c r="E169" s="299" t="s">
        <v>587</v>
      </c>
      <c r="F169" s="299"/>
      <c r="G169" s="75" t="s">
        <v>528</v>
      </c>
      <c r="H169" s="74">
        <v>3.1021000000000001</v>
      </c>
      <c r="I169" s="73"/>
      <c r="J169" s="73"/>
    </row>
    <row r="170" spans="1:10" ht="24" customHeight="1">
      <c r="A170" s="76" t="s">
        <v>567</v>
      </c>
      <c r="B170" s="77" t="s">
        <v>606</v>
      </c>
      <c r="C170" s="76" t="s">
        <v>47</v>
      </c>
      <c r="D170" s="76" t="s">
        <v>605</v>
      </c>
      <c r="E170" s="299" t="s">
        <v>587</v>
      </c>
      <c r="F170" s="299"/>
      <c r="G170" s="75" t="s">
        <v>528</v>
      </c>
      <c r="H170" s="74">
        <v>2.2158000000000002</v>
      </c>
      <c r="I170" s="73"/>
      <c r="J170" s="73"/>
    </row>
    <row r="171" spans="1:10" ht="26.1" customHeight="1">
      <c r="A171" s="71" t="s">
        <v>599</v>
      </c>
      <c r="B171" s="72" t="s">
        <v>1473</v>
      </c>
      <c r="C171" s="71" t="s">
        <v>47</v>
      </c>
      <c r="D171" s="71" t="s">
        <v>1472</v>
      </c>
      <c r="E171" s="300" t="s">
        <v>596</v>
      </c>
      <c r="F171" s="300"/>
      <c r="G171" s="70" t="s">
        <v>77</v>
      </c>
      <c r="H171" s="69">
        <v>0.90859999999999996</v>
      </c>
      <c r="I171" s="68"/>
      <c r="J171" s="68"/>
    </row>
    <row r="172" spans="1:10">
      <c r="A172" s="67"/>
      <c r="B172" s="67"/>
      <c r="C172" s="67"/>
      <c r="D172" s="67"/>
      <c r="E172" s="67" t="s">
        <v>562</v>
      </c>
      <c r="F172" s="66">
        <v>72.62</v>
      </c>
      <c r="G172" s="67" t="s">
        <v>561</v>
      </c>
      <c r="H172" s="66">
        <v>81.87</v>
      </c>
      <c r="I172" s="67" t="s">
        <v>560</v>
      </c>
      <c r="J172" s="66"/>
    </row>
    <row r="173" spans="1:10" ht="15" thickBot="1">
      <c r="A173" s="67"/>
      <c r="B173" s="67"/>
      <c r="C173" s="67"/>
      <c r="D173" s="67"/>
      <c r="E173" s="67" t="s">
        <v>559</v>
      </c>
      <c r="F173" s="66">
        <v>150.26</v>
      </c>
      <c r="G173" s="67"/>
      <c r="H173" s="305" t="s">
        <v>558</v>
      </c>
      <c r="I173" s="305"/>
      <c r="J173" s="66"/>
    </row>
    <row r="174" spans="1:10" ht="0.95" customHeight="1" thickTop="1">
      <c r="A174" s="65"/>
      <c r="B174" s="65"/>
      <c r="C174" s="65"/>
      <c r="D174" s="65"/>
      <c r="E174" s="65"/>
      <c r="F174" s="65"/>
      <c r="G174" s="65"/>
      <c r="H174" s="65"/>
      <c r="I174" s="65"/>
      <c r="J174" s="65"/>
    </row>
    <row r="175" spans="1:10" ht="18" customHeight="1">
      <c r="A175" s="85" t="s">
        <v>502</v>
      </c>
      <c r="B175" s="83" t="s">
        <v>553</v>
      </c>
      <c r="C175" s="85" t="s">
        <v>552</v>
      </c>
      <c r="D175" s="85" t="s">
        <v>2</v>
      </c>
      <c r="E175" s="306" t="s">
        <v>581</v>
      </c>
      <c r="F175" s="306"/>
      <c r="G175" s="84" t="s">
        <v>551</v>
      </c>
      <c r="H175" s="83" t="s">
        <v>3</v>
      </c>
      <c r="I175" s="83" t="s">
        <v>550</v>
      </c>
      <c r="J175" s="83" t="s">
        <v>4</v>
      </c>
    </row>
    <row r="176" spans="1:10" ht="39" customHeight="1">
      <c r="A176" s="81" t="s">
        <v>580</v>
      </c>
      <c r="B176" s="82" t="s">
        <v>140</v>
      </c>
      <c r="C176" s="81" t="s">
        <v>47</v>
      </c>
      <c r="D176" s="81" t="s">
        <v>139</v>
      </c>
      <c r="E176" s="298" t="s">
        <v>789</v>
      </c>
      <c r="F176" s="298"/>
      <c r="G176" s="80" t="s">
        <v>59</v>
      </c>
      <c r="H176" s="79">
        <v>1</v>
      </c>
      <c r="I176" s="78"/>
      <c r="J176" s="78"/>
    </row>
    <row r="177" spans="1:10" ht="39" customHeight="1">
      <c r="A177" s="76" t="s">
        <v>567</v>
      </c>
      <c r="B177" s="77" t="s">
        <v>739</v>
      </c>
      <c r="C177" s="76" t="s">
        <v>47</v>
      </c>
      <c r="D177" s="76" t="s">
        <v>738</v>
      </c>
      <c r="E177" s="299" t="s">
        <v>564</v>
      </c>
      <c r="F177" s="299"/>
      <c r="G177" s="75" t="s">
        <v>563</v>
      </c>
      <c r="H177" s="74">
        <v>2.8000000000000001E-2</v>
      </c>
      <c r="I177" s="73"/>
      <c r="J177" s="73"/>
    </row>
    <row r="178" spans="1:10" ht="26.1" customHeight="1">
      <c r="A178" s="76" t="s">
        <v>567</v>
      </c>
      <c r="B178" s="77" t="s">
        <v>709</v>
      </c>
      <c r="C178" s="76" t="s">
        <v>47</v>
      </c>
      <c r="D178" s="76" t="s">
        <v>708</v>
      </c>
      <c r="E178" s="299" t="s">
        <v>587</v>
      </c>
      <c r="F178" s="299"/>
      <c r="G178" s="75" t="s">
        <v>528</v>
      </c>
      <c r="H178" s="74">
        <v>0.72470000000000001</v>
      </c>
      <c r="I178" s="73"/>
      <c r="J178" s="73"/>
    </row>
    <row r="179" spans="1:10" ht="39" customHeight="1">
      <c r="A179" s="76" t="s">
        <v>567</v>
      </c>
      <c r="B179" s="77" t="s">
        <v>737</v>
      </c>
      <c r="C179" s="76" t="s">
        <v>47</v>
      </c>
      <c r="D179" s="76" t="s">
        <v>736</v>
      </c>
      <c r="E179" s="299" t="s">
        <v>564</v>
      </c>
      <c r="F179" s="299"/>
      <c r="G179" s="75" t="s">
        <v>568</v>
      </c>
      <c r="H179" s="74">
        <v>7.0000000000000001E-3</v>
      </c>
      <c r="I179" s="73"/>
      <c r="J179" s="73"/>
    </row>
    <row r="180" spans="1:10" ht="39" customHeight="1">
      <c r="A180" s="76" t="s">
        <v>567</v>
      </c>
      <c r="B180" s="77" t="s">
        <v>788</v>
      </c>
      <c r="C180" s="76" t="s">
        <v>47</v>
      </c>
      <c r="D180" s="76" t="s">
        <v>787</v>
      </c>
      <c r="E180" s="299" t="s">
        <v>602</v>
      </c>
      <c r="F180" s="299"/>
      <c r="G180" s="75" t="s">
        <v>77</v>
      </c>
      <c r="H180" s="74">
        <v>4.0000000000000001E-3</v>
      </c>
      <c r="I180" s="73"/>
      <c r="J180" s="73"/>
    </row>
    <row r="181" spans="1:10" ht="24" customHeight="1">
      <c r="A181" s="76" t="s">
        <v>567</v>
      </c>
      <c r="B181" s="77" t="s">
        <v>670</v>
      </c>
      <c r="C181" s="76" t="s">
        <v>47</v>
      </c>
      <c r="D181" s="76" t="s">
        <v>669</v>
      </c>
      <c r="E181" s="299" t="s">
        <v>587</v>
      </c>
      <c r="F181" s="299"/>
      <c r="G181" s="75" t="s">
        <v>528</v>
      </c>
      <c r="H181" s="74">
        <v>0.72470000000000001</v>
      </c>
      <c r="I181" s="73"/>
      <c r="J181" s="73"/>
    </row>
    <row r="182" spans="1:10" ht="39" customHeight="1">
      <c r="A182" s="71" t="s">
        <v>599</v>
      </c>
      <c r="B182" s="72" t="s">
        <v>786</v>
      </c>
      <c r="C182" s="71" t="s">
        <v>47</v>
      </c>
      <c r="D182" s="71" t="s">
        <v>785</v>
      </c>
      <c r="E182" s="300" t="s">
        <v>596</v>
      </c>
      <c r="F182" s="300"/>
      <c r="G182" s="70" t="s">
        <v>59</v>
      </c>
      <c r="H182" s="69">
        <v>0.41249999999999998</v>
      </c>
      <c r="I182" s="68"/>
      <c r="J182" s="68"/>
    </row>
    <row r="183" spans="1:10" ht="24" customHeight="1">
      <c r="A183" s="71" t="s">
        <v>599</v>
      </c>
      <c r="B183" s="72" t="s">
        <v>784</v>
      </c>
      <c r="C183" s="71" t="s">
        <v>47</v>
      </c>
      <c r="D183" s="71" t="s">
        <v>783</v>
      </c>
      <c r="E183" s="300" t="s">
        <v>596</v>
      </c>
      <c r="F183" s="300"/>
      <c r="G183" s="70" t="s">
        <v>644</v>
      </c>
      <c r="H183" s="69">
        <v>2.5600000000000001E-2</v>
      </c>
      <c r="I183" s="68"/>
      <c r="J183" s="68"/>
    </row>
    <row r="184" spans="1:10" ht="24" customHeight="1">
      <c r="A184" s="71" t="s">
        <v>599</v>
      </c>
      <c r="B184" s="72" t="s">
        <v>782</v>
      </c>
      <c r="C184" s="71" t="s">
        <v>47</v>
      </c>
      <c r="D184" s="71" t="s">
        <v>781</v>
      </c>
      <c r="E184" s="300" t="s">
        <v>596</v>
      </c>
      <c r="F184" s="300"/>
      <c r="G184" s="70" t="s">
        <v>84</v>
      </c>
      <c r="H184" s="69">
        <v>0.111</v>
      </c>
      <c r="I184" s="68"/>
      <c r="J184" s="68"/>
    </row>
    <row r="185" spans="1:10" ht="26.1" customHeight="1">
      <c r="A185" s="71" t="s">
        <v>599</v>
      </c>
      <c r="B185" s="72" t="s">
        <v>780</v>
      </c>
      <c r="C185" s="71" t="s">
        <v>47</v>
      </c>
      <c r="D185" s="71" t="s">
        <v>779</v>
      </c>
      <c r="E185" s="300" t="s">
        <v>596</v>
      </c>
      <c r="F185" s="300"/>
      <c r="G185" s="70" t="s">
        <v>59</v>
      </c>
      <c r="H185" s="69">
        <v>0.55000000000000004</v>
      </c>
      <c r="I185" s="68"/>
      <c r="J185" s="68"/>
    </row>
    <row r="186" spans="1:10" ht="39" customHeight="1">
      <c r="A186" s="71" t="s">
        <v>599</v>
      </c>
      <c r="B186" s="72" t="s">
        <v>778</v>
      </c>
      <c r="C186" s="71" t="s">
        <v>47</v>
      </c>
      <c r="D186" s="71" t="s">
        <v>777</v>
      </c>
      <c r="E186" s="300" t="s">
        <v>596</v>
      </c>
      <c r="F186" s="300"/>
      <c r="G186" s="70" t="s">
        <v>59</v>
      </c>
      <c r="H186" s="69">
        <v>0.74450000000000005</v>
      </c>
      <c r="I186" s="68"/>
      <c r="J186" s="68"/>
    </row>
    <row r="187" spans="1:10">
      <c r="A187" s="67"/>
      <c r="B187" s="67"/>
      <c r="C187" s="67"/>
      <c r="D187" s="67"/>
      <c r="E187" s="67" t="s">
        <v>562</v>
      </c>
      <c r="F187" s="66">
        <v>13.36</v>
      </c>
      <c r="G187" s="67" t="s">
        <v>561</v>
      </c>
      <c r="H187" s="66">
        <v>15.07</v>
      </c>
      <c r="I187" s="67" t="s">
        <v>560</v>
      </c>
      <c r="J187" s="66"/>
    </row>
    <row r="188" spans="1:10" ht="15" thickBot="1">
      <c r="A188" s="67"/>
      <c r="B188" s="67"/>
      <c r="C188" s="67"/>
      <c r="D188" s="67"/>
      <c r="E188" s="67" t="s">
        <v>559</v>
      </c>
      <c r="F188" s="66">
        <v>17.350000000000001</v>
      </c>
      <c r="G188" s="67"/>
      <c r="H188" s="305" t="s">
        <v>558</v>
      </c>
      <c r="I188" s="305"/>
      <c r="J188" s="66"/>
    </row>
    <row r="189" spans="1:10" ht="0.95" customHeight="1" thickTop="1">
      <c r="A189" s="65"/>
      <c r="B189" s="65"/>
      <c r="C189" s="65"/>
      <c r="D189" s="65"/>
      <c r="E189" s="65"/>
      <c r="F189" s="65"/>
      <c r="G189" s="65"/>
      <c r="H189" s="65"/>
      <c r="I189" s="65"/>
      <c r="J189" s="65"/>
    </row>
    <row r="190" spans="1:10" ht="18" customHeight="1">
      <c r="A190" s="85" t="s">
        <v>501</v>
      </c>
      <c r="B190" s="83" t="s">
        <v>553</v>
      </c>
      <c r="C190" s="85" t="s">
        <v>552</v>
      </c>
      <c r="D190" s="85" t="s">
        <v>2</v>
      </c>
      <c r="E190" s="306" t="s">
        <v>581</v>
      </c>
      <c r="F190" s="306"/>
      <c r="G190" s="84" t="s">
        <v>551</v>
      </c>
      <c r="H190" s="83" t="s">
        <v>3</v>
      </c>
      <c r="I190" s="83" t="s">
        <v>550</v>
      </c>
      <c r="J190" s="83" t="s">
        <v>4</v>
      </c>
    </row>
    <row r="191" spans="1:10" ht="39" customHeight="1">
      <c r="A191" s="81" t="s">
        <v>580</v>
      </c>
      <c r="B191" s="82" t="s">
        <v>500</v>
      </c>
      <c r="C191" s="81" t="s">
        <v>47</v>
      </c>
      <c r="D191" s="81" t="s">
        <v>499</v>
      </c>
      <c r="E191" s="298" t="s">
        <v>1470</v>
      </c>
      <c r="F191" s="298"/>
      <c r="G191" s="80" t="s">
        <v>45</v>
      </c>
      <c r="H191" s="79">
        <v>1</v>
      </c>
      <c r="I191" s="78"/>
      <c r="J191" s="78"/>
    </row>
    <row r="192" spans="1:10" ht="24" customHeight="1">
      <c r="A192" s="76" t="s">
        <v>567</v>
      </c>
      <c r="B192" s="77" t="s">
        <v>589</v>
      </c>
      <c r="C192" s="76" t="s">
        <v>47</v>
      </c>
      <c r="D192" s="76" t="s">
        <v>588</v>
      </c>
      <c r="E192" s="299" t="s">
        <v>587</v>
      </c>
      <c r="F192" s="299"/>
      <c r="G192" s="75" t="s">
        <v>528</v>
      </c>
      <c r="H192" s="74">
        <v>1.9E-2</v>
      </c>
      <c r="I192" s="73"/>
      <c r="J192" s="73"/>
    </row>
    <row r="193" spans="1:10" ht="39" customHeight="1">
      <c r="A193" s="76" t="s">
        <v>567</v>
      </c>
      <c r="B193" s="77" t="s">
        <v>1469</v>
      </c>
      <c r="C193" s="76" t="s">
        <v>47</v>
      </c>
      <c r="D193" s="76" t="s">
        <v>1468</v>
      </c>
      <c r="E193" s="299" t="s">
        <v>564</v>
      </c>
      <c r="F193" s="299"/>
      <c r="G193" s="75" t="s">
        <v>568</v>
      </c>
      <c r="H193" s="74">
        <v>5.0000000000000001E-3</v>
      </c>
      <c r="I193" s="73"/>
      <c r="J193" s="73"/>
    </row>
    <row r="194" spans="1:10" ht="24" customHeight="1">
      <c r="A194" s="76" t="s">
        <v>567</v>
      </c>
      <c r="B194" s="77" t="s">
        <v>606</v>
      </c>
      <c r="C194" s="76" t="s">
        <v>47</v>
      </c>
      <c r="D194" s="76" t="s">
        <v>605</v>
      </c>
      <c r="E194" s="299" t="s">
        <v>587</v>
      </c>
      <c r="F194" s="299"/>
      <c r="G194" s="75" t="s">
        <v>528</v>
      </c>
      <c r="H194" s="74">
        <v>8.9999999999999993E-3</v>
      </c>
      <c r="I194" s="73"/>
      <c r="J194" s="73"/>
    </row>
    <row r="195" spans="1:10">
      <c r="A195" s="67"/>
      <c r="B195" s="67"/>
      <c r="C195" s="67"/>
      <c r="D195" s="67"/>
      <c r="E195" s="67" t="s">
        <v>562</v>
      </c>
      <c r="F195" s="66">
        <v>0.22</v>
      </c>
      <c r="G195" s="67" t="s">
        <v>561</v>
      </c>
      <c r="H195" s="66">
        <v>0.26</v>
      </c>
      <c r="I195" s="67" t="s">
        <v>560</v>
      </c>
      <c r="J195" s="66"/>
    </row>
    <row r="196" spans="1:10" ht="15" thickBot="1">
      <c r="A196" s="67"/>
      <c r="B196" s="67"/>
      <c r="C196" s="67"/>
      <c r="D196" s="67"/>
      <c r="E196" s="67" t="s">
        <v>559</v>
      </c>
      <c r="F196" s="66">
        <v>0.19</v>
      </c>
      <c r="G196" s="67"/>
      <c r="H196" s="305" t="s">
        <v>558</v>
      </c>
      <c r="I196" s="305"/>
      <c r="J196" s="66"/>
    </row>
    <row r="197" spans="1:10" ht="0.95" customHeight="1" thickTop="1">
      <c r="A197" s="65"/>
      <c r="B197" s="65"/>
      <c r="C197" s="65"/>
      <c r="D197" s="65"/>
      <c r="E197" s="65"/>
      <c r="F197" s="65"/>
      <c r="G197" s="65"/>
      <c r="H197" s="65"/>
      <c r="I197" s="65"/>
      <c r="J197" s="65"/>
    </row>
    <row r="198" spans="1:10" ht="18" customHeight="1">
      <c r="A198" s="85" t="s">
        <v>498</v>
      </c>
      <c r="B198" s="83" t="s">
        <v>553</v>
      </c>
      <c r="C198" s="85" t="s">
        <v>552</v>
      </c>
      <c r="D198" s="85" t="s">
        <v>2</v>
      </c>
      <c r="E198" s="306" t="s">
        <v>581</v>
      </c>
      <c r="F198" s="306"/>
      <c r="G198" s="84" t="s">
        <v>551</v>
      </c>
      <c r="H198" s="83" t="s">
        <v>3</v>
      </c>
      <c r="I198" s="83" t="s">
        <v>550</v>
      </c>
      <c r="J198" s="83" t="s">
        <v>4</v>
      </c>
    </row>
    <row r="199" spans="1:10" ht="39" customHeight="1">
      <c r="A199" s="81" t="s">
        <v>580</v>
      </c>
      <c r="B199" s="82" t="s">
        <v>497</v>
      </c>
      <c r="C199" s="81" t="s">
        <v>47</v>
      </c>
      <c r="D199" s="81" t="s">
        <v>496</v>
      </c>
      <c r="E199" s="298" t="s">
        <v>1001</v>
      </c>
      <c r="F199" s="298"/>
      <c r="G199" s="80" t="s">
        <v>45</v>
      </c>
      <c r="H199" s="79">
        <v>1</v>
      </c>
      <c r="I199" s="78"/>
      <c r="J199" s="78"/>
    </row>
    <row r="200" spans="1:10" ht="39" customHeight="1">
      <c r="A200" s="76" t="s">
        <v>567</v>
      </c>
      <c r="B200" s="77" t="s">
        <v>1000</v>
      </c>
      <c r="C200" s="76" t="s">
        <v>47</v>
      </c>
      <c r="D200" s="76" t="s">
        <v>999</v>
      </c>
      <c r="E200" s="299" t="s">
        <v>602</v>
      </c>
      <c r="F200" s="299"/>
      <c r="G200" s="75" t="s">
        <v>77</v>
      </c>
      <c r="H200" s="74">
        <v>6.9000000000000006E-2</v>
      </c>
      <c r="I200" s="73"/>
      <c r="J200" s="73"/>
    </row>
    <row r="201" spans="1:10" ht="24" customHeight="1">
      <c r="A201" s="76" t="s">
        <v>567</v>
      </c>
      <c r="B201" s="77" t="s">
        <v>606</v>
      </c>
      <c r="C201" s="76" t="s">
        <v>47</v>
      </c>
      <c r="D201" s="76" t="s">
        <v>605</v>
      </c>
      <c r="E201" s="299" t="s">
        <v>587</v>
      </c>
      <c r="F201" s="299"/>
      <c r="G201" s="75" t="s">
        <v>528</v>
      </c>
      <c r="H201" s="74">
        <v>0.33905000000000002</v>
      </c>
      <c r="I201" s="73"/>
      <c r="J201" s="73"/>
    </row>
    <row r="202" spans="1:10" ht="24" customHeight="1">
      <c r="A202" s="76" t="s">
        <v>567</v>
      </c>
      <c r="B202" s="77" t="s">
        <v>589</v>
      </c>
      <c r="C202" s="76" t="s">
        <v>47</v>
      </c>
      <c r="D202" s="76" t="s">
        <v>588</v>
      </c>
      <c r="E202" s="299" t="s">
        <v>587</v>
      </c>
      <c r="F202" s="299"/>
      <c r="G202" s="75" t="s">
        <v>528</v>
      </c>
      <c r="H202" s="74">
        <v>0.12265</v>
      </c>
      <c r="I202" s="73"/>
      <c r="J202" s="73"/>
    </row>
    <row r="203" spans="1:10">
      <c r="A203" s="67"/>
      <c r="B203" s="67"/>
      <c r="C203" s="67"/>
      <c r="D203" s="67"/>
      <c r="E203" s="67" t="s">
        <v>562</v>
      </c>
      <c r="F203" s="66">
        <v>6.11</v>
      </c>
      <c r="G203" s="67" t="s">
        <v>561</v>
      </c>
      <c r="H203" s="66">
        <v>6.9</v>
      </c>
      <c r="I203" s="67" t="s">
        <v>560</v>
      </c>
      <c r="J203" s="66"/>
    </row>
    <row r="204" spans="1:10" ht="15" thickBot="1">
      <c r="A204" s="67"/>
      <c r="B204" s="67"/>
      <c r="C204" s="67"/>
      <c r="D204" s="67"/>
      <c r="E204" s="67" t="s">
        <v>559</v>
      </c>
      <c r="F204" s="66">
        <v>11.66</v>
      </c>
      <c r="G204" s="67"/>
      <c r="H204" s="305" t="s">
        <v>558</v>
      </c>
      <c r="I204" s="305"/>
      <c r="J204" s="66"/>
    </row>
    <row r="205" spans="1:10" ht="0.95" customHeight="1" thickTop="1">
      <c r="A205" s="65"/>
      <c r="B205" s="65"/>
      <c r="C205" s="65"/>
      <c r="D205" s="65"/>
      <c r="E205" s="65"/>
      <c r="F205" s="65"/>
      <c r="G205" s="65"/>
      <c r="H205" s="65"/>
      <c r="I205" s="65"/>
      <c r="J205" s="65"/>
    </row>
    <row r="206" spans="1:10" ht="18" customHeight="1">
      <c r="A206" s="85" t="s">
        <v>495</v>
      </c>
      <c r="B206" s="83" t="s">
        <v>553</v>
      </c>
      <c r="C206" s="85" t="s">
        <v>552</v>
      </c>
      <c r="D206" s="85" t="s">
        <v>2</v>
      </c>
      <c r="E206" s="306" t="s">
        <v>581</v>
      </c>
      <c r="F206" s="306"/>
      <c r="G206" s="84" t="s">
        <v>551</v>
      </c>
      <c r="H206" s="83" t="s">
        <v>3</v>
      </c>
      <c r="I206" s="83" t="s">
        <v>550</v>
      </c>
      <c r="J206" s="83" t="s">
        <v>4</v>
      </c>
    </row>
    <row r="207" spans="1:10" ht="51.95" customHeight="1">
      <c r="A207" s="81" t="s">
        <v>580</v>
      </c>
      <c r="B207" s="82" t="s">
        <v>494</v>
      </c>
      <c r="C207" s="81" t="s">
        <v>47</v>
      </c>
      <c r="D207" s="81" t="s">
        <v>493</v>
      </c>
      <c r="E207" s="298" t="s">
        <v>1467</v>
      </c>
      <c r="F207" s="298"/>
      <c r="G207" s="80" t="s">
        <v>45</v>
      </c>
      <c r="H207" s="79">
        <v>1</v>
      </c>
      <c r="I207" s="78"/>
      <c r="J207" s="78"/>
    </row>
    <row r="208" spans="1:10" ht="39" customHeight="1">
      <c r="A208" s="76" t="s">
        <v>567</v>
      </c>
      <c r="B208" s="77" t="s">
        <v>1358</v>
      </c>
      <c r="C208" s="76" t="s">
        <v>47</v>
      </c>
      <c r="D208" s="76" t="s">
        <v>1357</v>
      </c>
      <c r="E208" s="299" t="s">
        <v>602</v>
      </c>
      <c r="F208" s="299"/>
      <c r="G208" s="75" t="s">
        <v>77</v>
      </c>
      <c r="H208" s="74">
        <v>9.8500000000000004E-2</v>
      </c>
      <c r="I208" s="73"/>
      <c r="J208" s="73"/>
    </row>
    <row r="209" spans="1:10" ht="24" customHeight="1">
      <c r="A209" s="76" t="s">
        <v>567</v>
      </c>
      <c r="B209" s="77" t="s">
        <v>589</v>
      </c>
      <c r="C209" s="76" t="s">
        <v>47</v>
      </c>
      <c r="D209" s="76" t="s">
        <v>588</v>
      </c>
      <c r="E209" s="299" t="s">
        <v>587</v>
      </c>
      <c r="F209" s="299"/>
      <c r="G209" s="75" t="s">
        <v>528</v>
      </c>
      <c r="H209" s="74">
        <v>0.31830000000000003</v>
      </c>
      <c r="I209" s="73"/>
      <c r="J209" s="73"/>
    </row>
    <row r="210" spans="1:10" ht="24" customHeight="1">
      <c r="A210" s="76" t="s">
        <v>567</v>
      </c>
      <c r="B210" s="77" t="s">
        <v>606</v>
      </c>
      <c r="C210" s="76" t="s">
        <v>47</v>
      </c>
      <c r="D210" s="76" t="s">
        <v>605</v>
      </c>
      <c r="E210" s="299" t="s">
        <v>587</v>
      </c>
      <c r="F210" s="299"/>
      <c r="G210" s="75" t="s">
        <v>528</v>
      </c>
      <c r="H210" s="74">
        <v>0.18820000000000001</v>
      </c>
      <c r="I210" s="73"/>
      <c r="J210" s="73"/>
    </row>
    <row r="211" spans="1:10" ht="24" customHeight="1">
      <c r="A211" s="76" t="s">
        <v>567</v>
      </c>
      <c r="B211" s="77" t="s">
        <v>670</v>
      </c>
      <c r="C211" s="76" t="s">
        <v>47</v>
      </c>
      <c r="D211" s="76" t="s">
        <v>669</v>
      </c>
      <c r="E211" s="299" t="s">
        <v>587</v>
      </c>
      <c r="F211" s="299"/>
      <c r="G211" s="75" t="s">
        <v>528</v>
      </c>
      <c r="H211" s="74">
        <v>0.13009999999999999</v>
      </c>
      <c r="I211" s="73"/>
      <c r="J211" s="73"/>
    </row>
    <row r="212" spans="1:10" ht="24" customHeight="1">
      <c r="A212" s="71" t="s">
        <v>599</v>
      </c>
      <c r="B212" s="72" t="s">
        <v>782</v>
      </c>
      <c r="C212" s="71" t="s">
        <v>47</v>
      </c>
      <c r="D212" s="71" t="s">
        <v>781</v>
      </c>
      <c r="E212" s="300" t="s">
        <v>596</v>
      </c>
      <c r="F212" s="300"/>
      <c r="G212" s="70" t="s">
        <v>84</v>
      </c>
      <c r="H212" s="69">
        <v>2.4E-2</v>
      </c>
      <c r="I212" s="68"/>
      <c r="J212" s="68"/>
    </row>
    <row r="213" spans="1:10" ht="26.1" customHeight="1">
      <c r="A213" s="71" t="s">
        <v>599</v>
      </c>
      <c r="B213" s="72" t="s">
        <v>735</v>
      </c>
      <c r="C213" s="71" t="s">
        <v>47</v>
      </c>
      <c r="D213" s="71" t="s">
        <v>734</v>
      </c>
      <c r="E213" s="300" t="s">
        <v>596</v>
      </c>
      <c r="F213" s="300"/>
      <c r="G213" s="70" t="s">
        <v>59</v>
      </c>
      <c r="H213" s="69">
        <v>0.2</v>
      </c>
      <c r="I213" s="68"/>
      <c r="J213" s="68"/>
    </row>
    <row r="214" spans="1:10" ht="26.1" customHeight="1">
      <c r="A214" s="71" t="s">
        <v>599</v>
      </c>
      <c r="B214" s="72" t="s">
        <v>1466</v>
      </c>
      <c r="C214" s="71" t="s">
        <v>47</v>
      </c>
      <c r="D214" s="71" t="s">
        <v>1465</v>
      </c>
      <c r="E214" s="300" t="s">
        <v>596</v>
      </c>
      <c r="F214" s="300"/>
      <c r="G214" s="70" t="s">
        <v>59</v>
      </c>
      <c r="H214" s="69">
        <v>0.25</v>
      </c>
      <c r="I214" s="68"/>
      <c r="J214" s="68"/>
    </row>
    <row r="215" spans="1:10" ht="26.1" customHeight="1">
      <c r="A215" s="71" t="s">
        <v>599</v>
      </c>
      <c r="B215" s="72" t="s">
        <v>707</v>
      </c>
      <c r="C215" s="71" t="s">
        <v>47</v>
      </c>
      <c r="D215" s="71" t="s">
        <v>706</v>
      </c>
      <c r="E215" s="300" t="s">
        <v>596</v>
      </c>
      <c r="F215" s="300"/>
      <c r="G215" s="70" t="s">
        <v>644</v>
      </c>
      <c r="H215" s="69">
        <v>1.6999999999999999E-3</v>
      </c>
      <c r="I215" s="68"/>
      <c r="J215" s="68"/>
    </row>
    <row r="216" spans="1:10" ht="39" customHeight="1">
      <c r="A216" s="71" t="s">
        <v>599</v>
      </c>
      <c r="B216" s="72" t="s">
        <v>1464</v>
      </c>
      <c r="C216" s="71" t="s">
        <v>47</v>
      </c>
      <c r="D216" s="71" t="s">
        <v>1463</v>
      </c>
      <c r="E216" s="300" t="s">
        <v>596</v>
      </c>
      <c r="F216" s="300"/>
      <c r="G216" s="70" t="s">
        <v>45</v>
      </c>
      <c r="H216" s="69">
        <v>1.0815999999999999</v>
      </c>
      <c r="I216" s="68"/>
      <c r="J216" s="68"/>
    </row>
    <row r="217" spans="1:10">
      <c r="A217" s="67"/>
      <c r="B217" s="67"/>
      <c r="C217" s="67"/>
      <c r="D217" s="67"/>
      <c r="E217" s="67" t="s">
        <v>562</v>
      </c>
      <c r="F217" s="66">
        <v>8.6</v>
      </c>
      <c r="G217" s="67" t="s">
        <v>561</v>
      </c>
      <c r="H217" s="66">
        <v>9.6999999999999993</v>
      </c>
      <c r="I217" s="67" t="s">
        <v>560</v>
      </c>
      <c r="J217" s="66"/>
    </row>
    <row r="218" spans="1:10" ht="15" thickBot="1">
      <c r="A218" s="67"/>
      <c r="B218" s="67"/>
      <c r="C218" s="67"/>
      <c r="D218" s="67"/>
      <c r="E218" s="67" t="s">
        <v>559</v>
      </c>
      <c r="F218" s="66">
        <v>25.74</v>
      </c>
      <c r="G218" s="67"/>
      <c r="H218" s="305" t="s">
        <v>558</v>
      </c>
      <c r="I218" s="305"/>
      <c r="J218" s="66"/>
    </row>
    <row r="219" spans="1:10" ht="0.95" customHeight="1" thickTop="1">
      <c r="A219" s="65"/>
      <c r="B219" s="65"/>
      <c r="C219" s="65"/>
      <c r="D219" s="65"/>
      <c r="E219" s="65"/>
      <c r="F219" s="65"/>
      <c r="G219" s="65"/>
      <c r="H219" s="65"/>
      <c r="I219" s="65"/>
      <c r="J219" s="65"/>
    </row>
    <row r="220" spans="1:10" ht="18" customHeight="1">
      <c r="A220" s="85" t="s">
        <v>492</v>
      </c>
      <c r="B220" s="83" t="s">
        <v>553</v>
      </c>
      <c r="C220" s="85" t="s">
        <v>552</v>
      </c>
      <c r="D220" s="85" t="s">
        <v>2</v>
      </c>
      <c r="E220" s="306" t="s">
        <v>581</v>
      </c>
      <c r="F220" s="306"/>
      <c r="G220" s="84" t="s">
        <v>551</v>
      </c>
      <c r="H220" s="83" t="s">
        <v>3</v>
      </c>
      <c r="I220" s="83" t="s">
        <v>550</v>
      </c>
      <c r="J220" s="83" t="s">
        <v>4</v>
      </c>
    </row>
    <row r="221" spans="1:10" ht="51.95" customHeight="1">
      <c r="A221" s="81" t="s">
        <v>580</v>
      </c>
      <c r="B221" s="82" t="s">
        <v>491</v>
      </c>
      <c r="C221" s="81" t="s">
        <v>47</v>
      </c>
      <c r="D221" s="81" t="s">
        <v>490</v>
      </c>
      <c r="E221" s="298" t="s">
        <v>1460</v>
      </c>
      <c r="F221" s="298"/>
      <c r="G221" s="80" t="s">
        <v>59</v>
      </c>
      <c r="H221" s="79">
        <v>1</v>
      </c>
      <c r="I221" s="78"/>
      <c r="J221" s="78"/>
    </row>
    <row r="222" spans="1:10" ht="24" customHeight="1">
      <c r="A222" s="76" t="s">
        <v>567</v>
      </c>
      <c r="B222" s="77" t="s">
        <v>589</v>
      </c>
      <c r="C222" s="76" t="s">
        <v>47</v>
      </c>
      <c r="D222" s="76" t="s">
        <v>588</v>
      </c>
      <c r="E222" s="299" t="s">
        <v>587</v>
      </c>
      <c r="F222" s="299"/>
      <c r="G222" s="75" t="s">
        <v>528</v>
      </c>
      <c r="H222" s="74">
        <v>0.2296</v>
      </c>
      <c r="I222" s="73"/>
      <c r="J222" s="73"/>
    </row>
    <row r="223" spans="1:10" ht="24" customHeight="1">
      <c r="A223" s="76" t="s">
        <v>567</v>
      </c>
      <c r="B223" s="77" t="s">
        <v>606</v>
      </c>
      <c r="C223" s="76" t="s">
        <v>47</v>
      </c>
      <c r="D223" s="76" t="s">
        <v>605</v>
      </c>
      <c r="E223" s="299" t="s">
        <v>587</v>
      </c>
      <c r="F223" s="299"/>
      <c r="G223" s="75" t="s">
        <v>528</v>
      </c>
      <c r="H223" s="74">
        <v>0.2296</v>
      </c>
      <c r="I223" s="73"/>
      <c r="J223" s="73"/>
    </row>
    <row r="224" spans="1:10" ht="26.1" customHeight="1">
      <c r="A224" s="76" t="s">
        <v>567</v>
      </c>
      <c r="B224" s="77" t="s">
        <v>1301</v>
      </c>
      <c r="C224" s="76" t="s">
        <v>47</v>
      </c>
      <c r="D224" s="76" t="s">
        <v>1300</v>
      </c>
      <c r="E224" s="299" t="s">
        <v>660</v>
      </c>
      <c r="F224" s="299"/>
      <c r="G224" s="75" t="s">
        <v>77</v>
      </c>
      <c r="H224" s="74">
        <v>1.8E-3</v>
      </c>
      <c r="I224" s="73"/>
      <c r="J224" s="73"/>
    </row>
    <row r="225" spans="1:10" ht="26.1" customHeight="1">
      <c r="A225" s="71" t="s">
        <v>599</v>
      </c>
      <c r="B225" s="72" t="s">
        <v>1462</v>
      </c>
      <c r="C225" s="71" t="s">
        <v>47</v>
      </c>
      <c r="D225" s="71" t="s">
        <v>1461</v>
      </c>
      <c r="E225" s="300" t="s">
        <v>596</v>
      </c>
      <c r="F225" s="300"/>
      <c r="G225" s="70" t="s">
        <v>59</v>
      </c>
      <c r="H225" s="69">
        <v>1.0049999999999999</v>
      </c>
      <c r="I225" s="68"/>
      <c r="J225" s="68"/>
    </row>
    <row r="226" spans="1:10" ht="26.1" customHeight="1">
      <c r="A226" s="71" t="s">
        <v>599</v>
      </c>
      <c r="B226" s="72" t="s">
        <v>1459</v>
      </c>
      <c r="C226" s="71" t="s">
        <v>47</v>
      </c>
      <c r="D226" s="71" t="s">
        <v>1458</v>
      </c>
      <c r="E226" s="300" t="s">
        <v>596</v>
      </c>
      <c r="F226" s="300"/>
      <c r="G226" s="70" t="s">
        <v>77</v>
      </c>
      <c r="H226" s="69">
        <v>6.6E-3</v>
      </c>
      <c r="I226" s="68"/>
      <c r="J226" s="68"/>
    </row>
    <row r="227" spans="1:10">
      <c r="A227" s="67"/>
      <c r="B227" s="67"/>
      <c r="C227" s="67"/>
      <c r="D227" s="67"/>
      <c r="E227" s="67" t="s">
        <v>562</v>
      </c>
      <c r="F227" s="66">
        <v>4.0999999999999996</v>
      </c>
      <c r="G227" s="67" t="s">
        <v>561</v>
      </c>
      <c r="H227" s="66">
        <v>4.63</v>
      </c>
      <c r="I227" s="67" t="s">
        <v>560</v>
      </c>
      <c r="J227" s="66"/>
    </row>
    <row r="228" spans="1:10" ht="15" thickBot="1">
      <c r="A228" s="67"/>
      <c r="B228" s="67"/>
      <c r="C228" s="67"/>
      <c r="D228" s="67"/>
      <c r="E228" s="67" t="s">
        <v>559</v>
      </c>
      <c r="F228" s="66">
        <v>14.42</v>
      </c>
      <c r="G228" s="67"/>
      <c r="H228" s="305" t="s">
        <v>558</v>
      </c>
      <c r="I228" s="305"/>
      <c r="J228" s="66"/>
    </row>
    <row r="229" spans="1:10" ht="0.95" customHeight="1" thickTop="1">
      <c r="A229" s="65"/>
      <c r="B229" s="65"/>
      <c r="C229" s="65"/>
      <c r="D229" s="65"/>
      <c r="E229" s="65"/>
      <c r="F229" s="65"/>
      <c r="G229" s="65"/>
      <c r="H229" s="65"/>
      <c r="I229" s="65"/>
      <c r="J229" s="65"/>
    </row>
    <row r="230" spans="1:10" ht="18" customHeight="1">
      <c r="A230" s="85" t="s">
        <v>489</v>
      </c>
      <c r="B230" s="83" t="s">
        <v>553</v>
      </c>
      <c r="C230" s="85" t="s">
        <v>552</v>
      </c>
      <c r="D230" s="85" t="s">
        <v>2</v>
      </c>
      <c r="E230" s="306" t="s">
        <v>581</v>
      </c>
      <c r="F230" s="306"/>
      <c r="G230" s="84" t="s">
        <v>551</v>
      </c>
      <c r="H230" s="83" t="s">
        <v>3</v>
      </c>
      <c r="I230" s="83" t="s">
        <v>550</v>
      </c>
      <c r="J230" s="83" t="s">
        <v>4</v>
      </c>
    </row>
    <row r="231" spans="1:10" ht="39" customHeight="1">
      <c r="A231" s="81" t="s">
        <v>580</v>
      </c>
      <c r="B231" s="82" t="s">
        <v>488</v>
      </c>
      <c r="C231" s="81" t="s">
        <v>47</v>
      </c>
      <c r="D231" s="81" t="s">
        <v>487</v>
      </c>
      <c r="E231" s="298" t="s">
        <v>1460</v>
      </c>
      <c r="F231" s="298"/>
      <c r="G231" s="80" t="s">
        <v>59</v>
      </c>
      <c r="H231" s="79">
        <v>1</v>
      </c>
      <c r="I231" s="78"/>
      <c r="J231" s="78"/>
    </row>
    <row r="232" spans="1:10" ht="24" customHeight="1">
      <c r="A232" s="76" t="s">
        <v>567</v>
      </c>
      <c r="B232" s="77" t="s">
        <v>589</v>
      </c>
      <c r="C232" s="76" t="s">
        <v>47</v>
      </c>
      <c r="D232" s="76" t="s">
        <v>588</v>
      </c>
      <c r="E232" s="299" t="s">
        <v>587</v>
      </c>
      <c r="F232" s="299"/>
      <c r="G232" s="75" t="s">
        <v>528</v>
      </c>
      <c r="H232" s="74">
        <v>0.25019999999999998</v>
      </c>
      <c r="I232" s="73"/>
      <c r="J232" s="73"/>
    </row>
    <row r="233" spans="1:10" ht="24" customHeight="1">
      <c r="A233" s="76" t="s">
        <v>567</v>
      </c>
      <c r="B233" s="77" t="s">
        <v>606</v>
      </c>
      <c r="C233" s="76" t="s">
        <v>47</v>
      </c>
      <c r="D233" s="76" t="s">
        <v>605</v>
      </c>
      <c r="E233" s="299" t="s">
        <v>587</v>
      </c>
      <c r="F233" s="299"/>
      <c r="G233" s="75" t="s">
        <v>528</v>
      </c>
      <c r="H233" s="74">
        <v>0.25019999999999998</v>
      </c>
      <c r="I233" s="73"/>
      <c r="J233" s="73"/>
    </row>
    <row r="234" spans="1:10" ht="26.1" customHeight="1">
      <c r="A234" s="71" t="s">
        <v>599</v>
      </c>
      <c r="B234" s="72" t="s">
        <v>729</v>
      </c>
      <c r="C234" s="71" t="s">
        <v>47</v>
      </c>
      <c r="D234" s="71" t="s">
        <v>728</v>
      </c>
      <c r="E234" s="300" t="s">
        <v>596</v>
      </c>
      <c r="F234" s="300"/>
      <c r="G234" s="70" t="s">
        <v>59</v>
      </c>
      <c r="H234" s="69">
        <v>0.125</v>
      </c>
      <c r="I234" s="68"/>
      <c r="J234" s="68"/>
    </row>
    <row r="235" spans="1:10" ht="26.1" customHeight="1">
      <c r="A235" s="71" t="s">
        <v>599</v>
      </c>
      <c r="B235" s="72" t="s">
        <v>735</v>
      </c>
      <c r="C235" s="71" t="s">
        <v>47</v>
      </c>
      <c r="D235" s="71" t="s">
        <v>734</v>
      </c>
      <c r="E235" s="300" t="s">
        <v>596</v>
      </c>
      <c r="F235" s="300"/>
      <c r="G235" s="70" t="s">
        <v>59</v>
      </c>
      <c r="H235" s="69">
        <v>0.2</v>
      </c>
      <c r="I235" s="68"/>
      <c r="J235" s="68"/>
    </row>
    <row r="236" spans="1:10" ht="26.1" customHeight="1">
      <c r="A236" s="71" t="s">
        <v>599</v>
      </c>
      <c r="B236" s="72" t="s">
        <v>1459</v>
      </c>
      <c r="C236" s="71" t="s">
        <v>47</v>
      </c>
      <c r="D236" s="71" t="s">
        <v>1458</v>
      </c>
      <c r="E236" s="300" t="s">
        <v>596</v>
      </c>
      <c r="F236" s="300"/>
      <c r="G236" s="70" t="s">
        <v>77</v>
      </c>
      <c r="H236" s="69">
        <v>9.9000000000000008E-3</v>
      </c>
      <c r="I236" s="68"/>
      <c r="J236" s="68"/>
    </row>
    <row r="237" spans="1:10" ht="39" customHeight="1">
      <c r="A237" s="71" t="s">
        <v>599</v>
      </c>
      <c r="B237" s="72" t="s">
        <v>1457</v>
      </c>
      <c r="C237" s="71" t="s">
        <v>47</v>
      </c>
      <c r="D237" s="71" t="s">
        <v>1456</v>
      </c>
      <c r="E237" s="300" t="s">
        <v>596</v>
      </c>
      <c r="F237" s="300"/>
      <c r="G237" s="70" t="s">
        <v>77</v>
      </c>
      <c r="H237" s="69">
        <v>5.6300000000000003E-2</v>
      </c>
      <c r="I237" s="68"/>
      <c r="J237" s="68"/>
    </row>
    <row r="238" spans="1:10">
      <c r="A238" s="67"/>
      <c r="B238" s="67"/>
      <c r="C238" s="67"/>
      <c r="D238" s="67"/>
      <c r="E238" s="67" t="s">
        <v>562</v>
      </c>
      <c r="F238" s="66">
        <v>4.3499999999999996</v>
      </c>
      <c r="G238" s="67" t="s">
        <v>561</v>
      </c>
      <c r="H238" s="66">
        <v>4.91</v>
      </c>
      <c r="I238" s="67" t="s">
        <v>560</v>
      </c>
      <c r="J238" s="66"/>
    </row>
    <row r="239" spans="1:10" ht="15" thickBot="1">
      <c r="A239" s="67"/>
      <c r="B239" s="67"/>
      <c r="C239" s="67"/>
      <c r="D239" s="67"/>
      <c r="E239" s="67" t="s">
        <v>559</v>
      </c>
      <c r="F239" s="66">
        <v>13.36</v>
      </c>
      <c r="G239" s="67"/>
      <c r="H239" s="305" t="s">
        <v>558</v>
      </c>
      <c r="I239" s="305"/>
      <c r="J239" s="66"/>
    </row>
    <row r="240" spans="1:10" ht="0.95" customHeight="1" thickTop="1">
      <c r="A240" s="65"/>
      <c r="B240" s="65"/>
      <c r="C240" s="65"/>
      <c r="D240" s="65"/>
      <c r="E240" s="65"/>
      <c r="F240" s="65"/>
      <c r="G240" s="65"/>
      <c r="H240" s="65"/>
      <c r="I240" s="65"/>
      <c r="J240" s="65"/>
    </row>
    <row r="241" spans="1:10" ht="18" customHeight="1">
      <c r="A241" s="85" t="s">
        <v>486</v>
      </c>
      <c r="B241" s="83" t="s">
        <v>553</v>
      </c>
      <c r="C241" s="85" t="s">
        <v>552</v>
      </c>
      <c r="D241" s="85" t="s">
        <v>2</v>
      </c>
      <c r="E241" s="306" t="s">
        <v>581</v>
      </c>
      <c r="F241" s="306"/>
      <c r="G241" s="84" t="s">
        <v>551</v>
      </c>
      <c r="H241" s="83" t="s">
        <v>3</v>
      </c>
      <c r="I241" s="83" t="s">
        <v>550</v>
      </c>
      <c r="J241" s="83" t="s">
        <v>4</v>
      </c>
    </row>
    <row r="242" spans="1:10" ht="26.1" customHeight="1">
      <c r="A242" s="81" t="s">
        <v>580</v>
      </c>
      <c r="B242" s="82" t="s">
        <v>71</v>
      </c>
      <c r="C242" s="81" t="s">
        <v>47</v>
      </c>
      <c r="D242" s="81" t="s">
        <v>70</v>
      </c>
      <c r="E242" s="298" t="s">
        <v>653</v>
      </c>
      <c r="F242" s="298"/>
      <c r="G242" s="80" t="s">
        <v>45</v>
      </c>
      <c r="H242" s="79">
        <v>1</v>
      </c>
      <c r="I242" s="78"/>
      <c r="J242" s="78"/>
    </row>
    <row r="243" spans="1:10" ht="24" customHeight="1">
      <c r="A243" s="76" t="s">
        <v>567</v>
      </c>
      <c r="B243" s="77" t="s">
        <v>589</v>
      </c>
      <c r="C243" s="76" t="s">
        <v>47</v>
      </c>
      <c r="D243" s="76" t="s">
        <v>588</v>
      </c>
      <c r="E243" s="299" t="s">
        <v>587</v>
      </c>
      <c r="F243" s="299"/>
      <c r="G243" s="75" t="s">
        <v>528</v>
      </c>
      <c r="H243" s="74">
        <v>0.04</v>
      </c>
      <c r="I243" s="73"/>
      <c r="J243" s="73"/>
    </row>
    <row r="244" spans="1:10" ht="39" customHeight="1">
      <c r="A244" s="76" t="s">
        <v>567</v>
      </c>
      <c r="B244" s="77" t="s">
        <v>657</v>
      </c>
      <c r="C244" s="76" t="s">
        <v>47</v>
      </c>
      <c r="D244" s="76" t="s">
        <v>656</v>
      </c>
      <c r="E244" s="299" t="s">
        <v>564</v>
      </c>
      <c r="F244" s="299"/>
      <c r="G244" s="75" t="s">
        <v>563</v>
      </c>
      <c r="H244" s="74">
        <v>8.4099999999999994E-2</v>
      </c>
      <c r="I244" s="73"/>
      <c r="J244" s="73"/>
    </row>
    <row r="245" spans="1:10" ht="24" customHeight="1">
      <c r="A245" s="76" t="s">
        <v>567</v>
      </c>
      <c r="B245" s="77" t="s">
        <v>606</v>
      </c>
      <c r="C245" s="76" t="s">
        <v>47</v>
      </c>
      <c r="D245" s="76" t="s">
        <v>605</v>
      </c>
      <c r="E245" s="299" t="s">
        <v>587</v>
      </c>
      <c r="F245" s="299"/>
      <c r="G245" s="75" t="s">
        <v>528</v>
      </c>
      <c r="H245" s="74">
        <v>9.6000000000000002E-2</v>
      </c>
      <c r="I245" s="73"/>
      <c r="J245" s="73"/>
    </row>
    <row r="246" spans="1:10" ht="39" customHeight="1">
      <c r="A246" s="76" t="s">
        <v>567</v>
      </c>
      <c r="B246" s="77" t="s">
        <v>655</v>
      </c>
      <c r="C246" s="76" t="s">
        <v>47</v>
      </c>
      <c r="D246" s="76" t="s">
        <v>654</v>
      </c>
      <c r="E246" s="299" t="s">
        <v>564</v>
      </c>
      <c r="F246" s="299"/>
      <c r="G246" s="75" t="s">
        <v>568</v>
      </c>
      <c r="H246" s="74">
        <v>1.1900000000000001E-2</v>
      </c>
      <c r="I246" s="73"/>
      <c r="J246" s="73"/>
    </row>
    <row r="247" spans="1:10">
      <c r="A247" s="67"/>
      <c r="B247" s="67"/>
      <c r="C247" s="67"/>
      <c r="D247" s="67"/>
      <c r="E247" s="67" t="s">
        <v>562</v>
      </c>
      <c r="F247" s="66">
        <v>1.26</v>
      </c>
      <c r="G247" s="67" t="s">
        <v>561</v>
      </c>
      <c r="H247" s="66">
        <v>1.43</v>
      </c>
      <c r="I247" s="67" t="s">
        <v>560</v>
      </c>
      <c r="J247" s="66"/>
    </row>
    <row r="248" spans="1:10" ht="15" thickBot="1">
      <c r="A248" s="67"/>
      <c r="B248" s="67"/>
      <c r="C248" s="67"/>
      <c r="D248" s="67"/>
      <c r="E248" s="67" t="s">
        <v>559</v>
      </c>
      <c r="F248" s="66">
        <v>0.98</v>
      </c>
      <c r="G248" s="67"/>
      <c r="H248" s="305" t="s">
        <v>558</v>
      </c>
      <c r="I248" s="305"/>
      <c r="J248" s="66"/>
    </row>
    <row r="249" spans="1:10" ht="0.95" customHeight="1" thickTop="1">
      <c r="A249" s="65"/>
      <c r="B249" s="65"/>
      <c r="C249" s="65"/>
      <c r="D249" s="65"/>
      <c r="E249" s="65"/>
      <c r="F249" s="65"/>
      <c r="G249" s="65"/>
      <c r="H249" s="65"/>
      <c r="I249" s="65"/>
      <c r="J249" s="65"/>
    </row>
    <row r="250" spans="1:10" ht="18" customHeight="1">
      <c r="A250" s="85" t="s">
        <v>485</v>
      </c>
      <c r="B250" s="83" t="s">
        <v>553</v>
      </c>
      <c r="C250" s="85" t="s">
        <v>552</v>
      </c>
      <c r="D250" s="85" t="s">
        <v>2</v>
      </c>
      <c r="E250" s="306" t="s">
        <v>581</v>
      </c>
      <c r="F250" s="306"/>
      <c r="G250" s="84" t="s">
        <v>551</v>
      </c>
      <c r="H250" s="83" t="s">
        <v>3</v>
      </c>
      <c r="I250" s="83" t="s">
        <v>550</v>
      </c>
      <c r="J250" s="83" t="s">
        <v>4</v>
      </c>
    </row>
    <row r="251" spans="1:10" ht="39" customHeight="1">
      <c r="A251" s="81" t="s">
        <v>580</v>
      </c>
      <c r="B251" s="82" t="s">
        <v>68</v>
      </c>
      <c r="C251" s="81" t="s">
        <v>47</v>
      </c>
      <c r="D251" s="81" t="s">
        <v>67</v>
      </c>
      <c r="E251" s="298" t="s">
        <v>653</v>
      </c>
      <c r="F251" s="298"/>
      <c r="G251" s="80" t="s">
        <v>45</v>
      </c>
      <c r="H251" s="79">
        <v>1</v>
      </c>
      <c r="I251" s="78"/>
      <c r="J251" s="78"/>
    </row>
    <row r="252" spans="1:10" ht="24" customHeight="1">
      <c r="A252" s="76" t="s">
        <v>567</v>
      </c>
      <c r="B252" s="77" t="s">
        <v>589</v>
      </c>
      <c r="C252" s="76" t="s">
        <v>47</v>
      </c>
      <c r="D252" s="76" t="s">
        <v>588</v>
      </c>
      <c r="E252" s="299" t="s">
        <v>587</v>
      </c>
      <c r="F252" s="299"/>
      <c r="G252" s="75" t="s">
        <v>528</v>
      </c>
      <c r="H252" s="74">
        <v>0.152</v>
      </c>
      <c r="I252" s="73"/>
      <c r="J252" s="73"/>
    </row>
    <row r="253" spans="1:10" ht="24" customHeight="1">
      <c r="A253" s="76" t="s">
        <v>567</v>
      </c>
      <c r="B253" s="77" t="s">
        <v>652</v>
      </c>
      <c r="C253" s="76" t="s">
        <v>47</v>
      </c>
      <c r="D253" s="76" t="s">
        <v>651</v>
      </c>
      <c r="E253" s="299" t="s">
        <v>587</v>
      </c>
      <c r="F253" s="299"/>
      <c r="G253" s="75" t="s">
        <v>528</v>
      </c>
      <c r="H253" s="74">
        <v>0.36499999999999999</v>
      </c>
      <c r="I253" s="73"/>
      <c r="J253" s="73"/>
    </row>
    <row r="254" spans="1:10" ht="24" customHeight="1">
      <c r="A254" s="71" t="s">
        <v>599</v>
      </c>
      <c r="B254" s="72" t="s">
        <v>650</v>
      </c>
      <c r="C254" s="71" t="s">
        <v>47</v>
      </c>
      <c r="D254" s="71" t="s">
        <v>649</v>
      </c>
      <c r="E254" s="300" t="s">
        <v>596</v>
      </c>
      <c r="F254" s="300"/>
      <c r="G254" s="70" t="s">
        <v>55</v>
      </c>
      <c r="H254" s="69">
        <v>0.01</v>
      </c>
      <c r="I254" s="68"/>
      <c r="J254" s="68"/>
    </row>
    <row r="255" spans="1:10" ht="24" customHeight="1">
      <c r="A255" s="71" t="s">
        <v>599</v>
      </c>
      <c r="B255" s="72" t="s">
        <v>648</v>
      </c>
      <c r="C255" s="71" t="s">
        <v>47</v>
      </c>
      <c r="D255" s="71" t="s">
        <v>647</v>
      </c>
      <c r="E255" s="300" t="s">
        <v>596</v>
      </c>
      <c r="F255" s="300"/>
      <c r="G255" s="70" t="s">
        <v>644</v>
      </c>
      <c r="H255" s="69">
        <v>0.53400000000000003</v>
      </c>
      <c r="I255" s="68"/>
      <c r="J255" s="68"/>
    </row>
    <row r="256" spans="1:10" ht="24" customHeight="1">
      <c r="A256" s="71" t="s">
        <v>599</v>
      </c>
      <c r="B256" s="72" t="s">
        <v>646</v>
      </c>
      <c r="C256" s="71" t="s">
        <v>47</v>
      </c>
      <c r="D256" s="71" t="s">
        <v>645</v>
      </c>
      <c r="E256" s="300" t="s">
        <v>596</v>
      </c>
      <c r="F256" s="300"/>
      <c r="G256" s="70" t="s">
        <v>644</v>
      </c>
      <c r="H256" s="69">
        <v>0.16</v>
      </c>
      <c r="I256" s="68"/>
      <c r="J256" s="68"/>
    </row>
    <row r="257" spans="1:10">
      <c r="A257" s="67"/>
      <c r="B257" s="67"/>
      <c r="C257" s="67"/>
      <c r="D257" s="67"/>
      <c r="E257" s="67" t="s">
        <v>562</v>
      </c>
      <c r="F257" s="66">
        <v>5</v>
      </c>
      <c r="G257" s="67" t="s">
        <v>561</v>
      </c>
      <c r="H257" s="66">
        <v>5.64</v>
      </c>
      <c r="I257" s="67" t="s">
        <v>560</v>
      </c>
      <c r="J257" s="66"/>
    </row>
    <row r="258" spans="1:10" ht="15" thickBot="1">
      <c r="A258" s="67"/>
      <c r="B258" s="67"/>
      <c r="C258" s="67"/>
      <c r="D258" s="67"/>
      <c r="E258" s="67" t="s">
        <v>559</v>
      </c>
      <c r="F258" s="66">
        <v>8.1199999999999992</v>
      </c>
      <c r="G258" s="67"/>
      <c r="H258" s="305" t="s">
        <v>558</v>
      </c>
      <c r="I258" s="305"/>
      <c r="J258" s="66"/>
    </row>
    <row r="259" spans="1:10" ht="0.95" customHeight="1" thickTop="1">
      <c r="A259" s="65"/>
      <c r="B259" s="65"/>
      <c r="C259" s="65"/>
      <c r="D259" s="65"/>
      <c r="E259" s="65"/>
      <c r="F259" s="65"/>
      <c r="G259" s="65"/>
      <c r="H259" s="65"/>
      <c r="I259" s="65"/>
      <c r="J259" s="65"/>
    </row>
    <row r="260" spans="1:10" ht="18" customHeight="1">
      <c r="A260" s="85" t="s">
        <v>484</v>
      </c>
      <c r="B260" s="83" t="s">
        <v>553</v>
      </c>
      <c r="C260" s="85" t="s">
        <v>552</v>
      </c>
      <c r="D260" s="85" t="s">
        <v>2</v>
      </c>
      <c r="E260" s="306" t="s">
        <v>581</v>
      </c>
      <c r="F260" s="306"/>
      <c r="G260" s="84" t="s">
        <v>551</v>
      </c>
      <c r="H260" s="83" t="s">
        <v>3</v>
      </c>
      <c r="I260" s="83" t="s">
        <v>550</v>
      </c>
      <c r="J260" s="83" t="s">
        <v>4</v>
      </c>
    </row>
    <row r="261" spans="1:10" ht="51.95" customHeight="1">
      <c r="A261" s="81" t="s">
        <v>580</v>
      </c>
      <c r="B261" s="82" t="s">
        <v>397</v>
      </c>
      <c r="C261" s="81" t="s">
        <v>47</v>
      </c>
      <c r="D261" s="81" t="s">
        <v>396</v>
      </c>
      <c r="E261" s="298" t="s">
        <v>1314</v>
      </c>
      <c r="F261" s="298"/>
      <c r="G261" s="80" t="s">
        <v>55</v>
      </c>
      <c r="H261" s="79">
        <v>1</v>
      </c>
      <c r="I261" s="78"/>
      <c r="J261" s="78"/>
    </row>
    <row r="262" spans="1:10" ht="51.95" customHeight="1">
      <c r="A262" s="76" t="s">
        <v>567</v>
      </c>
      <c r="B262" s="77" t="s">
        <v>1329</v>
      </c>
      <c r="C262" s="76" t="s">
        <v>47</v>
      </c>
      <c r="D262" s="76" t="s">
        <v>1328</v>
      </c>
      <c r="E262" s="299" t="s">
        <v>660</v>
      </c>
      <c r="F262" s="299"/>
      <c r="G262" s="75" t="s">
        <v>77</v>
      </c>
      <c r="H262" s="74">
        <v>1.17E-2</v>
      </c>
      <c r="I262" s="73"/>
      <c r="J262" s="73"/>
    </row>
    <row r="263" spans="1:10" ht="26.1" customHeight="1">
      <c r="A263" s="76" t="s">
        <v>567</v>
      </c>
      <c r="B263" s="77" t="s">
        <v>1265</v>
      </c>
      <c r="C263" s="76" t="s">
        <v>47</v>
      </c>
      <c r="D263" s="76" t="s">
        <v>1264</v>
      </c>
      <c r="E263" s="299" t="s">
        <v>587</v>
      </c>
      <c r="F263" s="299"/>
      <c r="G263" s="75" t="s">
        <v>528</v>
      </c>
      <c r="H263" s="74">
        <v>1.4514</v>
      </c>
      <c r="I263" s="73"/>
      <c r="J263" s="73"/>
    </row>
    <row r="264" spans="1:10" ht="24" customHeight="1">
      <c r="A264" s="76" t="s">
        <v>567</v>
      </c>
      <c r="B264" s="77" t="s">
        <v>1263</v>
      </c>
      <c r="C264" s="76" t="s">
        <v>47</v>
      </c>
      <c r="D264" s="76" t="s">
        <v>1262</v>
      </c>
      <c r="E264" s="299" t="s">
        <v>587</v>
      </c>
      <c r="F264" s="299"/>
      <c r="G264" s="75" t="s">
        <v>528</v>
      </c>
      <c r="H264" s="74">
        <v>1.4514</v>
      </c>
      <c r="I264" s="73"/>
      <c r="J264" s="73"/>
    </row>
    <row r="265" spans="1:10" ht="39" customHeight="1">
      <c r="A265" s="71" t="s">
        <v>599</v>
      </c>
      <c r="B265" s="72" t="s">
        <v>1327</v>
      </c>
      <c r="C265" s="71" t="s">
        <v>47</v>
      </c>
      <c r="D265" s="71" t="s">
        <v>1326</v>
      </c>
      <c r="E265" s="300" t="s">
        <v>596</v>
      </c>
      <c r="F265" s="300"/>
      <c r="G265" s="70" t="s">
        <v>55</v>
      </c>
      <c r="H265" s="69">
        <v>1</v>
      </c>
      <c r="I265" s="68"/>
      <c r="J265" s="68"/>
    </row>
    <row r="266" spans="1:10">
      <c r="A266" s="67"/>
      <c r="B266" s="67"/>
      <c r="C266" s="67"/>
      <c r="D266" s="67"/>
      <c r="E266" s="67" t="s">
        <v>562</v>
      </c>
      <c r="F266" s="66">
        <v>27.23</v>
      </c>
      <c r="G266" s="67" t="s">
        <v>561</v>
      </c>
      <c r="H266" s="66">
        <v>30.7</v>
      </c>
      <c r="I266" s="67" t="s">
        <v>560</v>
      </c>
      <c r="J266" s="66"/>
    </row>
    <row r="267" spans="1:10" ht="15" thickBot="1">
      <c r="A267" s="67"/>
      <c r="B267" s="67"/>
      <c r="C267" s="67"/>
      <c r="D267" s="67"/>
      <c r="E267" s="67" t="s">
        <v>559</v>
      </c>
      <c r="F267" s="66">
        <v>98.13</v>
      </c>
      <c r="G267" s="67"/>
      <c r="H267" s="305" t="s">
        <v>558</v>
      </c>
      <c r="I267" s="305"/>
      <c r="J267" s="66"/>
    </row>
    <row r="268" spans="1:10" ht="0.95" customHeight="1" thickTop="1">
      <c r="A268" s="65"/>
      <c r="B268" s="65"/>
      <c r="C268" s="65"/>
      <c r="D268" s="65"/>
      <c r="E268" s="65"/>
      <c r="F268" s="65"/>
      <c r="G268" s="65"/>
      <c r="H268" s="65"/>
      <c r="I268" s="65"/>
      <c r="J268" s="65"/>
    </row>
    <row r="269" spans="1:10" ht="18" customHeight="1">
      <c r="A269" s="85" t="s">
        <v>483</v>
      </c>
      <c r="B269" s="83" t="s">
        <v>553</v>
      </c>
      <c r="C269" s="85" t="s">
        <v>552</v>
      </c>
      <c r="D269" s="85" t="s">
        <v>2</v>
      </c>
      <c r="E269" s="306" t="s">
        <v>581</v>
      </c>
      <c r="F269" s="306"/>
      <c r="G269" s="84" t="s">
        <v>551</v>
      </c>
      <c r="H269" s="83" t="s">
        <v>3</v>
      </c>
      <c r="I269" s="83" t="s">
        <v>550</v>
      </c>
      <c r="J269" s="83" t="s">
        <v>4</v>
      </c>
    </row>
    <row r="270" spans="1:10" ht="39" customHeight="1">
      <c r="A270" s="81" t="s">
        <v>580</v>
      </c>
      <c r="B270" s="82" t="s">
        <v>394</v>
      </c>
      <c r="C270" s="81" t="s">
        <v>47</v>
      </c>
      <c r="D270" s="81" t="s">
        <v>393</v>
      </c>
      <c r="E270" s="298" t="s">
        <v>1314</v>
      </c>
      <c r="F270" s="298"/>
      <c r="G270" s="80" t="s">
        <v>55</v>
      </c>
      <c r="H270" s="79">
        <v>1</v>
      </c>
      <c r="I270" s="78"/>
      <c r="J270" s="78"/>
    </row>
    <row r="271" spans="1:10" ht="26.1" customHeight="1">
      <c r="A271" s="76" t="s">
        <v>567</v>
      </c>
      <c r="B271" s="77" t="s">
        <v>1265</v>
      </c>
      <c r="C271" s="76" t="s">
        <v>47</v>
      </c>
      <c r="D271" s="76" t="s">
        <v>1264</v>
      </c>
      <c r="E271" s="299" t="s">
        <v>587</v>
      </c>
      <c r="F271" s="299"/>
      <c r="G271" s="75" t="s">
        <v>528</v>
      </c>
      <c r="H271" s="74">
        <v>0.52171000000000001</v>
      </c>
      <c r="I271" s="73"/>
      <c r="J271" s="73"/>
    </row>
    <row r="272" spans="1:10" ht="24" customHeight="1">
      <c r="A272" s="76" t="s">
        <v>567</v>
      </c>
      <c r="B272" s="77" t="s">
        <v>1263</v>
      </c>
      <c r="C272" s="76" t="s">
        <v>47</v>
      </c>
      <c r="D272" s="76" t="s">
        <v>1262</v>
      </c>
      <c r="E272" s="299" t="s">
        <v>587</v>
      </c>
      <c r="F272" s="299"/>
      <c r="G272" s="75" t="s">
        <v>528</v>
      </c>
      <c r="H272" s="74">
        <v>0.52171000000000001</v>
      </c>
      <c r="I272" s="73"/>
      <c r="J272" s="73"/>
    </row>
    <row r="273" spans="1:10" ht="39" customHeight="1">
      <c r="A273" s="71" t="s">
        <v>599</v>
      </c>
      <c r="B273" s="72" t="s">
        <v>1325</v>
      </c>
      <c r="C273" s="71" t="s">
        <v>47</v>
      </c>
      <c r="D273" s="71" t="s">
        <v>1324</v>
      </c>
      <c r="E273" s="300" t="s">
        <v>596</v>
      </c>
      <c r="F273" s="300"/>
      <c r="G273" s="70" t="s">
        <v>55</v>
      </c>
      <c r="H273" s="69">
        <v>1</v>
      </c>
      <c r="I273" s="68"/>
      <c r="J273" s="68"/>
    </row>
    <row r="274" spans="1:10" ht="39" customHeight="1">
      <c r="A274" s="71" t="s">
        <v>599</v>
      </c>
      <c r="B274" s="72" t="s">
        <v>1323</v>
      </c>
      <c r="C274" s="71" t="s">
        <v>47</v>
      </c>
      <c r="D274" s="71" t="s">
        <v>1322</v>
      </c>
      <c r="E274" s="300" t="s">
        <v>596</v>
      </c>
      <c r="F274" s="300"/>
      <c r="G274" s="70" t="s">
        <v>55</v>
      </c>
      <c r="H274" s="69">
        <v>4</v>
      </c>
      <c r="I274" s="68"/>
      <c r="J274" s="68"/>
    </row>
    <row r="275" spans="1:10">
      <c r="A275" s="67"/>
      <c r="B275" s="67"/>
      <c r="C275" s="67"/>
      <c r="D275" s="67"/>
      <c r="E275" s="67" t="s">
        <v>562</v>
      </c>
      <c r="F275" s="66">
        <v>9.44</v>
      </c>
      <c r="G275" s="67" t="s">
        <v>561</v>
      </c>
      <c r="H275" s="66">
        <v>10.65</v>
      </c>
      <c r="I275" s="67" t="s">
        <v>560</v>
      </c>
      <c r="J275" s="66"/>
    </row>
    <row r="276" spans="1:10" ht="15" thickBot="1">
      <c r="A276" s="67"/>
      <c r="B276" s="67"/>
      <c r="C276" s="67"/>
      <c r="D276" s="67"/>
      <c r="E276" s="67" t="s">
        <v>559</v>
      </c>
      <c r="F276" s="66">
        <v>30.93</v>
      </c>
      <c r="G276" s="67"/>
      <c r="H276" s="305" t="s">
        <v>558</v>
      </c>
      <c r="I276" s="305"/>
      <c r="J276" s="66"/>
    </row>
    <row r="277" spans="1:10" ht="0.95" customHeight="1" thickTop="1">
      <c r="A277" s="65"/>
      <c r="B277" s="65"/>
      <c r="C277" s="65"/>
      <c r="D277" s="65"/>
      <c r="E277" s="65"/>
      <c r="F277" s="65"/>
      <c r="G277" s="65"/>
      <c r="H277" s="65"/>
      <c r="I277" s="65"/>
      <c r="J277" s="65"/>
    </row>
    <row r="278" spans="1:10" ht="18" customHeight="1">
      <c r="A278" s="85" t="s">
        <v>482</v>
      </c>
      <c r="B278" s="83" t="s">
        <v>553</v>
      </c>
      <c r="C278" s="85" t="s">
        <v>552</v>
      </c>
      <c r="D278" s="85" t="s">
        <v>2</v>
      </c>
      <c r="E278" s="306" t="s">
        <v>581</v>
      </c>
      <c r="F278" s="306"/>
      <c r="G278" s="84" t="s">
        <v>551</v>
      </c>
      <c r="H278" s="83" t="s">
        <v>3</v>
      </c>
      <c r="I278" s="83" t="s">
        <v>550</v>
      </c>
      <c r="J278" s="83" t="s">
        <v>4</v>
      </c>
    </row>
    <row r="279" spans="1:10" ht="26.1" customHeight="1">
      <c r="A279" s="81" t="s">
        <v>580</v>
      </c>
      <c r="B279" s="82" t="s">
        <v>481</v>
      </c>
      <c r="C279" s="81" t="s">
        <v>47</v>
      </c>
      <c r="D279" s="81" t="s">
        <v>480</v>
      </c>
      <c r="E279" s="298" t="s">
        <v>1314</v>
      </c>
      <c r="F279" s="298"/>
      <c r="G279" s="80" t="s">
        <v>55</v>
      </c>
      <c r="H279" s="79">
        <v>1</v>
      </c>
      <c r="I279" s="78"/>
      <c r="J279" s="78"/>
    </row>
    <row r="280" spans="1:10" ht="26.1" customHeight="1">
      <c r="A280" s="76" t="s">
        <v>567</v>
      </c>
      <c r="B280" s="77" t="s">
        <v>1265</v>
      </c>
      <c r="C280" s="76" t="s">
        <v>47</v>
      </c>
      <c r="D280" s="76" t="s">
        <v>1264</v>
      </c>
      <c r="E280" s="299" t="s">
        <v>587</v>
      </c>
      <c r="F280" s="299"/>
      <c r="G280" s="75" t="s">
        <v>528</v>
      </c>
      <c r="H280" s="74">
        <v>7.0857000000000003E-2</v>
      </c>
      <c r="I280" s="73"/>
      <c r="J280" s="73"/>
    </row>
    <row r="281" spans="1:10" ht="24" customHeight="1">
      <c r="A281" s="76" t="s">
        <v>567</v>
      </c>
      <c r="B281" s="77" t="s">
        <v>1263</v>
      </c>
      <c r="C281" s="76" t="s">
        <v>47</v>
      </c>
      <c r="D281" s="76" t="s">
        <v>1262</v>
      </c>
      <c r="E281" s="299" t="s">
        <v>587</v>
      </c>
      <c r="F281" s="299"/>
      <c r="G281" s="75" t="s">
        <v>528</v>
      </c>
      <c r="H281" s="74">
        <v>7.0857000000000003E-2</v>
      </c>
      <c r="I281" s="73"/>
      <c r="J281" s="73"/>
    </row>
    <row r="282" spans="1:10" ht="39" customHeight="1">
      <c r="A282" s="71" t="s">
        <v>599</v>
      </c>
      <c r="B282" s="72" t="s">
        <v>1321</v>
      </c>
      <c r="C282" s="71" t="s">
        <v>47</v>
      </c>
      <c r="D282" s="71" t="s">
        <v>1320</v>
      </c>
      <c r="E282" s="300" t="s">
        <v>596</v>
      </c>
      <c r="F282" s="300"/>
      <c r="G282" s="70" t="s">
        <v>55</v>
      </c>
      <c r="H282" s="69">
        <v>2</v>
      </c>
      <c r="I282" s="68"/>
      <c r="J282" s="68"/>
    </row>
    <row r="283" spans="1:10" ht="26.1" customHeight="1">
      <c r="A283" s="71" t="s">
        <v>599</v>
      </c>
      <c r="B283" s="72" t="s">
        <v>1318</v>
      </c>
      <c r="C283" s="71" t="s">
        <v>47</v>
      </c>
      <c r="D283" s="71" t="s">
        <v>1317</v>
      </c>
      <c r="E283" s="300" t="s">
        <v>596</v>
      </c>
      <c r="F283" s="300"/>
      <c r="G283" s="70" t="s">
        <v>55</v>
      </c>
      <c r="H283" s="69">
        <v>1</v>
      </c>
      <c r="I283" s="68"/>
      <c r="J283" s="68"/>
    </row>
    <row r="284" spans="1:10">
      <c r="A284" s="67"/>
      <c r="B284" s="67"/>
      <c r="C284" s="67"/>
      <c r="D284" s="67"/>
      <c r="E284" s="67" t="s">
        <v>562</v>
      </c>
      <c r="F284" s="66">
        <v>1.27</v>
      </c>
      <c r="G284" s="67" t="s">
        <v>561</v>
      </c>
      <c r="H284" s="66">
        <v>1.45</v>
      </c>
      <c r="I284" s="67" t="s">
        <v>560</v>
      </c>
      <c r="J284" s="66"/>
    </row>
    <row r="285" spans="1:10" ht="15" thickBot="1">
      <c r="A285" s="67"/>
      <c r="B285" s="67"/>
      <c r="C285" s="67"/>
      <c r="D285" s="67"/>
      <c r="E285" s="67" t="s">
        <v>559</v>
      </c>
      <c r="F285" s="66">
        <v>13</v>
      </c>
      <c r="G285" s="67"/>
      <c r="H285" s="305" t="s">
        <v>558</v>
      </c>
      <c r="I285" s="305"/>
      <c r="J285" s="66"/>
    </row>
    <row r="286" spans="1:10" ht="0.95" customHeight="1" thickTop="1">
      <c r="A286" s="65"/>
      <c r="B286" s="65"/>
      <c r="C286" s="65"/>
      <c r="D286" s="65"/>
      <c r="E286" s="65"/>
      <c r="F286" s="65"/>
      <c r="G286" s="65"/>
      <c r="H286" s="65"/>
      <c r="I286" s="65"/>
      <c r="J286" s="65"/>
    </row>
    <row r="287" spans="1:10" ht="18" customHeight="1">
      <c r="A287" s="85" t="s">
        <v>479</v>
      </c>
      <c r="B287" s="83" t="s">
        <v>553</v>
      </c>
      <c r="C287" s="85" t="s">
        <v>552</v>
      </c>
      <c r="D287" s="85" t="s">
        <v>2</v>
      </c>
      <c r="E287" s="306" t="s">
        <v>581</v>
      </c>
      <c r="F287" s="306"/>
      <c r="G287" s="84" t="s">
        <v>551</v>
      </c>
      <c r="H287" s="83" t="s">
        <v>3</v>
      </c>
      <c r="I287" s="83" t="s">
        <v>550</v>
      </c>
      <c r="J287" s="83" t="s">
        <v>4</v>
      </c>
    </row>
    <row r="288" spans="1:10" ht="26.1" customHeight="1">
      <c r="A288" s="81" t="s">
        <v>580</v>
      </c>
      <c r="B288" s="82" t="s">
        <v>388</v>
      </c>
      <c r="C288" s="81" t="s">
        <v>47</v>
      </c>
      <c r="D288" s="81" t="s">
        <v>387</v>
      </c>
      <c r="E288" s="298" t="s">
        <v>1314</v>
      </c>
      <c r="F288" s="298"/>
      <c r="G288" s="80" t="s">
        <v>55</v>
      </c>
      <c r="H288" s="79">
        <v>1</v>
      </c>
      <c r="I288" s="78"/>
      <c r="J288" s="78"/>
    </row>
    <row r="289" spans="1:10" ht="26.1" customHeight="1">
      <c r="A289" s="76" t="s">
        <v>567</v>
      </c>
      <c r="B289" s="77" t="s">
        <v>1265</v>
      </c>
      <c r="C289" s="76" t="s">
        <v>47</v>
      </c>
      <c r="D289" s="76" t="s">
        <v>1264</v>
      </c>
      <c r="E289" s="299" t="s">
        <v>587</v>
      </c>
      <c r="F289" s="299"/>
      <c r="G289" s="75" t="s">
        <v>528</v>
      </c>
      <c r="H289" s="74">
        <v>9.3685000000000004E-2</v>
      </c>
      <c r="I289" s="73"/>
      <c r="J289" s="73"/>
    </row>
    <row r="290" spans="1:10" ht="24" customHeight="1">
      <c r="A290" s="76" t="s">
        <v>567</v>
      </c>
      <c r="B290" s="77" t="s">
        <v>1263</v>
      </c>
      <c r="C290" s="76" t="s">
        <v>47</v>
      </c>
      <c r="D290" s="76" t="s">
        <v>1262</v>
      </c>
      <c r="E290" s="299" t="s">
        <v>587</v>
      </c>
      <c r="F290" s="299"/>
      <c r="G290" s="75" t="s">
        <v>528</v>
      </c>
      <c r="H290" s="74">
        <v>9.3685000000000004E-2</v>
      </c>
      <c r="I290" s="73"/>
      <c r="J290" s="73"/>
    </row>
    <row r="291" spans="1:10" ht="39" customHeight="1">
      <c r="A291" s="71" t="s">
        <v>599</v>
      </c>
      <c r="B291" s="72" t="s">
        <v>1316</v>
      </c>
      <c r="C291" s="71" t="s">
        <v>47</v>
      </c>
      <c r="D291" s="71" t="s">
        <v>1315</v>
      </c>
      <c r="E291" s="300" t="s">
        <v>596</v>
      </c>
      <c r="F291" s="300"/>
      <c r="G291" s="70" t="s">
        <v>55</v>
      </c>
      <c r="H291" s="69">
        <v>2</v>
      </c>
      <c r="I291" s="68"/>
      <c r="J291" s="68"/>
    </row>
    <row r="292" spans="1:10" ht="26.1" customHeight="1">
      <c r="A292" s="71" t="s">
        <v>599</v>
      </c>
      <c r="B292" s="72" t="s">
        <v>1318</v>
      </c>
      <c r="C292" s="71" t="s">
        <v>47</v>
      </c>
      <c r="D292" s="71" t="s">
        <v>1317</v>
      </c>
      <c r="E292" s="300" t="s">
        <v>596</v>
      </c>
      <c r="F292" s="300"/>
      <c r="G292" s="70" t="s">
        <v>55</v>
      </c>
      <c r="H292" s="69">
        <v>1</v>
      </c>
      <c r="I292" s="68"/>
      <c r="J292" s="68"/>
    </row>
    <row r="293" spans="1:10">
      <c r="A293" s="67"/>
      <c r="B293" s="67"/>
      <c r="C293" s="67"/>
      <c r="D293" s="67"/>
      <c r="E293" s="67" t="s">
        <v>562</v>
      </c>
      <c r="F293" s="66">
        <v>1.69</v>
      </c>
      <c r="G293" s="67" t="s">
        <v>561</v>
      </c>
      <c r="H293" s="66">
        <v>1.91</v>
      </c>
      <c r="I293" s="67" t="s">
        <v>560</v>
      </c>
      <c r="J293" s="66"/>
    </row>
    <row r="294" spans="1:10" ht="15" thickBot="1">
      <c r="A294" s="67"/>
      <c r="B294" s="67"/>
      <c r="C294" s="67"/>
      <c r="D294" s="67"/>
      <c r="E294" s="67" t="s">
        <v>559</v>
      </c>
      <c r="F294" s="66">
        <v>13.48</v>
      </c>
      <c r="G294" s="67"/>
      <c r="H294" s="305" t="s">
        <v>558</v>
      </c>
      <c r="I294" s="305"/>
      <c r="J294" s="66"/>
    </row>
    <row r="295" spans="1:10" ht="0.95" customHeight="1" thickTop="1">
      <c r="A295" s="65"/>
      <c r="B295" s="65"/>
      <c r="C295" s="65"/>
      <c r="D295" s="65"/>
      <c r="E295" s="65"/>
      <c r="F295" s="65"/>
      <c r="G295" s="65"/>
      <c r="H295" s="65"/>
      <c r="I295" s="65"/>
      <c r="J295" s="65"/>
    </row>
    <row r="296" spans="1:10" ht="18" customHeight="1">
      <c r="A296" s="85" t="s">
        <v>478</v>
      </c>
      <c r="B296" s="83" t="s">
        <v>553</v>
      </c>
      <c r="C296" s="85" t="s">
        <v>552</v>
      </c>
      <c r="D296" s="85" t="s">
        <v>2</v>
      </c>
      <c r="E296" s="306" t="s">
        <v>581</v>
      </c>
      <c r="F296" s="306"/>
      <c r="G296" s="84" t="s">
        <v>551</v>
      </c>
      <c r="H296" s="83" t="s">
        <v>3</v>
      </c>
      <c r="I296" s="83" t="s">
        <v>550</v>
      </c>
      <c r="J296" s="83" t="s">
        <v>4</v>
      </c>
    </row>
    <row r="297" spans="1:10" ht="26.1" customHeight="1">
      <c r="A297" s="81" t="s">
        <v>580</v>
      </c>
      <c r="B297" s="82" t="s">
        <v>385</v>
      </c>
      <c r="C297" s="81" t="s">
        <v>47</v>
      </c>
      <c r="D297" s="81" t="s">
        <v>384</v>
      </c>
      <c r="E297" s="298" t="s">
        <v>1314</v>
      </c>
      <c r="F297" s="298"/>
      <c r="G297" s="80" t="s">
        <v>55</v>
      </c>
      <c r="H297" s="79">
        <v>1</v>
      </c>
      <c r="I297" s="78"/>
      <c r="J297" s="78"/>
    </row>
    <row r="298" spans="1:10" ht="26.1" customHeight="1">
      <c r="A298" s="76" t="s">
        <v>567</v>
      </c>
      <c r="B298" s="77" t="s">
        <v>1265</v>
      </c>
      <c r="C298" s="76" t="s">
        <v>47</v>
      </c>
      <c r="D298" s="76" t="s">
        <v>1264</v>
      </c>
      <c r="E298" s="299" t="s">
        <v>587</v>
      </c>
      <c r="F298" s="299"/>
      <c r="G298" s="75" t="s">
        <v>528</v>
      </c>
      <c r="H298" s="74">
        <v>0.12792799999999999</v>
      </c>
      <c r="I298" s="73"/>
      <c r="J298" s="73"/>
    </row>
    <row r="299" spans="1:10" ht="24" customHeight="1">
      <c r="A299" s="76" t="s">
        <v>567</v>
      </c>
      <c r="B299" s="77" t="s">
        <v>1263</v>
      </c>
      <c r="C299" s="76" t="s">
        <v>47</v>
      </c>
      <c r="D299" s="76" t="s">
        <v>1262</v>
      </c>
      <c r="E299" s="299" t="s">
        <v>587</v>
      </c>
      <c r="F299" s="299"/>
      <c r="G299" s="75" t="s">
        <v>528</v>
      </c>
      <c r="H299" s="74">
        <v>0.12792799999999999</v>
      </c>
      <c r="I299" s="73"/>
      <c r="J299" s="73"/>
    </row>
    <row r="300" spans="1:10" ht="26.1" customHeight="1">
      <c r="A300" s="71" t="s">
        <v>599</v>
      </c>
      <c r="B300" s="72" t="s">
        <v>1318</v>
      </c>
      <c r="C300" s="71" t="s">
        <v>47</v>
      </c>
      <c r="D300" s="71" t="s">
        <v>1317</v>
      </c>
      <c r="E300" s="300" t="s">
        <v>596</v>
      </c>
      <c r="F300" s="300"/>
      <c r="G300" s="70" t="s">
        <v>55</v>
      </c>
      <c r="H300" s="69">
        <v>1</v>
      </c>
      <c r="I300" s="68"/>
      <c r="J300" s="68"/>
    </row>
    <row r="301" spans="1:10" ht="39" customHeight="1">
      <c r="A301" s="71" t="s">
        <v>599</v>
      </c>
      <c r="B301" s="72" t="s">
        <v>1316</v>
      </c>
      <c r="C301" s="71" t="s">
        <v>47</v>
      </c>
      <c r="D301" s="71" t="s">
        <v>1315</v>
      </c>
      <c r="E301" s="300" t="s">
        <v>596</v>
      </c>
      <c r="F301" s="300"/>
      <c r="G301" s="70" t="s">
        <v>55</v>
      </c>
      <c r="H301" s="69">
        <v>2</v>
      </c>
      <c r="I301" s="68"/>
      <c r="J301" s="68"/>
    </row>
    <row r="302" spans="1:10">
      <c r="A302" s="67"/>
      <c r="B302" s="67"/>
      <c r="C302" s="67"/>
      <c r="D302" s="67"/>
      <c r="E302" s="67" t="s">
        <v>562</v>
      </c>
      <c r="F302" s="66">
        <v>2.31</v>
      </c>
      <c r="G302" s="67" t="s">
        <v>561</v>
      </c>
      <c r="H302" s="66">
        <v>2.61</v>
      </c>
      <c r="I302" s="67" t="s">
        <v>560</v>
      </c>
      <c r="J302" s="66"/>
    </row>
    <row r="303" spans="1:10" ht="15" thickBot="1">
      <c r="A303" s="67"/>
      <c r="B303" s="67"/>
      <c r="C303" s="67"/>
      <c r="D303" s="67"/>
      <c r="E303" s="67" t="s">
        <v>559</v>
      </c>
      <c r="F303" s="66">
        <v>13.95</v>
      </c>
      <c r="G303" s="67"/>
      <c r="H303" s="305" t="s">
        <v>558</v>
      </c>
      <c r="I303" s="305"/>
      <c r="J303" s="66"/>
    </row>
    <row r="304" spans="1:10" ht="0.95" customHeight="1" thickTop="1">
      <c r="A304" s="65"/>
      <c r="B304" s="65"/>
      <c r="C304" s="65"/>
      <c r="D304" s="65"/>
      <c r="E304" s="65"/>
      <c r="F304" s="65"/>
      <c r="G304" s="65"/>
      <c r="H304" s="65"/>
      <c r="I304" s="65"/>
      <c r="J304" s="65"/>
    </row>
    <row r="305" spans="1:10" ht="18" customHeight="1">
      <c r="A305" s="85" t="s">
        <v>477</v>
      </c>
      <c r="B305" s="83" t="s">
        <v>553</v>
      </c>
      <c r="C305" s="85" t="s">
        <v>552</v>
      </c>
      <c r="D305" s="85" t="s">
        <v>2</v>
      </c>
      <c r="E305" s="306" t="s">
        <v>581</v>
      </c>
      <c r="F305" s="306"/>
      <c r="G305" s="84" t="s">
        <v>551</v>
      </c>
      <c r="H305" s="83" t="s">
        <v>3</v>
      </c>
      <c r="I305" s="83" t="s">
        <v>550</v>
      </c>
      <c r="J305" s="83" t="s">
        <v>4</v>
      </c>
    </row>
    <row r="306" spans="1:10" ht="26.1" customHeight="1">
      <c r="A306" s="81" t="s">
        <v>580</v>
      </c>
      <c r="B306" s="82" t="s">
        <v>476</v>
      </c>
      <c r="C306" s="81" t="s">
        <v>47</v>
      </c>
      <c r="D306" s="81" t="s">
        <v>475</v>
      </c>
      <c r="E306" s="298" t="s">
        <v>1314</v>
      </c>
      <c r="F306" s="298"/>
      <c r="G306" s="80" t="s">
        <v>55</v>
      </c>
      <c r="H306" s="79">
        <v>1</v>
      </c>
      <c r="I306" s="78"/>
      <c r="J306" s="78"/>
    </row>
    <row r="307" spans="1:10" ht="26.1" customHeight="1">
      <c r="A307" s="76" t="s">
        <v>567</v>
      </c>
      <c r="B307" s="77" t="s">
        <v>1265</v>
      </c>
      <c r="C307" s="76" t="s">
        <v>47</v>
      </c>
      <c r="D307" s="76" t="s">
        <v>1264</v>
      </c>
      <c r="E307" s="299" t="s">
        <v>587</v>
      </c>
      <c r="F307" s="299"/>
      <c r="G307" s="75" t="s">
        <v>528</v>
      </c>
      <c r="H307" s="74">
        <v>0.52974500000000002</v>
      </c>
      <c r="I307" s="73"/>
      <c r="J307" s="73"/>
    </row>
    <row r="308" spans="1:10" ht="24" customHeight="1">
      <c r="A308" s="76" t="s">
        <v>567</v>
      </c>
      <c r="B308" s="77" t="s">
        <v>1263</v>
      </c>
      <c r="C308" s="76" t="s">
        <v>47</v>
      </c>
      <c r="D308" s="76" t="s">
        <v>1262</v>
      </c>
      <c r="E308" s="299" t="s">
        <v>587</v>
      </c>
      <c r="F308" s="299"/>
      <c r="G308" s="75" t="s">
        <v>528</v>
      </c>
      <c r="H308" s="74">
        <v>0.52974500000000002</v>
      </c>
      <c r="I308" s="73"/>
      <c r="J308" s="73"/>
    </row>
    <row r="309" spans="1:10" ht="26.1" customHeight="1">
      <c r="A309" s="71" t="s">
        <v>599</v>
      </c>
      <c r="B309" s="72" t="s">
        <v>1454</v>
      </c>
      <c r="C309" s="71" t="s">
        <v>47</v>
      </c>
      <c r="D309" s="71" t="s">
        <v>1453</v>
      </c>
      <c r="E309" s="300" t="s">
        <v>596</v>
      </c>
      <c r="F309" s="300"/>
      <c r="G309" s="70" t="s">
        <v>55</v>
      </c>
      <c r="H309" s="69">
        <v>1</v>
      </c>
      <c r="I309" s="68"/>
      <c r="J309" s="68"/>
    </row>
    <row r="310" spans="1:10" ht="39" customHeight="1">
      <c r="A310" s="71" t="s">
        <v>599</v>
      </c>
      <c r="B310" s="72" t="s">
        <v>1313</v>
      </c>
      <c r="C310" s="71" t="s">
        <v>47</v>
      </c>
      <c r="D310" s="71" t="s">
        <v>1312</v>
      </c>
      <c r="E310" s="300" t="s">
        <v>596</v>
      </c>
      <c r="F310" s="300"/>
      <c r="G310" s="70" t="s">
        <v>55</v>
      </c>
      <c r="H310" s="69">
        <v>3</v>
      </c>
      <c r="I310" s="68"/>
      <c r="J310" s="68"/>
    </row>
    <row r="311" spans="1:10">
      <c r="A311" s="67"/>
      <c r="B311" s="67"/>
      <c r="C311" s="67"/>
      <c r="D311" s="67"/>
      <c r="E311" s="67" t="s">
        <v>562</v>
      </c>
      <c r="F311" s="66">
        <v>9.58</v>
      </c>
      <c r="G311" s="67" t="s">
        <v>561</v>
      </c>
      <c r="H311" s="66">
        <v>10.82</v>
      </c>
      <c r="I311" s="67" t="s">
        <v>560</v>
      </c>
      <c r="J311" s="66"/>
    </row>
    <row r="312" spans="1:10" ht="15" thickBot="1">
      <c r="A312" s="67"/>
      <c r="B312" s="67"/>
      <c r="C312" s="67"/>
      <c r="D312" s="67"/>
      <c r="E312" s="67" t="s">
        <v>559</v>
      </c>
      <c r="F312" s="66">
        <v>23.01</v>
      </c>
      <c r="G312" s="67"/>
      <c r="H312" s="305" t="s">
        <v>558</v>
      </c>
      <c r="I312" s="305"/>
      <c r="J312" s="66"/>
    </row>
    <row r="313" spans="1:10" ht="0.95" customHeight="1" thickTop="1">
      <c r="A313" s="65"/>
      <c r="B313" s="65"/>
      <c r="C313" s="65"/>
      <c r="D313" s="65"/>
      <c r="E313" s="65"/>
      <c r="F313" s="65"/>
      <c r="G313" s="65"/>
      <c r="H313" s="65"/>
      <c r="I313" s="65"/>
      <c r="J313" s="65"/>
    </row>
    <row r="314" spans="1:10" ht="18" customHeight="1">
      <c r="A314" s="85" t="s">
        <v>474</v>
      </c>
      <c r="B314" s="83" t="s">
        <v>553</v>
      </c>
      <c r="C314" s="85" t="s">
        <v>552</v>
      </c>
      <c r="D314" s="85" t="s">
        <v>2</v>
      </c>
      <c r="E314" s="306" t="s">
        <v>581</v>
      </c>
      <c r="F314" s="306"/>
      <c r="G314" s="84" t="s">
        <v>551</v>
      </c>
      <c r="H314" s="83" t="s">
        <v>3</v>
      </c>
      <c r="I314" s="83" t="s">
        <v>550</v>
      </c>
      <c r="J314" s="83" t="s">
        <v>4</v>
      </c>
    </row>
    <row r="315" spans="1:10" ht="26.1" customHeight="1">
      <c r="A315" s="81" t="s">
        <v>580</v>
      </c>
      <c r="B315" s="82" t="s">
        <v>473</v>
      </c>
      <c r="C315" s="81" t="s">
        <v>47</v>
      </c>
      <c r="D315" s="81" t="s">
        <v>472</v>
      </c>
      <c r="E315" s="298" t="s">
        <v>1314</v>
      </c>
      <c r="F315" s="298"/>
      <c r="G315" s="80" t="s">
        <v>55</v>
      </c>
      <c r="H315" s="79">
        <v>1</v>
      </c>
      <c r="I315" s="78"/>
      <c r="J315" s="78"/>
    </row>
    <row r="316" spans="1:10" ht="24" customHeight="1">
      <c r="A316" s="76" t="s">
        <v>567</v>
      </c>
      <c r="B316" s="77" t="s">
        <v>1263</v>
      </c>
      <c r="C316" s="76" t="s">
        <v>47</v>
      </c>
      <c r="D316" s="76" t="s">
        <v>1262</v>
      </c>
      <c r="E316" s="299" t="s">
        <v>587</v>
      </c>
      <c r="F316" s="299"/>
      <c r="G316" s="75" t="s">
        <v>528</v>
      </c>
      <c r="H316" s="74">
        <v>0.13244900000000001</v>
      </c>
      <c r="I316" s="73"/>
      <c r="J316" s="73"/>
    </row>
    <row r="317" spans="1:10" ht="26.1" customHeight="1">
      <c r="A317" s="76" t="s">
        <v>567</v>
      </c>
      <c r="B317" s="77" t="s">
        <v>1265</v>
      </c>
      <c r="C317" s="76" t="s">
        <v>47</v>
      </c>
      <c r="D317" s="76" t="s">
        <v>1264</v>
      </c>
      <c r="E317" s="299" t="s">
        <v>587</v>
      </c>
      <c r="F317" s="299"/>
      <c r="G317" s="75" t="s">
        <v>528</v>
      </c>
      <c r="H317" s="74">
        <v>0.13244900000000001</v>
      </c>
      <c r="I317" s="73"/>
      <c r="J317" s="73"/>
    </row>
    <row r="318" spans="1:10" ht="26.1" customHeight="1">
      <c r="A318" s="71" t="s">
        <v>599</v>
      </c>
      <c r="B318" s="72" t="s">
        <v>1452</v>
      </c>
      <c r="C318" s="71" t="s">
        <v>47</v>
      </c>
      <c r="D318" s="71" t="s">
        <v>1451</v>
      </c>
      <c r="E318" s="300" t="s">
        <v>596</v>
      </c>
      <c r="F318" s="300"/>
      <c r="G318" s="70" t="s">
        <v>55</v>
      </c>
      <c r="H318" s="69">
        <v>1</v>
      </c>
      <c r="I318" s="68"/>
      <c r="J318" s="68"/>
    </row>
    <row r="319" spans="1:10" ht="39" customHeight="1">
      <c r="A319" s="71" t="s">
        <v>599</v>
      </c>
      <c r="B319" s="72" t="s">
        <v>1450</v>
      </c>
      <c r="C319" s="71" t="s">
        <v>47</v>
      </c>
      <c r="D319" s="71" t="s">
        <v>1449</v>
      </c>
      <c r="E319" s="300" t="s">
        <v>596</v>
      </c>
      <c r="F319" s="300"/>
      <c r="G319" s="70" t="s">
        <v>55</v>
      </c>
      <c r="H319" s="69">
        <v>1</v>
      </c>
      <c r="I319" s="68"/>
      <c r="J319" s="68"/>
    </row>
    <row r="320" spans="1:10">
      <c r="A320" s="67"/>
      <c r="B320" s="67"/>
      <c r="C320" s="67"/>
      <c r="D320" s="67"/>
      <c r="E320" s="67" t="s">
        <v>562</v>
      </c>
      <c r="F320" s="66">
        <v>2.39</v>
      </c>
      <c r="G320" s="67" t="s">
        <v>561</v>
      </c>
      <c r="H320" s="66">
        <v>2.7</v>
      </c>
      <c r="I320" s="67" t="s">
        <v>560</v>
      </c>
      <c r="J320" s="66"/>
    </row>
    <row r="321" spans="1:10" ht="15" thickBot="1">
      <c r="A321" s="67"/>
      <c r="B321" s="67"/>
      <c r="C321" s="67"/>
      <c r="D321" s="67"/>
      <c r="E321" s="67" t="s">
        <v>559</v>
      </c>
      <c r="F321" s="66">
        <v>17.239999999999998</v>
      </c>
      <c r="G321" s="67"/>
      <c r="H321" s="305" t="s">
        <v>558</v>
      </c>
      <c r="I321" s="305"/>
      <c r="J321" s="66"/>
    </row>
    <row r="322" spans="1:10" ht="0.95" customHeight="1" thickTop="1">
      <c r="A322" s="65"/>
      <c r="B322" s="65"/>
      <c r="C322" s="65"/>
      <c r="D322" s="65"/>
      <c r="E322" s="65"/>
      <c r="F322" s="65"/>
      <c r="G322" s="65"/>
      <c r="H322" s="65"/>
      <c r="I322" s="65"/>
      <c r="J322" s="65"/>
    </row>
    <row r="323" spans="1:10" ht="18" customHeight="1">
      <c r="A323" s="85" t="s">
        <v>471</v>
      </c>
      <c r="B323" s="83" t="s">
        <v>553</v>
      </c>
      <c r="C323" s="85" t="s">
        <v>552</v>
      </c>
      <c r="D323" s="85" t="s">
        <v>2</v>
      </c>
      <c r="E323" s="306" t="s">
        <v>581</v>
      </c>
      <c r="F323" s="306"/>
      <c r="G323" s="84" t="s">
        <v>551</v>
      </c>
      <c r="H323" s="83" t="s">
        <v>3</v>
      </c>
      <c r="I323" s="83" t="s">
        <v>550</v>
      </c>
      <c r="J323" s="83" t="s">
        <v>4</v>
      </c>
    </row>
    <row r="324" spans="1:10" ht="26.1" customHeight="1">
      <c r="A324" s="81" t="s">
        <v>580</v>
      </c>
      <c r="B324" s="82" t="s">
        <v>470</v>
      </c>
      <c r="C324" s="81" t="s">
        <v>47</v>
      </c>
      <c r="D324" s="81" t="s">
        <v>469</v>
      </c>
      <c r="E324" s="298" t="s">
        <v>1314</v>
      </c>
      <c r="F324" s="298"/>
      <c r="G324" s="80" t="s">
        <v>55</v>
      </c>
      <c r="H324" s="79">
        <v>1</v>
      </c>
      <c r="I324" s="78"/>
      <c r="J324" s="78"/>
    </row>
    <row r="325" spans="1:10" ht="24" customHeight="1">
      <c r="A325" s="76" t="s">
        <v>567</v>
      </c>
      <c r="B325" s="77" t="s">
        <v>1263</v>
      </c>
      <c r="C325" s="76" t="s">
        <v>47</v>
      </c>
      <c r="D325" s="76" t="s">
        <v>1262</v>
      </c>
      <c r="E325" s="299" t="s">
        <v>587</v>
      </c>
      <c r="F325" s="299"/>
      <c r="G325" s="75" t="s">
        <v>528</v>
      </c>
      <c r="H325" s="74">
        <v>0.25585599999999997</v>
      </c>
      <c r="I325" s="73"/>
      <c r="J325" s="73"/>
    </row>
    <row r="326" spans="1:10" ht="26.1" customHeight="1">
      <c r="A326" s="76" t="s">
        <v>567</v>
      </c>
      <c r="B326" s="77" t="s">
        <v>1265</v>
      </c>
      <c r="C326" s="76" t="s">
        <v>47</v>
      </c>
      <c r="D326" s="76" t="s">
        <v>1264</v>
      </c>
      <c r="E326" s="299" t="s">
        <v>587</v>
      </c>
      <c r="F326" s="299"/>
      <c r="G326" s="75" t="s">
        <v>528</v>
      </c>
      <c r="H326" s="74">
        <v>0.25585599999999997</v>
      </c>
      <c r="I326" s="73"/>
      <c r="J326" s="73"/>
    </row>
    <row r="327" spans="1:10" ht="39" customHeight="1">
      <c r="A327" s="71" t="s">
        <v>599</v>
      </c>
      <c r="B327" s="72" t="s">
        <v>1316</v>
      </c>
      <c r="C327" s="71" t="s">
        <v>47</v>
      </c>
      <c r="D327" s="71" t="s">
        <v>1315</v>
      </c>
      <c r="E327" s="300" t="s">
        <v>596</v>
      </c>
      <c r="F327" s="300"/>
      <c r="G327" s="70" t="s">
        <v>55</v>
      </c>
      <c r="H327" s="69">
        <v>4</v>
      </c>
      <c r="I327" s="68"/>
      <c r="J327" s="68"/>
    </row>
    <row r="328" spans="1:10" ht="26.1" customHeight="1">
      <c r="A328" s="71" t="s">
        <v>599</v>
      </c>
      <c r="B328" s="72" t="s">
        <v>1448</v>
      </c>
      <c r="C328" s="71" t="s">
        <v>47</v>
      </c>
      <c r="D328" s="71" t="s">
        <v>1447</v>
      </c>
      <c r="E328" s="300" t="s">
        <v>596</v>
      </c>
      <c r="F328" s="300"/>
      <c r="G328" s="70" t="s">
        <v>55</v>
      </c>
      <c r="H328" s="69">
        <v>1</v>
      </c>
      <c r="I328" s="68"/>
      <c r="J328" s="68"/>
    </row>
    <row r="329" spans="1:10">
      <c r="A329" s="67"/>
      <c r="B329" s="67"/>
      <c r="C329" s="67"/>
      <c r="D329" s="67"/>
      <c r="E329" s="67" t="s">
        <v>562</v>
      </c>
      <c r="F329" s="66">
        <v>4.62</v>
      </c>
      <c r="G329" s="67" t="s">
        <v>561</v>
      </c>
      <c r="H329" s="66">
        <v>5.22</v>
      </c>
      <c r="I329" s="67" t="s">
        <v>560</v>
      </c>
      <c r="J329" s="66"/>
    </row>
    <row r="330" spans="1:10" ht="15" thickBot="1">
      <c r="A330" s="67"/>
      <c r="B330" s="67"/>
      <c r="C330" s="67"/>
      <c r="D330" s="67"/>
      <c r="E330" s="67" t="s">
        <v>559</v>
      </c>
      <c r="F330" s="66">
        <v>40.090000000000003</v>
      </c>
      <c r="G330" s="67"/>
      <c r="H330" s="305" t="s">
        <v>558</v>
      </c>
      <c r="I330" s="305"/>
      <c r="J330" s="66"/>
    </row>
    <row r="331" spans="1:10" ht="0.95" customHeight="1" thickTop="1">
      <c r="A331" s="65"/>
      <c r="B331" s="65"/>
      <c r="C331" s="65"/>
      <c r="D331" s="65"/>
      <c r="E331" s="65"/>
      <c r="F331" s="65"/>
      <c r="G331" s="65"/>
      <c r="H331" s="65"/>
      <c r="I331" s="65"/>
      <c r="J331" s="65"/>
    </row>
    <row r="332" spans="1:10" ht="18" customHeight="1">
      <c r="A332" s="85" t="s">
        <v>468</v>
      </c>
      <c r="B332" s="83" t="s">
        <v>553</v>
      </c>
      <c r="C332" s="85" t="s">
        <v>552</v>
      </c>
      <c r="D332" s="85" t="s">
        <v>2</v>
      </c>
      <c r="E332" s="306" t="s">
        <v>581</v>
      </c>
      <c r="F332" s="306"/>
      <c r="G332" s="84" t="s">
        <v>551</v>
      </c>
      <c r="H332" s="83" t="s">
        <v>3</v>
      </c>
      <c r="I332" s="83" t="s">
        <v>550</v>
      </c>
      <c r="J332" s="83" t="s">
        <v>4</v>
      </c>
    </row>
    <row r="333" spans="1:10" ht="51.95" customHeight="1">
      <c r="A333" s="81" t="s">
        <v>580</v>
      </c>
      <c r="B333" s="82" t="s">
        <v>467</v>
      </c>
      <c r="C333" s="81" t="s">
        <v>47</v>
      </c>
      <c r="D333" s="81" t="s">
        <v>466</v>
      </c>
      <c r="E333" s="298" t="s">
        <v>1446</v>
      </c>
      <c r="F333" s="298"/>
      <c r="G333" s="80" t="s">
        <v>59</v>
      </c>
      <c r="H333" s="79">
        <v>1</v>
      </c>
      <c r="I333" s="78"/>
      <c r="J333" s="78"/>
    </row>
    <row r="334" spans="1:10" ht="26.1" customHeight="1">
      <c r="A334" s="76" t="s">
        <v>567</v>
      </c>
      <c r="B334" s="77" t="s">
        <v>1265</v>
      </c>
      <c r="C334" s="76" t="s">
        <v>47</v>
      </c>
      <c r="D334" s="76" t="s">
        <v>1264</v>
      </c>
      <c r="E334" s="299" t="s">
        <v>587</v>
      </c>
      <c r="F334" s="299"/>
      <c r="G334" s="75" t="s">
        <v>528</v>
      </c>
      <c r="H334" s="74">
        <v>6.7199999999999996E-2</v>
      </c>
      <c r="I334" s="73"/>
      <c r="J334" s="73"/>
    </row>
    <row r="335" spans="1:10" ht="24" customHeight="1">
      <c r="A335" s="76" t="s">
        <v>567</v>
      </c>
      <c r="B335" s="77" t="s">
        <v>1263</v>
      </c>
      <c r="C335" s="76" t="s">
        <v>47</v>
      </c>
      <c r="D335" s="76" t="s">
        <v>1262</v>
      </c>
      <c r="E335" s="299" t="s">
        <v>587</v>
      </c>
      <c r="F335" s="299"/>
      <c r="G335" s="75" t="s">
        <v>528</v>
      </c>
      <c r="H335" s="74">
        <v>6.7199999999999996E-2</v>
      </c>
      <c r="I335" s="73"/>
      <c r="J335" s="73"/>
    </row>
    <row r="336" spans="1:10" ht="51.95" customHeight="1">
      <c r="A336" s="71" t="s">
        <v>599</v>
      </c>
      <c r="B336" s="72" t="s">
        <v>1445</v>
      </c>
      <c r="C336" s="71" t="s">
        <v>47</v>
      </c>
      <c r="D336" s="71" t="s">
        <v>1444</v>
      </c>
      <c r="E336" s="300" t="s">
        <v>596</v>
      </c>
      <c r="F336" s="300"/>
      <c r="G336" s="70" t="s">
        <v>59</v>
      </c>
      <c r="H336" s="69">
        <v>1.1000000000000001</v>
      </c>
      <c r="I336" s="68"/>
      <c r="J336" s="68"/>
    </row>
    <row r="337" spans="1:10">
      <c r="A337" s="67"/>
      <c r="B337" s="67"/>
      <c r="C337" s="67"/>
      <c r="D337" s="67"/>
      <c r="E337" s="67" t="s">
        <v>562</v>
      </c>
      <c r="F337" s="66">
        <v>1.21</v>
      </c>
      <c r="G337" s="67" t="s">
        <v>561</v>
      </c>
      <c r="H337" s="66">
        <v>1.37</v>
      </c>
      <c r="I337" s="67" t="s">
        <v>560</v>
      </c>
      <c r="J337" s="66"/>
    </row>
    <row r="338" spans="1:10" ht="15" thickBot="1">
      <c r="A338" s="67"/>
      <c r="B338" s="67"/>
      <c r="C338" s="67"/>
      <c r="D338" s="67"/>
      <c r="E338" s="67" t="s">
        <v>559</v>
      </c>
      <c r="F338" s="66">
        <v>2.3199999999999998</v>
      </c>
      <c r="G338" s="67"/>
      <c r="H338" s="305" t="s">
        <v>558</v>
      </c>
      <c r="I338" s="305"/>
      <c r="J338" s="66"/>
    </row>
    <row r="339" spans="1:10" ht="0.95" customHeight="1" thickTop="1">
      <c r="A339" s="65"/>
      <c r="B339" s="65"/>
      <c r="C339" s="65"/>
      <c r="D339" s="65"/>
      <c r="E339" s="65"/>
      <c r="F339" s="65"/>
      <c r="G339" s="65"/>
      <c r="H339" s="65"/>
      <c r="I339" s="65"/>
      <c r="J339" s="65"/>
    </row>
    <row r="340" spans="1:10" ht="18" customHeight="1">
      <c r="A340" s="85" t="s">
        <v>465</v>
      </c>
      <c r="B340" s="83" t="s">
        <v>553</v>
      </c>
      <c r="C340" s="85" t="s">
        <v>552</v>
      </c>
      <c r="D340" s="85" t="s">
        <v>2</v>
      </c>
      <c r="E340" s="306" t="s">
        <v>581</v>
      </c>
      <c r="F340" s="306"/>
      <c r="G340" s="84" t="s">
        <v>551</v>
      </c>
      <c r="H340" s="83" t="s">
        <v>3</v>
      </c>
      <c r="I340" s="83" t="s">
        <v>550</v>
      </c>
      <c r="J340" s="83" t="s">
        <v>4</v>
      </c>
    </row>
    <row r="341" spans="1:10" ht="39" customHeight="1">
      <c r="A341" s="81" t="s">
        <v>580</v>
      </c>
      <c r="B341" s="82" t="s">
        <v>464</v>
      </c>
      <c r="C341" s="81" t="s">
        <v>47</v>
      </c>
      <c r="D341" s="81" t="s">
        <v>463</v>
      </c>
      <c r="E341" s="298" t="s">
        <v>1195</v>
      </c>
      <c r="F341" s="298"/>
      <c r="G341" s="80" t="s">
        <v>55</v>
      </c>
      <c r="H341" s="79">
        <v>1</v>
      </c>
      <c r="I341" s="78"/>
      <c r="J341" s="78"/>
    </row>
    <row r="342" spans="1:10" ht="39" customHeight="1">
      <c r="A342" s="76" t="s">
        <v>567</v>
      </c>
      <c r="B342" s="77" t="s">
        <v>1142</v>
      </c>
      <c r="C342" s="76" t="s">
        <v>47</v>
      </c>
      <c r="D342" s="76" t="s">
        <v>1141</v>
      </c>
      <c r="E342" s="299" t="s">
        <v>660</v>
      </c>
      <c r="F342" s="299"/>
      <c r="G342" s="75" t="s">
        <v>77</v>
      </c>
      <c r="H342" s="74">
        <v>6.4000000000000003E-3</v>
      </c>
      <c r="I342" s="73"/>
      <c r="J342" s="73"/>
    </row>
    <row r="343" spans="1:10" ht="24" customHeight="1">
      <c r="A343" s="76" t="s">
        <v>567</v>
      </c>
      <c r="B343" s="77" t="s">
        <v>589</v>
      </c>
      <c r="C343" s="76" t="s">
        <v>47</v>
      </c>
      <c r="D343" s="76" t="s">
        <v>588</v>
      </c>
      <c r="E343" s="299" t="s">
        <v>587</v>
      </c>
      <c r="F343" s="299"/>
      <c r="G343" s="75" t="s">
        <v>528</v>
      </c>
      <c r="H343" s="74">
        <v>1.661</v>
      </c>
      <c r="I343" s="73"/>
      <c r="J343" s="73"/>
    </row>
    <row r="344" spans="1:10" ht="39" customHeight="1">
      <c r="A344" s="76" t="s">
        <v>567</v>
      </c>
      <c r="B344" s="77" t="s">
        <v>1122</v>
      </c>
      <c r="C344" s="76" t="s">
        <v>47</v>
      </c>
      <c r="D344" s="76" t="s">
        <v>1121</v>
      </c>
      <c r="E344" s="299" t="s">
        <v>660</v>
      </c>
      <c r="F344" s="299"/>
      <c r="G344" s="75" t="s">
        <v>77</v>
      </c>
      <c r="H344" s="74">
        <v>4.6800000000000001E-2</v>
      </c>
      <c r="I344" s="73"/>
      <c r="J344" s="73"/>
    </row>
    <row r="345" spans="1:10" ht="24" customHeight="1">
      <c r="A345" s="76" t="s">
        <v>567</v>
      </c>
      <c r="B345" s="77" t="s">
        <v>606</v>
      </c>
      <c r="C345" s="76" t="s">
        <v>47</v>
      </c>
      <c r="D345" s="76" t="s">
        <v>605</v>
      </c>
      <c r="E345" s="299" t="s">
        <v>587</v>
      </c>
      <c r="F345" s="299"/>
      <c r="G345" s="75" t="s">
        <v>528</v>
      </c>
      <c r="H345" s="74">
        <v>2.1139999999999999</v>
      </c>
      <c r="I345" s="73"/>
      <c r="J345" s="73"/>
    </row>
    <row r="346" spans="1:10" ht="39" customHeight="1">
      <c r="A346" s="76" t="s">
        <v>567</v>
      </c>
      <c r="B346" s="77" t="s">
        <v>1442</v>
      </c>
      <c r="C346" s="76" t="s">
        <v>47</v>
      </c>
      <c r="D346" s="76" t="s">
        <v>1441</v>
      </c>
      <c r="E346" s="299" t="s">
        <v>1115</v>
      </c>
      <c r="F346" s="299"/>
      <c r="G346" s="75" t="s">
        <v>77</v>
      </c>
      <c r="H346" s="74">
        <v>4.9000000000000002E-2</v>
      </c>
      <c r="I346" s="73"/>
      <c r="J346" s="73"/>
    </row>
    <row r="347" spans="1:10" ht="39" customHeight="1">
      <c r="A347" s="76" t="s">
        <v>567</v>
      </c>
      <c r="B347" s="77" t="s">
        <v>1440</v>
      </c>
      <c r="C347" s="76" t="s">
        <v>47</v>
      </c>
      <c r="D347" s="76" t="s">
        <v>1439</v>
      </c>
      <c r="E347" s="299" t="s">
        <v>1125</v>
      </c>
      <c r="F347" s="299"/>
      <c r="G347" s="75" t="s">
        <v>77</v>
      </c>
      <c r="H347" s="74">
        <v>2.52E-2</v>
      </c>
      <c r="I347" s="73"/>
      <c r="J347" s="73"/>
    </row>
    <row r="348" spans="1:10" ht="26.1" customHeight="1">
      <c r="A348" s="71" t="s">
        <v>599</v>
      </c>
      <c r="B348" s="72" t="s">
        <v>1136</v>
      </c>
      <c r="C348" s="71" t="s">
        <v>47</v>
      </c>
      <c r="D348" s="71" t="s">
        <v>1135</v>
      </c>
      <c r="E348" s="300" t="s">
        <v>596</v>
      </c>
      <c r="F348" s="300"/>
      <c r="G348" s="70" t="s">
        <v>55</v>
      </c>
      <c r="H348" s="69">
        <v>63.721400000000003</v>
      </c>
      <c r="I348" s="68"/>
      <c r="J348" s="68"/>
    </row>
    <row r="349" spans="1:10">
      <c r="A349" s="67"/>
      <c r="B349" s="67"/>
      <c r="C349" s="67"/>
      <c r="D349" s="67"/>
      <c r="E349" s="67" t="s">
        <v>562</v>
      </c>
      <c r="F349" s="66">
        <v>55.89</v>
      </c>
      <c r="G349" s="67" t="s">
        <v>561</v>
      </c>
      <c r="H349" s="66">
        <v>63.01</v>
      </c>
      <c r="I349" s="67" t="s">
        <v>560</v>
      </c>
      <c r="J349" s="66"/>
    </row>
    <row r="350" spans="1:10" ht="15" thickBot="1">
      <c r="A350" s="67"/>
      <c r="B350" s="67"/>
      <c r="C350" s="67"/>
      <c r="D350" s="67"/>
      <c r="E350" s="67" t="s">
        <v>559</v>
      </c>
      <c r="F350" s="66">
        <v>70.98</v>
      </c>
      <c r="G350" s="67"/>
      <c r="H350" s="305" t="s">
        <v>558</v>
      </c>
      <c r="I350" s="305"/>
      <c r="J350" s="66"/>
    </row>
    <row r="351" spans="1:10" ht="0.95" customHeight="1" thickTop="1">
      <c r="A351" s="65"/>
      <c r="B351" s="65"/>
      <c r="C351" s="65"/>
      <c r="D351" s="65"/>
      <c r="E351" s="65"/>
      <c r="F351" s="65"/>
      <c r="G351" s="65"/>
      <c r="H351" s="65"/>
      <c r="I351" s="65"/>
      <c r="J351" s="65"/>
    </row>
    <row r="352" spans="1:10" ht="18" customHeight="1">
      <c r="A352" s="85" t="s">
        <v>462</v>
      </c>
      <c r="B352" s="83" t="s">
        <v>553</v>
      </c>
      <c r="C352" s="85" t="s">
        <v>552</v>
      </c>
      <c r="D352" s="85" t="s">
        <v>2</v>
      </c>
      <c r="E352" s="306" t="s">
        <v>581</v>
      </c>
      <c r="F352" s="306"/>
      <c r="G352" s="84" t="s">
        <v>551</v>
      </c>
      <c r="H352" s="83" t="s">
        <v>3</v>
      </c>
      <c r="I352" s="83" t="s">
        <v>550</v>
      </c>
      <c r="J352" s="83" t="s">
        <v>4</v>
      </c>
    </row>
    <row r="353" spans="1:10" ht="26.1" customHeight="1">
      <c r="A353" s="81" t="s">
        <v>580</v>
      </c>
      <c r="B353" s="82" t="s">
        <v>461</v>
      </c>
      <c r="C353" s="81" t="s">
        <v>47</v>
      </c>
      <c r="D353" s="81" t="s">
        <v>460</v>
      </c>
      <c r="E353" s="298" t="s">
        <v>1195</v>
      </c>
      <c r="F353" s="298"/>
      <c r="G353" s="80" t="s">
        <v>55</v>
      </c>
      <c r="H353" s="79">
        <v>1</v>
      </c>
      <c r="I353" s="78"/>
      <c r="J353" s="78"/>
    </row>
    <row r="354" spans="1:10" ht="24" customHeight="1">
      <c r="A354" s="76" t="s">
        <v>567</v>
      </c>
      <c r="B354" s="77" t="s">
        <v>606</v>
      </c>
      <c r="C354" s="76" t="s">
        <v>47</v>
      </c>
      <c r="D354" s="76" t="s">
        <v>605</v>
      </c>
      <c r="E354" s="299" t="s">
        <v>587</v>
      </c>
      <c r="F354" s="299"/>
      <c r="G354" s="75" t="s">
        <v>528</v>
      </c>
      <c r="H354" s="74">
        <v>0.1384</v>
      </c>
      <c r="I354" s="73"/>
      <c r="J354" s="73"/>
    </row>
    <row r="355" spans="1:10" ht="24" customHeight="1">
      <c r="A355" s="76" t="s">
        <v>567</v>
      </c>
      <c r="B355" s="77" t="s">
        <v>589</v>
      </c>
      <c r="C355" s="76" t="s">
        <v>47</v>
      </c>
      <c r="D355" s="76" t="s">
        <v>588</v>
      </c>
      <c r="E355" s="299" t="s">
        <v>587</v>
      </c>
      <c r="F355" s="299"/>
      <c r="G355" s="75" t="s">
        <v>528</v>
      </c>
      <c r="H355" s="74">
        <v>0.10879999999999999</v>
      </c>
      <c r="I355" s="73"/>
      <c r="J355" s="73"/>
    </row>
    <row r="356" spans="1:10" ht="39" customHeight="1">
      <c r="A356" s="76" t="s">
        <v>567</v>
      </c>
      <c r="B356" s="77" t="s">
        <v>1438</v>
      </c>
      <c r="C356" s="76" t="s">
        <v>47</v>
      </c>
      <c r="D356" s="76" t="s">
        <v>1437</v>
      </c>
      <c r="E356" s="299" t="s">
        <v>1115</v>
      </c>
      <c r="F356" s="299"/>
      <c r="G356" s="75" t="s">
        <v>77</v>
      </c>
      <c r="H356" s="74">
        <v>1.41E-2</v>
      </c>
      <c r="I356" s="73"/>
      <c r="J356" s="73"/>
    </row>
    <row r="357" spans="1:10" ht="39" customHeight="1">
      <c r="A357" s="71" t="s">
        <v>599</v>
      </c>
      <c r="B357" s="72" t="s">
        <v>1391</v>
      </c>
      <c r="C357" s="71" t="s">
        <v>47</v>
      </c>
      <c r="D357" s="71" t="s">
        <v>1390</v>
      </c>
      <c r="E357" s="300" t="s">
        <v>596</v>
      </c>
      <c r="F357" s="300"/>
      <c r="G357" s="70" t="s">
        <v>55</v>
      </c>
      <c r="H357" s="69">
        <v>1</v>
      </c>
      <c r="I357" s="68"/>
      <c r="J357" s="68"/>
    </row>
    <row r="358" spans="1:10">
      <c r="A358" s="67"/>
      <c r="B358" s="67"/>
      <c r="C358" s="67"/>
      <c r="D358" s="67"/>
      <c r="E358" s="67" t="s">
        <v>562</v>
      </c>
      <c r="F358" s="66">
        <v>2.81</v>
      </c>
      <c r="G358" s="67" t="s">
        <v>561</v>
      </c>
      <c r="H358" s="66">
        <v>3.17</v>
      </c>
      <c r="I358" s="67" t="s">
        <v>560</v>
      </c>
      <c r="J358" s="66"/>
    </row>
    <row r="359" spans="1:10" ht="15" thickBot="1">
      <c r="A359" s="67"/>
      <c r="B359" s="67"/>
      <c r="C359" s="67"/>
      <c r="D359" s="67"/>
      <c r="E359" s="67" t="s">
        <v>559</v>
      </c>
      <c r="F359" s="66">
        <v>14.21</v>
      </c>
      <c r="G359" s="67"/>
      <c r="H359" s="305" t="s">
        <v>558</v>
      </c>
      <c r="I359" s="305"/>
      <c r="J359" s="66"/>
    </row>
    <row r="360" spans="1:10" ht="0.95" customHeight="1" thickTop="1">
      <c r="A360" s="65"/>
      <c r="B360" s="65"/>
      <c r="C360" s="65"/>
      <c r="D360" s="65"/>
      <c r="E360" s="65"/>
      <c r="F360" s="65"/>
      <c r="G360" s="65"/>
      <c r="H360" s="65"/>
      <c r="I360" s="65"/>
      <c r="J360" s="65"/>
    </row>
    <row r="361" spans="1:10" ht="18" customHeight="1">
      <c r="A361" s="85" t="s">
        <v>459</v>
      </c>
      <c r="B361" s="83" t="s">
        <v>553</v>
      </c>
      <c r="C361" s="85" t="s">
        <v>552</v>
      </c>
      <c r="D361" s="85" t="s">
        <v>2</v>
      </c>
      <c r="E361" s="306" t="s">
        <v>581</v>
      </c>
      <c r="F361" s="306"/>
      <c r="G361" s="84" t="s">
        <v>551</v>
      </c>
      <c r="H361" s="83" t="s">
        <v>3</v>
      </c>
      <c r="I361" s="83" t="s">
        <v>550</v>
      </c>
      <c r="J361" s="83" t="s">
        <v>4</v>
      </c>
    </row>
    <row r="362" spans="1:10" ht="39" customHeight="1">
      <c r="A362" s="81" t="s">
        <v>580</v>
      </c>
      <c r="B362" s="82" t="s">
        <v>370</v>
      </c>
      <c r="C362" s="81" t="s">
        <v>47</v>
      </c>
      <c r="D362" s="81" t="s">
        <v>369</v>
      </c>
      <c r="E362" s="298" t="s">
        <v>1271</v>
      </c>
      <c r="F362" s="298"/>
      <c r="G362" s="80" t="s">
        <v>55</v>
      </c>
      <c r="H362" s="79">
        <v>1</v>
      </c>
      <c r="I362" s="78"/>
      <c r="J362" s="78"/>
    </row>
    <row r="363" spans="1:10" ht="26.1" customHeight="1">
      <c r="A363" s="76" t="s">
        <v>567</v>
      </c>
      <c r="B363" s="77" t="s">
        <v>1301</v>
      </c>
      <c r="C363" s="76" t="s">
        <v>47</v>
      </c>
      <c r="D363" s="76" t="s">
        <v>1300</v>
      </c>
      <c r="E363" s="299" t="s">
        <v>660</v>
      </c>
      <c r="F363" s="299"/>
      <c r="G363" s="75" t="s">
        <v>77</v>
      </c>
      <c r="H363" s="74">
        <v>8.9999999999999998E-4</v>
      </c>
      <c r="I363" s="73"/>
      <c r="J363" s="73"/>
    </row>
    <row r="364" spans="1:10" ht="26.1" customHeight="1">
      <c r="A364" s="76" t="s">
        <v>567</v>
      </c>
      <c r="B364" s="77" t="s">
        <v>1265</v>
      </c>
      <c r="C364" s="76" t="s">
        <v>47</v>
      </c>
      <c r="D364" s="76" t="s">
        <v>1264</v>
      </c>
      <c r="E364" s="299" t="s">
        <v>587</v>
      </c>
      <c r="F364" s="299"/>
      <c r="G364" s="75" t="s">
        <v>528</v>
      </c>
      <c r="H364" s="74">
        <v>0.55000000000000004</v>
      </c>
      <c r="I364" s="73"/>
      <c r="J364" s="73"/>
    </row>
    <row r="365" spans="1:10" ht="24" customHeight="1">
      <c r="A365" s="76" t="s">
        <v>567</v>
      </c>
      <c r="B365" s="77" t="s">
        <v>1263</v>
      </c>
      <c r="C365" s="76" t="s">
        <v>47</v>
      </c>
      <c r="D365" s="76" t="s">
        <v>1262</v>
      </c>
      <c r="E365" s="299" t="s">
        <v>587</v>
      </c>
      <c r="F365" s="299"/>
      <c r="G365" s="75" t="s">
        <v>528</v>
      </c>
      <c r="H365" s="74">
        <v>0.55000000000000004</v>
      </c>
      <c r="I365" s="73"/>
      <c r="J365" s="73"/>
    </row>
    <row r="366" spans="1:10" ht="26.1" customHeight="1">
      <c r="A366" s="71" t="s">
        <v>599</v>
      </c>
      <c r="B366" s="72" t="s">
        <v>1299</v>
      </c>
      <c r="C366" s="71" t="s">
        <v>47</v>
      </c>
      <c r="D366" s="71" t="s">
        <v>1298</v>
      </c>
      <c r="E366" s="300" t="s">
        <v>596</v>
      </c>
      <c r="F366" s="300"/>
      <c r="G366" s="70" t="s">
        <v>55</v>
      </c>
      <c r="H366" s="69">
        <v>1</v>
      </c>
      <c r="I366" s="68"/>
      <c r="J366" s="68"/>
    </row>
    <row r="367" spans="1:10">
      <c r="A367" s="67"/>
      <c r="B367" s="67"/>
      <c r="C367" s="67"/>
      <c r="D367" s="67"/>
      <c r="E367" s="67" t="s">
        <v>562</v>
      </c>
      <c r="F367" s="66">
        <v>10</v>
      </c>
      <c r="G367" s="67" t="s">
        <v>561</v>
      </c>
      <c r="H367" s="66">
        <v>11.29</v>
      </c>
      <c r="I367" s="67" t="s">
        <v>560</v>
      </c>
      <c r="J367" s="66"/>
    </row>
    <row r="368" spans="1:10" ht="15" thickBot="1">
      <c r="A368" s="67"/>
      <c r="B368" s="67"/>
      <c r="C368" s="67"/>
      <c r="D368" s="67"/>
      <c r="E368" s="67" t="s">
        <v>559</v>
      </c>
      <c r="F368" s="66">
        <v>8.42</v>
      </c>
      <c r="G368" s="67"/>
      <c r="H368" s="305" t="s">
        <v>558</v>
      </c>
      <c r="I368" s="305"/>
      <c r="J368" s="66"/>
    </row>
    <row r="369" spans="1:10" ht="0.95" customHeight="1" thickTop="1">
      <c r="A369" s="65"/>
      <c r="B369" s="65"/>
      <c r="C369" s="65"/>
      <c r="D369" s="65"/>
      <c r="E369" s="65"/>
      <c r="F369" s="65"/>
      <c r="G369" s="65"/>
      <c r="H369" s="65"/>
      <c r="I369" s="65"/>
      <c r="J369" s="65"/>
    </row>
    <row r="370" spans="1:10" ht="18" customHeight="1">
      <c r="A370" s="85" t="s">
        <v>458</v>
      </c>
      <c r="B370" s="83" t="s">
        <v>553</v>
      </c>
      <c r="C370" s="85" t="s">
        <v>552</v>
      </c>
      <c r="D370" s="85" t="s">
        <v>2</v>
      </c>
      <c r="E370" s="306" t="s">
        <v>581</v>
      </c>
      <c r="F370" s="306"/>
      <c r="G370" s="84" t="s">
        <v>551</v>
      </c>
      <c r="H370" s="83" t="s">
        <v>3</v>
      </c>
      <c r="I370" s="83" t="s">
        <v>550</v>
      </c>
      <c r="J370" s="83" t="s">
        <v>4</v>
      </c>
    </row>
    <row r="371" spans="1:10" ht="39" customHeight="1">
      <c r="A371" s="81" t="s">
        <v>580</v>
      </c>
      <c r="B371" s="82" t="s">
        <v>364</v>
      </c>
      <c r="C371" s="81" t="s">
        <v>47</v>
      </c>
      <c r="D371" s="81" t="s">
        <v>363</v>
      </c>
      <c r="E371" s="298" t="s">
        <v>1271</v>
      </c>
      <c r="F371" s="298"/>
      <c r="G371" s="80" t="s">
        <v>59</v>
      </c>
      <c r="H371" s="79">
        <v>1</v>
      </c>
      <c r="I371" s="78"/>
      <c r="J371" s="78"/>
    </row>
    <row r="372" spans="1:10" ht="26.1" customHeight="1">
      <c r="A372" s="76" t="s">
        <v>567</v>
      </c>
      <c r="B372" s="77" t="s">
        <v>1265</v>
      </c>
      <c r="C372" s="76" t="s">
        <v>47</v>
      </c>
      <c r="D372" s="76" t="s">
        <v>1264</v>
      </c>
      <c r="E372" s="299" t="s">
        <v>587</v>
      </c>
      <c r="F372" s="299"/>
      <c r="G372" s="75" t="s">
        <v>528</v>
      </c>
      <c r="H372" s="74">
        <v>2.9000000000000001E-2</v>
      </c>
      <c r="I372" s="73"/>
      <c r="J372" s="73"/>
    </row>
    <row r="373" spans="1:10" ht="24" customHeight="1">
      <c r="A373" s="76" t="s">
        <v>567</v>
      </c>
      <c r="B373" s="77" t="s">
        <v>1263</v>
      </c>
      <c r="C373" s="76" t="s">
        <v>47</v>
      </c>
      <c r="D373" s="76" t="s">
        <v>1262</v>
      </c>
      <c r="E373" s="299" t="s">
        <v>587</v>
      </c>
      <c r="F373" s="299"/>
      <c r="G373" s="75" t="s">
        <v>528</v>
      </c>
      <c r="H373" s="74">
        <v>2.9000000000000001E-2</v>
      </c>
      <c r="I373" s="73"/>
      <c r="J373" s="73"/>
    </row>
    <row r="374" spans="1:10" ht="39" customHeight="1">
      <c r="A374" s="71" t="s">
        <v>599</v>
      </c>
      <c r="B374" s="72" t="s">
        <v>1297</v>
      </c>
      <c r="C374" s="71" t="s">
        <v>47</v>
      </c>
      <c r="D374" s="71" t="s">
        <v>1296</v>
      </c>
      <c r="E374" s="300" t="s">
        <v>596</v>
      </c>
      <c r="F374" s="300"/>
      <c r="G374" s="70" t="s">
        <v>59</v>
      </c>
      <c r="H374" s="69">
        <v>1.2434000000000001</v>
      </c>
      <c r="I374" s="68"/>
      <c r="J374" s="68"/>
    </row>
    <row r="375" spans="1:10" ht="26.1" customHeight="1">
      <c r="A375" s="71" t="s">
        <v>599</v>
      </c>
      <c r="B375" s="72" t="s">
        <v>1289</v>
      </c>
      <c r="C375" s="71" t="s">
        <v>47</v>
      </c>
      <c r="D375" s="71" t="s">
        <v>1288</v>
      </c>
      <c r="E375" s="300" t="s">
        <v>596</v>
      </c>
      <c r="F375" s="300"/>
      <c r="G375" s="70" t="s">
        <v>55</v>
      </c>
      <c r="H375" s="69">
        <v>9.4000000000000004E-3</v>
      </c>
      <c r="I375" s="68"/>
      <c r="J375" s="68"/>
    </row>
    <row r="376" spans="1:10">
      <c r="A376" s="67"/>
      <c r="B376" s="67"/>
      <c r="C376" s="67"/>
      <c r="D376" s="67"/>
      <c r="E376" s="67" t="s">
        <v>562</v>
      </c>
      <c r="F376" s="66">
        <v>0.52</v>
      </c>
      <c r="G376" s="67" t="s">
        <v>561</v>
      </c>
      <c r="H376" s="66">
        <v>0.59</v>
      </c>
      <c r="I376" s="67" t="s">
        <v>560</v>
      </c>
      <c r="J376" s="66"/>
    </row>
    <row r="377" spans="1:10" ht="15" thickBot="1">
      <c r="A377" s="67"/>
      <c r="B377" s="67"/>
      <c r="C377" s="67"/>
      <c r="D377" s="67"/>
      <c r="E377" s="67" t="s">
        <v>559</v>
      </c>
      <c r="F377" s="66">
        <v>1.24</v>
      </c>
      <c r="G377" s="67"/>
      <c r="H377" s="305" t="s">
        <v>558</v>
      </c>
      <c r="I377" s="305"/>
      <c r="J377" s="66"/>
    </row>
    <row r="378" spans="1:10" ht="0.95" customHeight="1" thickTop="1">
      <c r="A378" s="65"/>
      <c r="B378" s="65"/>
      <c r="C378" s="65"/>
      <c r="D378" s="65"/>
      <c r="E378" s="65"/>
      <c r="F378" s="65"/>
      <c r="G378" s="65"/>
      <c r="H378" s="65"/>
      <c r="I378" s="65"/>
      <c r="J378" s="65"/>
    </row>
    <row r="379" spans="1:10" ht="18" customHeight="1">
      <c r="A379" s="85" t="s">
        <v>457</v>
      </c>
      <c r="B379" s="83" t="s">
        <v>553</v>
      </c>
      <c r="C379" s="85" t="s">
        <v>552</v>
      </c>
      <c r="D379" s="85" t="s">
        <v>2</v>
      </c>
      <c r="E379" s="306" t="s">
        <v>581</v>
      </c>
      <c r="F379" s="306"/>
      <c r="G379" s="84" t="s">
        <v>551</v>
      </c>
      <c r="H379" s="83" t="s">
        <v>3</v>
      </c>
      <c r="I379" s="83" t="s">
        <v>550</v>
      </c>
      <c r="J379" s="83" t="s">
        <v>4</v>
      </c>
    </row>
    <row r="380" spans="1:10" ht="39" customHeight="1">
      <c r="A380" s="81" t="s">
        <v>580</v>
      </c>
      <c r="B380" s="82" t="s">
        <v>361</v>
      </c>
      <c r="C380" s="81" t="s">
        <v>47</v>
      </c>
      <c r="D380" s="81" t="s">
        <v>360</v>
      </c>
      <c r="E380" s="298" t="s">
        <v>1271</v>
      </c>
      <c r="F380" s="298"/>
      <c r="G380" s="80" t="s">
        <v>59</v>
      </c>
      <c r="H380" s="79">
        <v>1</v>
      </c>
      <c r="I380" s="78"/>
      <c r="J380" s="78"/>
    </row>
    <row r="381" spans="1:10" ht="26.1" customHeight="1">
      <c r="A381" s="76" t="s">
        <v>567</v>
      </c>
      <c r="B381" s="77" t="s">
        <v>1265</v>
      </c>
      <c r="C381" s="76" t="s">
        <v>47</v>
      </c>
      <c r="D381" s="76" t="s">
        <v>1264</v>
      </c>
      <c r="E381" s="299" t="s">
        <v>587</v>
      </c>
      <c r="F381" s="299"/>
      <c r="G381" s="75" t="s">
        <v>528</v>
      </c>
      <c r="H381" s="74">
        <v>3.9E-2</v>
      </c>
      <c r="I381" s="73"/>
      <c r="J381" s="73"/>
    </row>
    <row r="382" spans="1:10" ht="24" customHeight="1">
      <c r="A382" s="76" t="s">
        <v>567</v>
      </c>
      <c r="B382" s="77" t="s">
        <v>1263</v>
      </c>
      <c r="C382" s="76" t="s">
        <v>47</v>
      </c>
      <c r="D382" s="76" t="s">
        <v>1262</v>
      </c>
      <c r="E382" s="299" t="s">
        <v>587</v>
      </c>
      <c r="F382" s="299"/>
      <c r="G382" s="75" t="s">
        <v>528</v>
      </c>
      <c r="H382" s="74">
        <v>3.9E-2</v>
      </c>
      <c r="I382" s="73"/>
      <c r="J382" s="73"/>
    </row>
    <row r="383" spans="1:10" ht="26.1" customHeight="1">
      <c r="A383" s="71" t="s">
        <v>599</v>
      </c>
      <c r="B383" s="72" t="s">
        <v>1289</v>
      </c>
      <c r="C383" s="71" t="s">
        <v>47</v>
      </c>
      <c r="D383" s="71" t="s">
        <v>1288</v>
      </c>
      <c r="E383" s="300" t="s">
        <v>596</v>
      </c>
      <c r="F383" s="300"/>
      <c r="G383" s="70" t="s">
        <v>55</v>
      </c>
      <c r="H383" s="69">
        <v>9.4000000000000004E-3</v>
      </c>
      <c r="I383" s="68"/>
      <c r="J383" s="68"/>
    </row>
    <row r="384" spans="1:10" ht="39" customHeight="1">
      <c r="A384" s="71" t="s">
        <v>599</v>
      </c>
      <c r="B384" s="72" t="s">
        <v>1294</v>
      </c>
      <c r="C384" s="71" t="s">
        <v>47</v>
      </c>
      <c r="D384" s="71" t="s">
        <v>1293</v>
      </c>
      <c r="E384" s="300" t="s">
        <v>596</v>
      </c>
      <c r="F384" s="300"/>
      <c r="G384" s="70" t="s">
        <v>59</v>
      </c>
      <c r="H384" s="69">
        <v>1.2434000000000001</v>
      </c>
      <c r="I384" s="68"/>
      <c r="J384" s="68"/>
    </row>
    <row r="385" spans="1:10">
      <c r="A385" s="67"/>
      <c r="B385" s="67"/>
      <c r="C385" s="67"/>
      <c r="D385" s="67"/>
      <c r="E385" s="67" t="s">
        <v>562</v>
      </c>
      <c r="F385" s="66">
        <v>0.7</v>
      </c>
      <c r="G385" s="67" t="s">
        <v>561</v>
      </c>
      <c r="H385" s="66">
        <v>0.79</v>
      </c>
      <c r="I385" s="67" t="s">
        <v>560</v>
      </c>
      <c r="J385" s="66"/>
    </row>
    <row r="386" spans="1:10" ht="15" thickBot="1">
      <c r="A386" s="67"/>
      <c r="B386" s="67"/>
      <c r="C386" s="67"/>
      <c r="D386" s="67"/>
      <c r="E386" s="67" t="s">
        <v>559</v>
      </c>
      <c r="F386" s="66">
        <v>1.94</v>
      </c>
      <c r="G386" s="67"/>
      <c r="H386" s="305" t="s">
        <v>558</v>
      </c>
      <c r="I386" s="305"/>
      <c r="J386" s="66"/>
    </row>
    <row r="387" spans="1:10" ht="0.95" customHeight="1" thickTop="1">
      <c r="A387" s="65"/>
      <c r="B387" s="65"/>
      <c r="C387" s="65"/>
      <c r="D387" s="65"/>
      <c r="E387" s="65"/>
      <c r="F387" s="65"/>
      <c r="G387" s="65"/>
      <c r="H387" s="65"/>
      <c r="I387" s="65"/>
      <c r="J387" s="65"/>
    </row>
    <row r="388" spans="1:10" ht="18" customHeight="1">
      <c r="A388" s="85" t="s">
        <v>456</v>
      </c>
      <c r="B388" s="83" t="s">
        <v>553</v>
      </c>
      <c r="C388" s="85" t="s">
        <v>552</v>
      </c>
      <c r="D388" s="85" t="s">
        <v>2</v>
      </c>
      <c r="E388" s="306" t="s">
        <v>581</v>
      </c>
      <c r="F388" s="306"/>
      <c r="G388" s="84" t="s">
        <v>551</v>
      </c>
      <c r="H388" s="83" t="s">
        <v>3</v>
      </c>
      <c r="I388" s="83" t="s">
        <v>550</v>
      </c>
      <c r="J388" s="83" t="s">
        <v>4</v>
      </c>
    </row>
    <row r="389" spans="1:10" ht="26.1" customHeight="1">
      <c r="A389" s="81" t="s">
        <v>580</v>
      </c>
      <c r="B389" s="82" t="s">
        <v>455</v>
      </c>
      <c r="C389" s="81" t="s">
        <v>47</v>
      </c>
      <c r="D389" s="81" t="s">
        <v>454</v>
      </c>
      <c r="E389" s="298" t="s">
        <v>1430</v>
      </c>
      <c r="F389" s="298"/>
      <c r="G389" s="80" t="s">
        <v>55</v>
      </c>
      <c r="H389" s="79">
        <v>1</v>
      </c>
      <c r="I389" s="78"/>
      <c r="J389" s="78"/>
    </row>
    <row r="390" spans="1:10" ht="26.1" customHeight="1">
      <c r="A390" s="76" t="s">
        <v>567</v>
      </c>
      <c r="B390" s="77" t="s">
        <v>1265</v>
      </c>
      <c r="C390" s="76" t="s">
        <v>47</v>
      </c>
      <c r="D390" s="76" t="s">
        <v>1264</v>
      </c>
      <c r="E390" s="299" t="s">
        <v>587</v>
      </c>
      <c r="F390" s="299"/>
      <c r="G390" s="75" t="s">
        <v>528</v>
      </c>
      <c r="H390" s="74">
        <v>1.46E-2</v>
      </c>
      <c r="I390" s="73"/>
      <c r="J390" s="73"/>
    </row>
    <row r="391" spans="1:10" ht="24" customHeight="1">
      <c r="A391" s="76" t="s">
        <v>567</v>
      </c>
      <c r="B391" s="77" t="s">
        <v>1263</v>
      </c>
      <c r="C391" s="76" t="s">
        <v>47</v>
      </c>
      <c r="D391" s="76" t="s">
        <v>1262</v>
      </c>
      <c r="E391" s="299" t="s">
        <v>587</v>
      </c>
      <c r="F391" s="299"/>
      <c r="G391" s="75" t="s">
        <v>528</v>
      </c>
      <c r="H391" s="74">
        <v>1.46E-2</v>
      </c>
      <c r="I391" s="73"/>
      <c r="J391" s="73"/>
    </row>
    <row r="392" spans="1:10" ht="26.1" customHeight="1">
      <c r="A392" s="71" t="s">
        <v>599</v>
      </c>
      <c r="B392" s="72" t="s">
        <v>1434</v>
      </c>
      <c r="C392" s="71" t="s">
        <v>47</v>
      </c>
      <c r="D392" s="71" t="s">
        <v>1433</v>
      </c>
      <c r="E392" s="300" t="s">
        <v>596</v>
      </c>
      <c r="F392" s="300"/>
      <c r="G392" s="70" t="s">
        <v>55</v>
      </c>
      <c r="H392" s="69">
        <v>1</v>
      </c>
      <c r="I392" s="68"/>
      <c r="J392" s="68"/>
    </row>
    <row r="393" spans="1:10" ht="26.1" customHeight="1">
      <c r="A393" s="71" t="s">
        <v>599</v>
      </c>
      <c r="B393" s="72" t="s">
        <v>1289</v>
      </c>
      <c r="C393" s="71" t="s">
        <v>47</v>
      </c>
      <c r="D393" s="71" t="s">
        <v>1288</v>
      </c>
      <c r="E393" s="300" t="s">
        <v>596</v>
      </c>
      <c r="F393" s="300"/>
      <c r="G393" s="70" t="s">
        <v>55</v>
      </c>
      <c r="H393" s="69">
        <v>2.1000000000000001E-2</v>
      </c>
      <c r="I393" s="68"/>
      <c r="J393" s="68"/>
    </row>
    <row r="394" spans="1:10">
      <c r="A394" s="67"/>
      <c r="B394" s="67"/>
      <c r="C394" s="67"/>
      <c r="D394" s="67"/>
      <c r="E394" s="67" t="s">
        <v>562</v>
      </c>
      <c r="F394" s="66">
        <v>0.26</v>
      </c>
      <c r="G394" s="67" t="s">
        <v>561</v>
      </c>
      <c r="H394" s="66">
        <v>0.3</v>
      </c>
      <c r="I394" s="67" t="s">
        <v>560</v>
      </c>
      <c r="J394" s="66"/>
    </row>
    <row r="395" spans="1:10" ht="15" thickBot="1">
      <c r="A395" s="67"/>
      <c r="B395" s="67"/>
      <c r="C395" s="67"/>
      <c r="D395" s="67"/>
      <c r="E395" s="67" t="s">
        <v>559</v>
      </c>
      <c r="F395" s="66">
        <v>8.94</v>
      </c>
      <c r="G395" s="67"/>
      <c r="H395" s="305" t="s">
        <v>558</v>
      </c>
      <c r="I395" s="305"/>
      <c r="J395" s="66"/>
    </row>
    <row r="396" spans="1:10" ht="0.95" customHeight="1" thickTop="1">
      <c r="A396" s="65"/>
      <c r="B396" s="65"/>
      <c r="C396" s="65"/>
      <c r="D396" s="65"/>
      <c r="E396" s="65"/>
      <c r="F396" s="65"/>
      <c r="G396" s="65"/>
      <c r="H396" s="65"/>
      <c r="I396" s="65"/>
      <c r="J396" s="65"/>
    </row>
    <row r="397" spans="1:10" ht="18" customHeight="1">
      <c r="A397" s="85" t="s">
        <v>453</v>
      </c>
      <c r="B397" s="83" t="s">
        <v>553</v>
      </c>
      <c r="C397" s="85" t="s">
        <v>552</v>
      </c>
      <c r="D397" s="85" t="s">
        <v>2</v>
      </c>
      <c r="E397" s="306" t="s">
        <v>581</v>
      </c>
      <c r="F397" s="306"/>
      <c r="G397" s="84" t="s">
        <v>551</v>
      </c>
      <c r="H397" s="83" t="s">
        <v>3</v>
      </c>
      <c r="I397" s="83" t="s">
        <v>550</v>
      </c>
      <c r="J397" s="83" t="s">
        <v>4</v>
      </c>
    </row>
    <row r="398" spans="1:10" ht="39" customHeight="1">
      <c r="A398" s="81" t="s">
        <v>580</v>
      </c>
      <c r="B398" s="82" t="s">
        <v>337</v>
      </c>
      <c r="C398" s="81" t="s">
        <v>47</v>
      </c>
      <c r="D398" s="81" t="s">
        <v>336</v>
      </c>
      <c r="E398" s="298" t="s">
        <v>1266</v>
      </c>
      <c r="F398" s="298"/>
      <c r="G398" s="80" t="s">
        <v>55</v>
      </c>
      <c r="H398" s="79">
        <v>1</v>
      </c>
      <c r="I398" s="78"/>
      <c r="J398" s="78"/>
    </row>
    <row r="399" spans="1:10" ht="24" customHeight="1">
      <c r="A399" s="76" t="s">
        <v>567</v>
      </c>
      <c r="B399" s="77" t="s">
        <v>1263</v>
      </c>
      <c r="C399" s="76" t="s">
        <v>47</v>
      </c>
      <c r="D399" s="76" t="s">
        <v>1262</v>
      </c>
      <c r="E399" s="299" t="s">
        <v>587</v>
      </c>
      <c r="F399" s="299"/>
      <c r="G399" s="75" t="s">
        <v>528</v>
      </c>
      <c r="H399" s="74">
        <v>0.5766</v>
      </c>
      <c r="I399" s="73"/>
      <c r="J399" s="73"/>
    </row>
    <row r="400" spans="1:10" ht="26.1" customHeight="1">
      <c r="A400" s="76" t="s">
        <v>567</v>
      </c>
      <c r="B400" s="77" t="s">
        <v>1265</v>
      </c>
      <c r="C400" s="76" t="s">
        <v>47</v>
      </c>
      <c r="D400" s="76" t="s">
        <v>1264</v>
      </c>
      <c r="E400" s="299" t="s">
        <v>587</v>
      </c>
      <c r="F400" s="299"/>
      <c r="G400" s="75" t="s">
        <v>528</v>
      </c>
      <c r="H400" s="74">
        <v>0.1801875</v>
      </c>
      <c r="I400" s="73"/>
      <c r="J400" s="73"/>
    </row>
    <row r="401" spans="1:10" ht="39" customHeight="1">
      <c r="A401" s="71" t="s">
        <v>599</v>
      </c>
      <c r="B401" s="72" t="s">
        <v>1270</v>
      </c>
      <c r="C401" s="71" t="s">
        <v>47</v>
      </c>
      <c r="D401" s="71" t="s">
        <v>1269</v>
      </c>
      <c r="E401" s="300" t="s">
        <v>596</v>
      </c>
      <c r="F401" s="300"/>
      <c r="G401" s="70" t="s">
        <v>55</v>
      </c>
      <c r="H401" s="69">
        <v>1</v>
      </c>
      <c r="I401" s="68"/>
      <c r="J401" s="68"/>
    </row>
    <row r="402" spans="1:10" ht="26.1" customHeight="1">
      <c r="A402" s="71" t="s">
        <v>599</v>
      </c>
      <c r="B402" s="72" t="s">
        <v>1268</v>
      </c>
      <c r="C402" s="71" t="s">
        <v>47</v>
      </c>
      <c r="D402" s="71" t="s">
        <v>1267</v>
      </c>
      <c r="E402" s="300" t="s">
        <v>596</v>
      </c>
      <c r="F402" s="300"/>
      <c r="G402" s="70" t="s">
        <v>55</v>
      </c>
      <c r="H402" s="69">
        <v>1</v>
      </c>
      <c r="I402" s="68"/>
      <c r="J402" s="68"/>
    </row>
    <row r="403" spans="1:10">
      <c r="A403" s="67"/>
      <c r="B403" s="67"/>
      <c r="C403" s="67"/>
      <c r="D403" s="67"/>
      <c r="E403" s="67" t="s">
        <v>562</v>
      </c>
      <c r="F403" s="66">
        <v>7.34</v>
      </c>
      <c r="G403" s="67" t="s">
        <v>561</v>
      </c>
      <c r="H403" s="66">
        <v>8.2799999999999994</v>
      </c>
      <c r="I403" s="67" t="s">
        <v>560</v>
      </c>
      <c r="J403" s="66"/>
    </row>
    <row r="404" spans="1:10" ht="15" thickBot="1">
      <c r="A404" s="67"/>
      <c r="B404" s="67"/>
      <c r="C404" s="67"/>
      <c r="D404" s="67"/>
      <c r="E404" s="67" t="s">
        <v>559</v>
      </c>
      <c r="F404" s="66">
        <v>26.34</v>
      </c>
      <c r="G404" s="67"/>
      <c r="H404" s="305" t="s">
        <v>558</v>
      </c>
      <c r="I404" s="305"/>
      <c r="J404" s="66"/>
    </row>
    <row r="405" spans="1:10" ht="0.95" customHeight="1" thickTop="1">
      <c r="A405" s="65"/>
      <c r="B405" s="65"/>
      <c r="C405" s="65"/>
      <c r="D405" s="65"/>
      <c r="E405" s="65"/>
      <c r="F405" s="65"/>
      <c r="G405" s="65"/>
      <c r="H405" s="65"/>
      <c r="I405" s="65"/>
      <c r="J405" s="65"/>
    </row>
    <row r="406" spans="1:10" ht="18" customHeight="1">
      <c r="A406" s="85" t="s">
        <v>452</v>
      </c>
      <c r="B406" s="83" t="s">
        <v>553</v>
      </c>
      <c r="C406" s="85" t="s">
        <v>552</v>
      </c>
      <c r="D406" s="85" t="s">
        <v>2</v>
      </c>
      <c r="E406" s="306" t="s">
        <v>581</v>
      </c>
      <c r="F406" s="306"/>
      <c r="G406" s="84" t="s">
        <v>551</v>
      </c>
      <c r="H406" s="83" t="s">
        <v>3</v>
      </c>
      <c r="I406" s="83" t="s">
        <v>550</v>
      </c>
      <c r="J406" s="83" t="s">
        <v>4</v>
      </c>
    </row>
    <row r="407" spans="1:10" ht="39" customHeight="1">
      <c r="A407" s="81" t="s">
        <v>580</v>
      </c>
      <c r="B407" s="82" t="s">
        <v>451</v>
      </c>
      <c r="C407" s="81" t="s">
        <v>47</v>
      </c>
      <c r="D407" s="81" t="s">
        <v>450</v>
      </c>
      <c r="E407" s="298" t="s">
        <v>1430</v>
      </c>
      <c r="F407" s="298"/>
      <c r="G407" s="80" t="s">
        <v>55</v>
      </c>
      <c r="H407" s="79">
        <v>1</v>
      </c>
      <c r="I407" s="78"/>
      <c r="J407" s="78"/>
    </row>
    <row r="408" spans="1:10" ht="65.099999999999994" customHeight="1">
      <c r="A408" s="76" t="s">
        <v>567</v>
      </c>
      <c r="B408" s="77" t="s">
        <v>1427</v>
      </c>
      <c r="C408" s="76" t="s">
        <v>47</v>
      </c>
      <c r="D408" s="76" t="s">
        <v>1426</v>
      </c>
      <c r="E408" s="299" t="s">
        <v>564</v>
      </c>
      <c r="F408" s="299"/>
      <c r="G408" s="75" t="s">
        <v>568</v>
      </c>
      <c r="H408" s="74">
        <v>0.20160710000000001</v>
      </c>
      <c r="I408" s="73"/>
      <c r="J408" s="73"/>
    </row>
    <row r="409" spans="1:10" ht="65.099999999999994" customHeight="1">
      <c r="A409" s="76" t="s">
        <v>567</v>
      </c>
      <c r="B409" s="77" t="s">
        <v>1425</v>
      </c>
      <c r="C409" s="76" t="s">
        <v>47</v>
      </c>
      <c r="D409" s="76" t="s">
        <v>1424</v>
      </c>
      <c r="E409" s="299" t="s">
        <v>564</v>
      </c>
      <c r="F409" s="299"/>
      <c r="G409" s="75" t="s">
        <v>563</v>
      </c>
      <c r="H409" s="74">
        <v>5.1701400000000002E-2</v>
      </c>
      <c r="I409" s="73"/>
      <c r="J409" s="73"/>
    </row>
    <row r="410" spans="1:10" ht="24" customHeight="1">
      <c r="A410" s="76" t="s">
        <v>567</v>
      </c>
      <c r="B410" s="77" t="s">
        <v>1263</v>
      </c>
      <c r="C410" s="76" t="s">
        <v>47</v>
      </c>
      <c r="D410" s="76" t="s">
        <v>1262</v>
      </c>
      <c r="E410" s="299" t="s">
        <v>587</v>
      </c>
      <c r="F410" s="299"/>
      <c r="G410" s="75" t="s">
        <v>528</v>
      </c>
      <c r="H410" s="74">
        <v>0.2064</v>
      </c>
      <c r="I410" s="73"/>
      <c r="J410" s="73"/>
    </row>
    <row r="411" spans="1:10" ht="26.1" customHeight="1">
      <c r="A411" s="76" t="s">
        <v>567</v>
      </c>
      <c r="B411" s="77" t="s">
        <v>1265</v>
      </c>
      <c r="C411" s="76" t="s">
        <v>47</v>
      </c>
      <c r="D411" s="76" t="s">
        <v>1264</v>
      </c>
      <c r="E411" s="299" t="s">
        <v>587</v>
      </c>
      <c r="F411" s="299"/>
      <c r="G411" s="75" t="s">
        <v>528</v>
      </c>
      <c r="H411" s="74">
        <v>0.2064</v>
      </c>
      <c r="I411" s="73"/>
      <c r="J411" s="73"/>
    </row>
    <row r="412" spans="1:10" ht="26.1" customHeight="1">
      <c r="A412" s="71" t="s">
        <v>599</v>
      </c>
      <c r="B412" s="72" t="s">
        <v>1429</v>
      </c>
      <c r="C412" s="71" t="s">
        <v>47</v>
      </c>
      <c r="D412" s="71" t="s">
        <v>1428</v>
      </c>
      <c r="E412" s="300" t="s">
        <v>596</v>
      </c>
      <c r="F412" s="300"/>
      <c r="G412" s="70" t="s">
        <v>55</v>
      </c>
      <c r="H412" s="69">
        <v>1</v>
      </c>
      <c r="I412" s="68"/>
      <c r="J412" s="68"/>
    </row>
    <row r="413" spans="1:10" ht="26.1" customHeight="1">
      <c r="A413" s="71" t="s">
        <v>599</v>
      </c>
      <c r="B413" s="72" t="s">
        <v>1289</v>
      </c>
      <c r="C413" s="71" t="s">
        <v>47</v>
      </c>
      <c r="D413" s="71" t="s">
        <v>1288</v>
      </c>
      <c r="E413" s="300" t="s">
        <v>596</v>
      </c>
      <c r="F413" s="300"/>
      <c r="G413" s="70" t="s">
        <v>55</v>
      </c>
      <c r="H413" s="69">
        <v>1.4E-2</v>
      </c>
      <c r="I413" s="68"/>
      <c r="J413" s="68"/>
    </row>
    <row r="414" spans="1:10">
      <c r="A414" s="67"/>
      <c r="B414" s="67"/>
      <c r="C414" s="67"/>
      <c r="D414" s="67"/>
      <c r="E414" s="67" t="s">
        <v>562</v>
      </c>
      <c r="F414" s="66">
        <v>7.1</v>
      </c>
      <c r="G414" s="67" t="s">
        <v>561</v>
      </c>
      <c r="H414" s="66">
        <v>8.02</v>
      </c>
      <c r="I414" s="67" t="s">
        <v>560</v>
      </c>
      <c r="J414" s="66"/>
    </row>
    <row r="415" spans="1:10" ht="15" thickBot="1">
      <c r="A415" s="67"/>
      <c r="B415" s="67"/>
      <c r="C415" s="67"/>
      <c r="D415" s="67"/>
      <c r="E415" s="67" t="s">
        <v>559</v>
      </c>
      <c r="F415" s="66">
        <v>114.98</v>
      </c>
      <c r="G415" s="67"/>
      <c r="H415" s="305" t="s">
        <v>558</v>
      </c>
      <c r="I415" s="305"/>
      <c r="J415" s="66"/>
    </row>
    <row r="416" spans="1:10" ht="0.95" customHeight="1" thickTop="1">
      <c r="A416" s="65"/>
      <c r="B416" s="65"/>
      <c r="C416" s="65"/>
      <c r="D416" s="65"/>
      <c r="E416" s="65"/>
      <c r="F416" s="65"/>
      <c r="G416" s="65"/>
      <c r="H416" s="65"/>
      <c r="I416" s="65"/>
      <c r="J416" s="65"/>
    </row>
    <row r="417" spans="1:10" ht="18" customHeight="1">
      <c r="A417" s="85" t="s">
        <v>449</v>
      </c>
      <c r="B417" s="83" t="s">
        <v>553</v>
      </c>
      <c r="C417" s="85" t="s">
        <v>552</v>
      </c>
      <c r="D417" s="85" t="s">
        <v>2</v>
      </c>
      <c r="E417" s="306" t="s">
        <v>581</v>
      </c>
      <c r="F417" s="306"/>
      <c r="G417" s="84" t="s">
        <v>551</v>
      </c>
      <c r="H417" s="83" t="s">
        <v>3</v>
      </c>
      <c r="I417" s="83" t="s">
        <v>550</v>
      </c>
      <c r="J417" s="83" t="s">
        <v>4</v>
      </c>
    </row>
    <row r="418" spans="1:10" ht="39" customHeight="1">
      <c r="A418" s="81" t="s">
        <v>580</v>
      </c>
      <c r="B418" s="82" t="s">
        <v>448</v>
      </c>
      <c r="C418" s="81" t="s">
        <v>47</v>
      </c>
      <c r="D418" s="81" t="s">
        <v>447</v>
      </c>
      <c r="E418" s="298" t="s">
        <v>1401</v>
      </c>
      <c r="F418" s="298"/>
      <c r="G418" s="80" t="s">
        <v>55</v>
      </c>
      <c r="H418" s="79">
        <v>1</v>
      </c>
      <c r="I418" s="78"/>
      <c r="J418" s="78"/>
    </row>
    <row r="419" spans="1:10" ht="65.099999999999994" customHeight="1">
      <c r="A419" s="76" t="s">
        <v>567</v>
      </c>
      <c r="B419" s="77" t="s">
        <v>1427</v>
      </c>
      <c r="C419" s="76" t="s">
        <v>47</v>
      </c>
      <c r="D419" s="76" t="s">
        <v>1426</v>
      </c>
      <c r="E419" s="299" t="s">
        <v>564</v>
      </c>
      <c r="F419" s="299"/>
      <c r="G419" s="75" t="s">
        <v>568</v>
      </c>
      <c r="H419" s="74">
        <v>0.18010000000000001</v>
      </c>
      <c r="I419" s="73"/>
      <c r="J419" s="73"/>
    </row>
    <row r="420" spans="1:10" ht="24" customHeight="1">
      <c r="A420" s="76" t="s">
        <v>567</v>
      </c>
      <c r="B420" s="77" t="s">
        <v>1263</v>
      </c>
      <c r="C420" s="76" t="s">
        <v>47</v>
      </c>
      <c r="D420" s="76" t="s">
        <v>1262</v>
      </c>
      <c r="E420" s="299" t="s">
        <v>587</v>
      </c>
      <c r="F420" s="299"/>
      <c r="G420" s="75" t="s">
        <v>528</v>
      </c>
      <c r="H420" s="74">
        <v>2.6102455</v>
      </c>
      <c r="I420" s="73"/>
      <c r="J420" s="73"/>
    </row>
    <row r="421" spans="1:10" ht="65.099999999999994" customHeight="1">
      <c r="A421" s="76" t="s">
        <v>567</v>
      </c>
      <c r="B421" s="77" t="s">
        <v>1425</v>
      </c>
      <c r="C421" s="76" t="s">
        <v>47</v>
      </c>
      <c r="D421" s="76" t="s">
        <v>1424</v>
      </c>
      <c r="E421" s="299" t="s">
        <v>564</v>
      </c>
      <c r="F421" s="299"/>
      <c r="G421" s="75" t="s">
        <v>563</v>
      </c>
      <c r="H421" s="74">
        <v>0.98652010000000001</v>
      </c>
      <c r="I421" s="73"/>
      <c r="J421" s="73"/>
    </row>
    <row r="422" spans="1:10" ht="26.1" customHeight="1">
      <c r="A422" s="76" t="s">
        <v>567</v>
      </c>
      <c r="B422" s="77" t="s">
        <v>1265</v>
      </c>
      <c r="C422" s="76" t="s">
        <v>47</v>
      </c>
      <c r="D422" s="76" t="s">
        <v>1264</v>
      </c>
      <c r="E422" s="299" t="s">
        <v>587</v>
      </c>
      <c r="F422" s="299"/>
      <c r="G422" s="75" t="s">
        <v>528</v>
      </c>
      <c r="H422" s="74">
        <v>0.58005450000000003</v>
      </c>
      <c r="I422" s="73"/>
      <c r="J422" s="73"/>
    </row>
    <row r="423" spans="1:10" ht="39" customHeight="1">
      <c r="A423" s="71" t="s">
        <v>599</v>
      </c>
      <c r="B423" s="72" t="s">
        <v>1423</v>
      </c>
      <c r="C423" s="71" t="s">
        <v>47</v>
      </c>
      <c r="D423" s="71" t="s">
        <v>1422</v>
      </c>
      <c r="E423" s="300" t="s">
        <v>596</v>
      </c>
      <c r="F423" s="300"/>
      <c r="G423" s="70" t="s">
        <v>55</v>
      </c>
      <c r="H423" s="69">
        <v>1</v>
      </c>
      <c r="I423" s="68"/>
      <c r="J423" s="68"/>
    </row>
    <row r="424" spans="1:10" ht="24" customHeight="1">
      <c r="A424" s="71" t="s">
        <v>599</v>
      </c>
      <c r="B424" s="72" t="s">
        <v>1421</v>
      </c>
      <c r="C424" s="71" t="s">
        <v>47</v>
      </c>
      <c r="D424" s="71" t="s">
        <v>1420</v>
      </c>
      <c r="E424" s="300" t="s">
        <v>596</v>
      </c>
      <c r="F424" s="300"/>
      <c r="G424" s="70" t="s">
        <v>59</v>
      </c>
      <c r="H424" s="69">
        <v>9</v>
      </c>
      <c r="I424" s="68"/>
      <c r="J424" s="68"/>
    </row>
    <row r="425" spans="1:10">
      <c r="A425" s="67"/>
      <c r="B425" s="67"/>
      <c r="C425" s="67"/>
      <c r="D425" s="67"/>
      <c r="E425" s="67" t="s">
        <v>562</v>
      </c>
      <c r="F425" s="66">
        <v>46.98</v>
      </c>
      <c r="G425" s="67" t="s">
        <v>561</v>
      </c>
      <c r="H425" s="66">
        <v>52.97</v>
      </c>
      <c r="I425" s="67" t="s">
        <v>560</v>
      </c>
      <c r="J425" s="66"/>
    </row>
    <row r="426" spans="1:10" ht="15" thickBot="1">
      <c r="A426" s="67"/>
      <c r="B426" s="67"/>
      <c r="C426" s="67"/>
      <c r="D426" s="67"/>
      <c r="E426" s="67" t="s">
        <v>559</v>
      </c>
      <c r="F426" s="66">
        <v>561.67999999999995</v>
      </c>
      <c r="G426" s="67"/>
      <c r="H426" s="305" t="s">
        <v>558</v>
      </c>
      <c r="I426" s="305"/>
      <c r="J426" s="66"/>
    </row>
    <row r="427" spans="1:10" ht="0.95" customHeight="1" thickTop="1">
      <c r="A427" s="65"/>
      <c r="B427" s="65"/>
      <c r="C427" s="65"/>
      <c r="D427" s="65"/>
      <c r="E427" s="65"/>
      <c r="F427" s="65"/>
      <c r="G427" s="65"/>
      <c r="H427" s="65"/>
      <c r="I427" s="65"/>
      <c r="J427" s="65"/>
    </row>
    <row r="428" spans="1:10" ht="18" customHeight="1">
      <c r="A428" s="85" t="s">
        <v>446</v>
      </c>
      <c r="B428" s="83" t="s">
        <v>553</v>
      </c>
      <c r="C428" s="85" t="s">
        <v>552</v>
      </c>
      <c r="D428" s="85" t="s">
        <v>2</v>
      </c>
      <c r="E428" s="306" t="s">
        <v>581</v>
      </c>
      <c r="F428" s="306"/>
      <c r="G428" s="84" t="s">
        <v>551</v>
      </c>
      <c r="H428" s="83" t="s">
        <v>3</v>
      </c>
      <c r="I428" s="83" t="s">
        <v>550</v>
      </c>
      <c r="J428" s="83" t="s">
        <v>4</v>
      </c>
    </row>
    <row r="429" spans="1:10" ht="51.95" customHeight="1">
      <c r="A429" s="81" t="s">
        <v>580</v>
      </c>
      <c r="B429" s="82" t="s">
        <v>445</v>
      </c>
      <c r="C429" s="81" t="s">
        <v>47</v>
      </c>
      <c r="D429" s="81" t="s">
        <v>444</v>
      </c>
      <c r="E429" s="298" t="s">
        <v>1418</v>
      </c>
      <c r="F429" s="298"/>
      <c r="G429" s="80" t="s">
        <v>55</v>
      </c>
      <c r="H429" s="79">
        <v>1</v>
      </c>
      <c r="I429" s="78"/>
      <c r="J429" s="78"/>
    </row>
    <row r="430" spans="1:10" ht="26.1" customHeight="1">
      <c r="A430" s="76" t="s">
        <v>567</v>
      </c>
      <c r="B430" s="77" t="s">
        <v>1265</v>
      </c>
      <c r="C430" s="76" t="s">
        <v>47</v>
      </c>
      <c r="D430" s="76" t="s">
        <v>1264</v>
      </c>
      <c r="E430" s="299" t="s">
        <v>587</v>
      </c>
      <c r="F430" s="299"/>
      <c r="G430" s="75" t="s">
        <v>528</v>
      </c>
      <c r="H430" s="74">
        <v>0.31619999999999998</v>
      </c>
      <c r="I430" s="73"/>
      <c r="J430" s="73"/>
    </row>
    <row r="431" spans="1:10" ht="39" customHeight="1">
      <c r="A431" s="76" t="s">
        <v>567</v>
      </c>
      <c r="B431" s="77" t="s">
        <v>1417</v>
      </c>
      <c r="C431" s="76" t="s">
        <v>47</v>
      </c>
      <c r="D431" s="76" t="s">
        <v>1416</v>
      </c>
      <c r="E431" s="299" t="s">
        <v>1271</v>
      </c>
      <c r="F431" s="299"/>
      <c r="G431" s="75" t="s">
        <v>55</v>
      </c>
      <c r="H431" s="74">
        <v>1</v>
      </c>
      <c r="I431" s="73"/>
      <c r="J431" s="73"/>
    </row>
    <row r="432" spans="1:10" ht="51.95" customHeight="1">
      <c r="A432" s="76" t="s">
        <v>567</v>
      </c>
      <c r="B432" s="77" t="s">
        <v>1415</v>
      </c>
      <c r="C432" s="76" t="s">
        <v>47</v>
      </c>
      <c r="D432" s="76" t="s">
        <v>1414</v>
      </c>
      <c r="E432" s="299" t="s">
        <v>1271</v>
      </c>
      <c r="F432" s="299"/>
      <c r="G432" s="75" t="s">
        <v>55</v>
      </c>
      <c r="H432" s="74">
        <v>1</v>
      </c>
      <c r="I432" s="73"/>
      <c r="J432" s="73"/>
    </row>
    <row r="433" spans="1:10" ht="51.95" customHeight="1">
      <c r="A433" s="76" t="s">
        <v>567</v>
      </c>
      <c r="B433" s="77" t="s">
        <v>1329</v>
      </c>
      <c r="C433" s="76" t="s">
        <v>47</v>
      </c>
      <c r="D433" s="76" t="s">
        <v>1328</v>
      </c>
      <c r="E433" s="299" t="s">
        <v>660</v>
      </c>
      <c r="F433" s="299"/>
      <c r="G433" s="75" t="s">
        <v>77</v>
      </c>
      <c r="H433" s="74">
        <v>8.0000000000000002E-3</v>
      </c>
      <c r="I433" s="73"/>
      <c r="J433" s="73"/>
    </row>
    <row r="434" spans="1:10" ht="24" customHeight="1">
      <c r="A434" s="76" t="s">
        <v>567</v>
      </c>
      <c r="B434" s="77" t="s">
        <v>1263</v>
      </c>
      <c r="C434" s="76" t="s">
        <v>47</v>
      </c>
      <c r="D434" s="76" t="s">
        <v>1262</v>
      </c>
      <c r="E434" s="299" t="s">
        <v>587</v>
      </c>
      <c r="F434" s="299"/>
      <c r="G434" s="75" t="s">
        <v>528</v>
      </c>
      <c r="H434" s="74">
        <v>2.8462999999999998</v>
      </c>
      <c r="I434" s="73"/>
      <c r="J434" s="73"/>
    </row>
    <row r="435" spans="1:10" ht="51.95" customHeight="1">
      <c r="A435" s="76" t="s">
        <v>567</v>
      </c>
      <c r="B435" s="77" t="s">
        <v>1413</v>
      </c>
      <c r="C435" s="76" t="s">
        <v>47</v>
      </c>
      <c r="D435" s="76" t="s">
        <v>1412</v>
      </c>
      <c r="E435" s="299" t="s">
        <v>1271</v>
      </c>
      <c r="F435" s="299"/>
      <c r="G435" s="75" t="s">
        <v>55</v>
      </c>
      <c r="H435" s="74">
        <v>1</v>
      </c>
      <c r="I435" s="73"/>
      <c r="J435" s="73"/>
    </row>
    <row r="436" spans="1:10" ht="39" customHeight="1">
      <c r="A436" s="76" t="s">
        <v>567</v>
      </c>
      <c r="B436" s="77" t="s">
        <v>1411</v>
      </c>
      <c r="C436" s="76" t="s">
        <v>47</v>
      </c>
      <c r="D436" s="76" t="s">
        <v>1410</v>
      </c>
      <c r="E436" s="299" t="s">
        <v>1271</v>
      </c>
      <c r="F436" s="299"/>
      <c r="G436" s="75" t="s">
        <v>59</v>
      </c>
      <c r="H436" s="74">
        <v>11</v>
      </c>
      <c r="I436" s="73"/>
      <c r="J436" s="73"/>
    </row>
    <row r="437" spans="1:10" ht="26.1" customHeight="1">
      <c r="A437" s="76" t="s">
        <v>567</v>
      </c>
      <c r="B437" s="77" t="s">
        <v>1409</v>
      </c>
      <c r="C437" s="76" t="s">
        <v>47</v>
      </c>
      <c r="D437" s="76" t="s">
        <v>1408</v>
      </c>
      <c r="E437" s="299" t="s">
        <v>1314</v>
      </c>
      <c r="F437" s="299"/>
      <c r="G437" s="75" t="s">
        <v>55</v>
      </c>
      <c r="H437" s="74">
        <v>1</v>
      </c>
      <c r="I437" s="73"/>
      <c r="J437" s="73"/>
    </row>
    <row r="438" spans="1:10" ht="26.1" customHeight="1">
      <c r="A438" s="76" t="s">
        <v>567</v>
      </c>
      <c r="B438" s="77" t="s">
        <v>1407</v>
      </c>
      <c r="C438" s="76" t="s">
        <v>47</v>
      </c>
      <c r="D438" s="76" t="s">
        <v>1406</v>
      </c>
      <c r="E438" s="299" t="s">
        <v>1398</v>
      </c>
      <c r="F438" s="299"/>
      <c r="G438" s="75" t="s">
        <v>59</v>
      </c>
      <c r="H438" s="74">
        <v>1.95</v>
      </c>
      <c r="I438" s="73"/>
      <c r="J438" s="73"/>
    </row>
    <row r="439" spans="1:10" ht="51.95" customHeight="1">
      <c r="A439" s="76" t="s">
        <v>567</v>
      </c>
      <c r="B439" s="77" t="s">
        <v>1405</v>
      </c>
      <c r="C439" s="76" t="s">
        <v>47</v>
      </c>
      <c r="D439" s="76" t="s">
        <v>1404</v>
      </c>
      <c r="E439" s="299" t="s">
        <v>1398</v>
      </c>
      <c r="F439" s="299"/>
      <c r="G439" s="75" t="s">
        <v>55</v>
      </c>
      <c r="H439" s="74">
        <v>1</v>
      </c>
      <c r="I439" s="73"/>
      <c r="J439" s="73"/>
    </row>
    <row r="440" spans="1:10" ht="51.95" customHeight="1">
      <c r="A440" s="76" t="s">
        <v>567</v>
      </c>
      <c r="B440" s="77" t="s">
        <v>1403</v>
      </c>
      <c r="C440" s="76" t="s">
        <v>47</v>
      </c>
      <c r="D440" s="76" t="s">
        <v>1402</v>
      </c>
      <c r="E440" s="299" t="s">
        <v>1401</v>
      </c>
      <c r="F440" s="299"/>
      <c r="G440" s="75" t="s">
        <v>55</v>
      </c>
      <c r="H440" s="74">
        <v>1</v>
      </c>
      <c r="I440" s="73"/>
      <c r="J440" s="73"/>
    </row>
    <row r="441" spans="1:10" ht="26.1" customHeight="1">
      <c r="A441" s="76" t="s">
        <v>567</v>
      </c>
      <c r="B441" s="77" t="s">
        <v>1400</v>
      </c>
      <c r="C441" s="76" t="s">
        <v>47</v>
      </c>
      <c r="D441" s="76" t="s">
        <v>1399</v>
      </c>
      <c r="E441" s="299" t="s">
        <v>1398</v>
      </c>
      <c r="F441" s="299"/>
      <c r="G441" s="75" t="s">
        <v>55</v>
      </c>
      <c r="H441" s="74">
        <v>1</v>
      </c>
      <c r="I441" s="73"/>
      <c r="J441" s="73"/>
    </row>
    <row r="442" spans="1:10" ht="39" customHeight="1">
      <c r="A442" s="76" t="s">
        <v>567</v>
      </c>
      <c r="B442" s="77" t="s">
        <v>1397</v>
      </c>
      <c r="C442" s="76" t="s">
        <v>47</v>
      </c>
      <c r="D442" s="76" t="s">
        <v>1396</v>
      </c>
      <c r="E442" s="299" t="s">
        <v>1271</v>
      </c>
      <c r="F442" s="299"/>
      <c r="G442" s="75" t="s">
        <v>59</v>
      </c>
      <c r="H442" s="74">
        <v>6.05</v>
      </c>
      <c r="I442" s="73"/>
      <c r="J442" s="73"/>
    </row>
    <row r="443" spans="1:10" ht="39" customHeight="1">
      <c r="A443" s="71" t="s">
        <v>599</v>
      </c>
      <c r="B443" s="72" t="s">
        <v>1395</v>
      </c>
      <c r="C443" s="71" t="s">
        <v>47</v>
      </c>
      <c r="D443" s="71" t="s">
        <v>1394</v>
      </c>
      <c r="E443" s="300" t="s">
        <v>596</v>
      </c>
      <c r="F443" s="300"/>
      <c r="G443" s="70" t="s">
        <v>55</v>
      </c>
      <c r="H443" s="69">
        <v>1</v>
      </c>
      <c r="I443" s="68"/>
      <c r="J443" s="68"/>
    </row>
    <row r="444" spans="1:10" ht="39" customHeight="1">
      <c r="A444" s="71" t="s">
        <v>599</v>
      </c>
      <c r="B444" s="72" t="s">
        <v>1393</v>
      </c>
      <c r="C444" s="71" t="s">
        <v>47</v>
      </c>
      <c r="D444" s="71" t="s">
        <v>1392</v>
      </c>
      <c r="E444" s="300" t="s">
        <v>596</v>
      </c>
      <c r="F444" s="300"/>
      <c r="G444" s="70" t="s">
        <v>55</v>
      </c>
      <c r="H444" s="69">
        <v>3</v>
      </c>
      <c r="I444" s="68"/>
      <c r="J444" s="68"/>
    </row>
    <row r="445" spans="1:10" ht="39" customHeight="1">
      <c r="A445" s="71" t="s">
        <v>599</v>
      </c>
      <c r="B445" s="72" t="s">
        <v>1391</v>
      </c>
      <c r="C445" s="71" t="s">
        <v>47</v>
      </c>
      <c r="D445" s="71" t="s">
        <v>1390</v>
      </c>
      <c r="E445" s="300" t="s">
        <v>596</v>
      </c>
      <c r="F445" s="300"/>
      <c r="G445" s="70" t="s">
        <v>55</v>
      </c>
      <c r="H445" s="69">
        <v>1</v>
      </c>
      <c r="I445" s="68"/>
      <c r="J445" s="68"/>
    </row>
    <row r="446" spans="1:10" ht="26.1" customHeight="1">
      <c r="A446" s="71" t="s">
        <v>599</v>
      </c>
      <c r="B446" s="72" t="s">
        <v>1389</v>
      </c>
      <c r="C446" s="71" t="s">
        <v>47</v>
      </c>
      <c r="D446" s="71" t="s">
        <v>1388</v>
      </c>
      <c r="E446" s="300" t="s">
        <v>596</v>
      </c>
      <c r="F446" s="300"/>
      <c r="G446" s="70" t="s">
        <v>55</v>
      </c>
      <c r="H446" s="69">
        <v>0.06</v>
      </c>
      <c r="I446" s="68"/>
      <c r="J446" s="68"/>
    </row>
    <row r="447" spans="1:10" ht="39" customHeight="1">
      <c r="A447" s="71" t="s">
        <v>599</v>
      </c>
      <c r="B447" s="72" t="s">
        <v>1325</v>
      </c>
      <c r="C447" s="71" t="s">
        <v>47</v>
      </c>
      <c r="D447" s="71" t="s">
        <v>1324</v>
      </c>
      <c r="E447" s="300" t="s">
        <v>596</v>
      </c>
      <c r="F447" s="300"/>
      <c r="G447" s="70" t="s">
        <v>55</v>
      </c>
      <c r="H447" s="69">
        <v>1</v>
      </c>
      <c r="I447" s="68"/>
      <c r="J447" s="68"/>
    </row>
    <row r="448" spans="1:10" ht="24" customHeight="1">
      <c r="A448" s="71" t="s">
        <v>599</v>
      </c>
      <c r="B448" s="72" t="s">
        <v>1387</v>
      </c>
      <c r="C448" s="71" t="s">
        <v>47</v>
      </c>
      <c r="D448" s="71" t="s">
        <v>1386</v>
      </c>
      <c r="E448" s="300" t="s">
        <v>596</v>
      </c>
      <c r="F448" s="300"/>
      <c r="G448" s="70" t="s">
        <v>55</v>
      </c>
      <c r="H448" s="69">
        <v>2</v>
      </c>
      <c r="I448" s="68"/>
      <c r="J448" s="68"/>
    </row>
    <row r="449" spans="1:10" ht="39" customHeight="1">
      <c r="A449" s="71" t="s">
        <v>599</v>
      </c>
      <c r="B449" s="72" t="s">
        <v>1385</v>
      </c>
      <c r="C449" s="71" t="s">
        <v>47</v>
      </c>
      <c r="D449" s="71" t="s">
        <v>1384</v>
      </c>
      <c r="E449" s="300" t="s">
        <v>596</v>
      </c>
      <c r="F449" s="300"/>
      <c r="G449" s="70" t="s">
        <v>55</v>
      </c>
      <c r="H449" s="69">
        <v>2</v>
      </c>
      <c r="I449" s="68"/>
      <c r="J449" s="68"/>
    </row>
    <row r="450" spans="1:10" ht="24" customHeight="1">
      <c r="A450" s="71" t="s">
        <v>599</v>
      </c>
      <c r="B450" s="72" t="s">
        <v>1383</v>
      </c>
      <c r="C450" s="71" t="s">
        <v>47</v>
      </c>
      <c r="D450" s="71" t="s">
        <v>1382</v>
      </c>
      <c r="E450" s="300" t="s">
        <v>596</v>
      </c>
      <c r="F450" s="300"/>
      <c r="G450" s="70" t="s">
        <v>59</v>
      </c>
      <c r="H450" s="69">
        <v>0.16639999999999999</v>
      </c>
      <c r="I450" s="68"/>
      <c r="J450" s="68"/>
    </row>
    <row r="451" spans="1:10" ht="26.1" customHeight="1">
      <c r="A451" s="71" t="s">
        <v>599</v>
      </c>
      <c r="B451" s="72" t="s">
        <v>1381</v>
      </c>
      <c r="C451" s="71" t="s">
        <v>47</v>
      </c>
      <c r="D451" s="71" t="s">
        <v>1380</v>
      </c>
      <c r="E451" s="300" t="s">
        <v>596</v>
      </c>
      <c r="F451" s="300"/>
      <c r="G451" s="70" t="s">
        <v>55</v>
      </c>
      <c r="H451" s="69">
        <v>1</v>
      </c>
      <c r="I451" s="68"/>
      <c r="J451" s="68"/>
    </row>
    <row r="452" spans="1:10">
      <c r="A452" s="67"/>
      <c r="B452" s="67"/>
      <c r="C452" s="67"/>
      <c r="D452" s="67"/>
      <c r="E452" s="67" t="s">
        <v>562</v>
      </c>
      <c r="F452" s="66">
        <v>163.36000000000001</v>
      </c>
      <c r="G452" s="67" t="s">
        <v>561</v>
      </c>
      <c r="H452" s="66">
        <v>184.16</v>
      </c>
      <c r="I452" s="67" t="s">
        <v>560</v>
      </c>
      <c r="J452" s="66"/>
    </row>
    <row r="453" spans="1:10" ht="15" thickBot="1">
      <c r="A453" s="67"/>
      <c r="B453" s="67"/>
      <c r="C453" s="67"/>
      <c r="D453" s="67"/>
      <c r="E453" s="67" t="s">
        <v>559</v>
      </c>
      <c r="F453" s="66">
        <v>413.9</v>
      </c>
      <c r="G453" s="67"/>
      <c r="H453" s="305" t="s">
        <v>558</v>
      </c>
      <c r="I453" s="305"/>
      <c r="J453" s="66"/>
    </row>
    <row r="454" spans="1:10" ht="0.95" customHeight="1" thickTop="1">
      <c r="A454" s="65"/>
      <c r="B454" s="65"/>
      <c r="C454" s="65"/>
      <c r="D454" s="65"/>
      <c r="E454" s="65"/>
      <c r="F454" s="65"/>
      <c r="G454" s="65"/>
      <c r="H454" s="65"/>
      <c r="I454" s="65"/>
      <c r="J454" s="65"/>
    </row>
    <row r="455" spans="1:10" ht="18" customHeight="1">
      <c r="A455" s="85" t="s">
        <v>441</v>
      </c>
      <c r="B455" s="83" t="s">
        <v>553</v>
      </c>
      <c r="C455" s="85" t="s">
        <v>552</v>
      </c>
      <c r="D455" s="85" t="s">
        <v>2</v>
      </c>
      <c r="E455" s="306" t="s">
        <v>581</v>
      </c>
      <c r="F455" s="306"/>
      <c r="G455" s="84" t="s">
        <v>551</v>
      </c>
      <c r="H455" s="83" t="s">
        <v>3</v>
      </c>
      <c r="I455" s="83" t="s">
        <v>550</v>
      </c>
      <c r="J455" s="83" t="s">
        <v>4</v>
      </c>
    </row>
    <row r="456" spans="1:10" ht="26.1" customHeight="1">
      <c r="A456" s="81" t="s">
        <v>580</v>
      </c>
      <c r="B456" s="82" t="s">
        <v>440</v>
      </c>
      <c r="C456" s="81" t="s">
        <v>47</v>
      </c>
      <c r="D456" s="81" t="s">
        <v>439</v>
      </c>
      <c r="E456" s="298" t="s">
        <v>726</v>
      </c>
      <c r="F456" s="298"/>
      <c r="G456" s="80" t="s">
        <v>84</v>
      </c>
      <c r="H456" s="79">
        <v>1</v>
      </c>
      <c r="I456" s="78"/>
      <c r="J456" s="78"/>
    </row>
    <row r="457" spans="1:10" ht="24" customHeight="1">
      <c r="A457" s="76" t="s">
        <v>567</v>
      </c>
      <c r="B457" s="77" t="s">
        <v>684</v>
      </c>
      <c r="C457" s="76" t="s">
        <v>47</v>
      </c>
      <c r="D457" s="76" t="s">
        <v>683</v>
      </c>
      <c r="E457" s="299" t="s">
        <v>587</v>
      </c>
      <c r="F457" s="299"/>
      <c r="G457" s="75" t="s">
        <v>528</v>
      </c>
      <c r="H457" s="74">
        <v>9.7000000000000003E-2</v>
      </c>
      <c r="I457" s="73"/>
      <c r="J457" s="73"/>
    </row>
    <row r="458" spans="1:10" ht="26.1" customHeight="1">
      <c r="A458" s="76" t="s">
        <v>567</v>
      </c>
      <c r="B458" s="77" t="s">
        <v>695</v>
      </c>
      <c r="C458" s="76" t="s">
        <v>47</v>
      </c>
      <c r="D458" s="76" t="s">
        <v>694</v>
      </c>
      <c r="E458" s="299" t="s">
        <v>680</v>
      </c>
      <c r="F458" s="299"/>
      <c r="G458" s="75" t="s">
        <v>84</v>
      </c>
      <c r="H458" s="74">
        <v>1</v>
      </c>
      <c r="I458" s="73"/>
      <c r="J458" s="73"/>
    </row>
    <row r="459" spans="1:10" ht="24" customHeight="1">
      <c r="A459" s="76" t="s">
        <v>567</v>
      </c>
      <c r="B459" s="77" t="s">
        <v>686</v>
      </c>
      <c r="C459" s="76" t="s">
        <v>47</v>
      </c>
      <c r="D459" s="76" t="s">
        <v>685</v>
      </c>
      <c r="E459" s="299" t="s">
        <v>587</v>
      </c>
      <c r="F459" s="299"/>
      <c r="G459" s="75" t="s">
        <v>528</v>
      </c>
      <c r="H459" s="74">
        <v>0.252</v>
      </c>
      <c r="I459" s="73"/>
      <c r="J459" s="73"/>
    </row>
    <row r="460" spans="1:10" ht="39" customHeight="1">
      <c r="A460" s="71" t="s">
        <v>599</v>
      </c>
      <c r="B460" s="72" t="s">
        <v>677</v>
      </c>
      <c r="C460" s="71" t="s">
        <v>47</v>
      </c>
      <c r="D460" s="71" t="s">
        <v>676</v>
      </c>
      <c r="E460" s="300" t="s">
        <v>596</v>
      </c>
      <c r="F460" s="300"/>
      <c r="G460" s="70" t="s">
        <v>55</v>
      </c>
      <c r="H460" s="69">
        <v>1.143</v>
      </c>
      <c r="I460" s="68"/>
      <c r="J460" s="68"/>
    </row>
    <row r="461" spans="1:10" ht="26.1" customHeight="1">
      <c r="A461" s="71" t="s">
        <v>599</v>
      </c>
      <c r="B461" s="72" t="s">
        <v>679</v>
      </c>
      <c r="C461" s="71" t="s">
        <v>47</v>
      </c>
      <c r="D461" s="71" t="s">
        <v>678</v>
      </c>
      <c r="E461" s="300" t="s">
        <v>596</v>
      </c>
      <c r="F461" s="300"/>
      <c r="G461" s="70" t="s">
        <v>84</v>
      </c>
      <c r="H461" s="69">
        <v>2.5000000000000001E-2</v>
      </c>
      <c r="I461" s="68"/>
      <c r="J461" s="68"/>
    </row>
    <row r="462" spans="1:10">
      <c r="A462" s="67"/>
      <c r="B462" s="67"/>
      <c r="C462" s="67"/>
      <c r="D462" s="67"/>
      <c r="E462" s="67" t="s">
        <v>562</v>
      </c>
      <c r="F462" s="66">
        <v>3.92</v>
      </c>
      <c r="G462" s="67" t="s">
        <v>561</v>
      </c>
      <c r="H462" s="66">
        <v>4.42</v>
      </c>
      <c r="I462" s="67" t="s">
        <v>560</v>
      </c>
      <c r="J462" s="66"/>
    </row>
    <row r="463" spans="1:10" ht="15" thickBot="1">
      <c r="A463" s="67"/>
      <c r="B463" s="67"/>
      <c r="C463" s="67"/>
      <c r="D463" s="67"/>
      <c r="E463" s="67" t="s">
        <v>559</v>
      </c>
      <c r="F463" s="66">
        <v>5.01</v>
      </c>
      <c r="G463" s="67"/>
      <c r="H463" s="305" t="s">
        <v>558</v>
      </c>
      <c r="I463" s="305"/>
      <c r="J463" s="66"/>
    </row>
    <row r="464" spans="1:10" ht="0.95" customHeight="1" thickTop="1">
      <c r="A464" s="65"/>
      <c r="B464" s="65"/>
      <c r="C464" s="65"/>
      <c r="D464" s="65"/>
      <c r="E464" s="65"/>
      <c r="F464" s="65"/>
      <c r="G464" s="65"/>
      <c r="H464" s="65"/>
      <c r="I464" s="65"/>
      <c r="J464" s="65"/>
    </row>
    <row r="465" spans="1:10" ht="18" customHeight="1">
      <c r="A465" s="85" t="s">
        <v>438</v>
      </c>
      <c r="B465" s="83" t="s">
        <v>553</v>
      </c>
      <c r="C465" s="85" t="s">
        <v>552</v>
      </c>
      <c r="D465" s="85" t="s">
        <v>2</v>
      </c>
      <c r="E465" s="306" t="s">
        <v>581</v>
      </c>
      <c r="F465" s="306"/>
      <c r="G465" s="84" t="s">
        <v>551</v>
      </c>
      <c r="H465" s="83" t="s">
        <v>3</v>
      </c>
      <c r="I465" s="83" t="s">
        <v>550</v>
      </c>
      <c r="J465" s="83" t="s">
        <v>4</v>
      </c>
    </row>
    <row r="466" spans="1:10" ht="26.1" customHeight="1">
      <c r="A466" s="81" t="s">
        <v>580</v>
      </c>
      <c r="B466" s="82" t="s">
        <v>130</v>
      </c>
      <c r="C466" s="81" t="s">
        <v>47</v>
      </c>
      <c r="D466" s="81" t="s">
        <v>129</v>
      </c>
      <c r="E466" s="298" t="s">
        <v>726</v>
      </c>
      <c r="F466" s="298"/>
      <c r="G466" s="80" t="s">
        <v>84</v>
      </c>
      <c r="H466" s="79">
        <v>1</v>
      </c>
      <c r="I466" s="78"/>
      <c r="J466" s="78"/>
    </row>
    <row r="467" spans="1:10" ht="26.1" customHeight="1">
      <c r="A467" s="76" t="s">
        <v>567</v>
      </c>
      <c r="B467" s="77" t="s">
        <v>682</v>
      </c>
      <c r="C467" s="76" t="s">
        <v>47</v>
      </c>
      <c r="D467" s="76" t="s">
        <v>681</v>
      </c>
      <c r="E467" s="299" t="s">
        <v>680</v>
      </c>
      <c r="F467" s="299"/>
      <c r="G467" s="75" t="s">
        <v>84</v>
      </c>
      <c r="H467" s="74">
        <v>1</v>
      </c>
      <c r="I467" s="73"/>
      <c r="J467" s="73"/>
    </row>
    <row r="468" spans="1:10" ht="24" customHeight="1">
      <c r="A468" s="76" t="s">
        <v>567</v>
      </c>
      <c r="B468" s="77" t="s">
        <v>684</v>
      </c>
      <c r="C468" s="76" t="s">
        <v>47</v>
      </c>
      <c r="D468" s="76" t="s">
        <v>683</v>
      </c>
      <c r="E468" s="299" t="s">
        <v>587</v>
      </c>
      <c r="F468" s="299"/>
      <c r="G468" s="75" t="s">
        <v>528</v>
      </c>
      <c r="H468" s="74">
        <v>5.7000000000000002E-2</v>
      </c>
      <c r="I468" s="73"/>
      <c r="J468" s="73"/>
    </row>
    <row r="469" spans="1:10" ht="24" customHeight="1">
      <c r="A469" s="76" t="s">
        <v>567</v>
      </c>
      <c r="B469" s="77" t="s">
        <v>686</v>
      </c>
      <c r="C469" s="76" t="s">
        <v>47</v>
      </c>
      <c r="D469" s="76" t="s">
        <v>685</v>
      </c>
      <c r="E469" s="299" t="s">
        <v>587</v>
      </c>
      <c r="F469" s="299"/>
      <c r="G469" s="75" t="s">
        <v>528</v>
      </c>
      <c r="H469" s="74">
        <v>0.15</v>
      </c>
      <c r="I469" s="73"/>
      <c r="J469" s="73"/>
    </row>
    <row r="470" spans="1:10" ht="26.1" customHeight="1">
      <c r="A470" s="71" t="s">
        <v>599</v>
      </c>
      <c r="B470" s="72" t="s">
        <v>679</v>
      </c>
      <c r="C470" s="71" t="s">
        <v>47</v>
      </c>
      <c r="D470" s="71" t="s">
        <v>678</v>
      </c>
      <c r="E470" s="300" t="s">
        <v>596</v>
      </c>
      <c r="F470" s="300"/>
      <c r="G470" s="70" t="s">
        <v>84</v>
      </c>
      <c r="H470" s="69">
        <v>2.5000000000000001E-2</v>
      </c>
      <c r="I470" s="68"/>
      <c r="J470" s="68"/>
    </row>
    <row r="471" spans="1:10" ht="39" customHeight="1">
      <c r="A471" s="71" t="s">
        <v>599</v>
      </c>
      <c r="B471" s="72" t="s">
        <v>677</v>
      </c>
      <c r="C471" s="71" t="s">
        <v>47</v>
      </c>
      <c r="D471" s="71" t="s">
        <v>676</v>
      </c>
      <c r="E471" s="300" t="s">
        <v>596</v>
      </c>
      <c r="F471" s="300"/>
      <c r="G471" s="70" t="s">
        <v>55</v>
      </c>
      <c r="H471" s="69">
        <v>0.63500000000000001</v>
      </c>
      <c r="I471" s="68"/>
      <c r="J471" s="68"/>
    </row>
    <row r="472" spans="1:10">
      <c r="A472" s="67"/>
      <c r="B472" s="67"/>
      <c r="C472" s="67"/>
      <c r="D472" s="67"/>
      <c r="E472" s="67" t="s">
        <v>562</v>
      </c>
      <c r="F472" s="66">
        <v>2.11</v>
      </c>
      <c r="G472" s="67" t="s">
        <v>561</v>
      </c>
      <c r="H472" s="66">
        <v>2.39</v>
      </c>
      <c r="I472" s="67" t="s">
        <v>560</v>
      </c>
      <c r="J472" s="66"/>
    </row>
    <row r="473" spans="1:10" ht="15" thickBot="1">
      <c r="A473" s="67"/>
      <c r="B473" s="67"/>
      <c r="C473" s="67"/>
      <c r="D473" s="67"/>
      <c r="E473" s="67" t="s">
        <v>559</v>
      </c>
      <c r="F473" s="66">
        <v>3.93</v>
      </c>
      <c r="G473" s="67"/>
      <c r="H473" s="305" t="s">
        <v>558</v>
      </c>
      <c r="I473" s="305"/>
      <c r="J473" s="66"/>
    </row>
    <row r="474" spans="1:10" ht="0.95" customHeight="1" thickTop="1">
      <c r="A474" s="65"/>
      <c r="B474" s="65"/>
      <c r="C474" s="65"/>
      <c r="D474" s="65"/>
      <c r="E474" s="65"/>
      <c r="F474" s="65"/>
      <c r="G474" s="65"/>
      <c r="H474" s="65"/>
      <c r="I474" s="65"/>
      <c r="J474" s="65"/>
    </row>
    <row r="475" spans="1:10" ht="18" customHeight="1">
      <c r="A475" s="85" t="s">
        <v>437</v>
      </c>
      <c r="B475" s="83" t="s">
        <v>553</v>
      </c>
      <c r="C475" s="85" t="s">
        <v>552</v>
      </c>
      <c r="D475" s="85" t="s">
        <v>2</v>
      </c>
      <c r="E475" s="306" t="s">
        <v>581</v>
      </c>
      <c r="F475" s="306"/>
      <c r="G475" s="84" t="s">
        <v>551</v>
      </c>
      <c r="H475" s="83" t="s">
        <v>3</v>
      </c>
      <c r="I475" s="83" t="s">
        <v>550</v>
      </c>
      <c r="J475" s="83" t="s">
        <v>4</v>
      </c>
    </row>
    <row r="476" spans="1:10" ht="26.1" customHeight="1">
      <c r="A476" s="81" t="s">
        <v>580</v>
      </c>
      <c r="B476" s="82" t="s">
        <v>127</v>
      </c>
      <c r="C476" s="81" t="s">
        <v>47</v>
      </c>
      <c r="D476" s="81" t="s">
        <v>126</v>
      </c>
      <c r="E476" s="298" t="s">
        <v>726</v>
      </c>
      <c r="F476" s="298"/>
      <c r="G476" s="80" t="s">
        <v>84</v>
      </c>
      <c r="H476" s="79">
        <v>1</v>
      </c>
      <c r="I476" s="78"/>
      <c r="J476" s="78"/>
    </row>
    <row r="477" spans="1:10" ht="24" customHeight="1">
      <c r="A477" s="76" t="s">
        <v>567</v>
      </c>
      <c r="B477" s="77" t="s">
        <v>684</v>
      </c>
      <c r="C477" s="76" t="s">
        <v>47</v>
      </c>
      <c r="D477" s="76" t="s">
        <v>683</v>
      </c>
      <c r="E477" s="299" t="s">
        <v>587</v>
      </c>
      <c r="F477" s="299"/>
      <c r="G477" s="75" t="s">
        <v>528</v>
      </c>
      <c r="H477" s="74">
        <v>4.3999999999999997E-2</v>
      </c>
      <c r="I477" s="73"/>
      <c r="J477" s="73"/>
    </row>
    <row r="478" spans="1:10" ht="24" customHeight="1">
      <c r="A478" s="76" t="s">
        <v>567</v>
      </c>
      <c r="B478" s="77" t="s">
        <v>686</v>
      </c>
      <c r="C478" s="76" t="s">
        <v>47</v>
      </c>
      <c r="D478" s="76" t="s">
        <v>685</v>
      </c>
      <c r="E478" s="299" t="s">
        <v>587</v>
      </c>
      <c r="F478" s="299"/>
      <c r="G478" s="75" t="s">
        <v>528</v>
      </c>
      <c r="H478" s="74">
        <v>0.11600000000000001</v>
      </c>
      <c r="I478" s="73"/>
      <c r="J478" s="73"/>
    </row>
    <row r="479" spans="1:10" ht="26.1" customHeight="1">
      <c r="A479" s="76" t="s">
        <v>567</v>
      </c>
      <c r="B479" s="77" t="s">
        <v>698</v>
      </c>
      <c r="C479" s="76" t="s">
        <v>47</v>
      </c>
      <c r="D479" s="76" t="s">
        <v>697</v>
      </c>
      <c r="E479" s="299" t="s">
        <v>680</v>
      </c>
      <c r="F479" s="299"/>
      <c r="G479" s="75" t="s">
        <v>84</v>
      </c>
      <c r="H479" s="74">
        <v>1</v>
      </c>
      <c r="I479" s="73"/>
      <c r="J479" s="73"/>
    </row>
    <row r="480" spans="1:10" ht="39" customHeight="1">
      <c r="A480" s="71" t="s">
        <v>599</v>
      </c>
      <c r="B480" s="72" t="s">
        <v>677</v>
      </c>
      <c r="C480" s="71" t="s">
        <v>47</v>
      </c>
      <c r="D480" s="71" t="s">
        <v>676</v>
      </c>
      <c r="E480" s="300" t="s">
        <v>596</v>
      </c>
      <c r="F480" s="300"/>
      <c r="G480" s="70" t="s">
        <v>55</v>
      </c>
      <c r="H480" s="69">
        <v>0.48</v>
      </c>
      <c r="I480" s="68"/>
      <c r="J480" s="68"/>
    </row>
    <row r="481" spans="1:10" ht="26.1" customHeight="1">
      <c r="A481" s="71" t="s">
        <v>599</v>
      </c>
      <c r="B481" s="72" t="s">
        <v>679</v>
      </c>
      <c r="C481" s="71" t="s">
        <v>47</v>
      </c>
      <c r="D481" s="71" t="s">
        <v>678</v>
      </c>
      <c r="E481" s="300" t="s">
        <v>596</v>
      </c>
      <c r="F481" s="300"/>
      <c r="G481" s="70" t="s">
        <v>84</v>
      </c>
      <c r="H481" s="69">
        <v>2.5000000000000001E-2</v>
      </c>
      <c r="I481" s="68"/>
      <c r="J481" s="68"/>
    </row>
    <row r="482" spans="1:10">
      <c r="A482" s="67"/>
      <c r="B482" s="67"/>
      <c r="C482" s="67"/>
      <c r="D482" s="67"/>
      <c r="E482" s="67" t="s">
        <v>562</v>
      </c>
      <c r="F482" s="66">
        <v>1.59</v>
      </c>
      <c r="G482" s="67" t="s">
        <v>561</v>
      </c>
      <c r="H482" s="66">
        <v>1.8</v>
      </c>
      <c r="I482" s="67" t="s">
        <v>560</v>
      </c>
      <c r="J482" s="66"/>
    </row>
    <row r="483" spans="1:10" ht="15" thickBot="1">
      <c r="A483" s="67"/>
      <c r="B483" s="67"/>
      <c r="C483" s="67"/>
      <c r="D483" s="67"/>
      <c r="E483" s="67" t="s">
        <v>559</v>
      </c>
      <c r="F483" s="66">
        <v>3.4</v>
      </c>
      <c r="G483" s="67"/>
      <c r="H483" s="305" t="s">
        <v>558</v>
      </c>
      <c r="I483" s="305"/>
      <c r="J483" s="66"/>
    </row>
    <row r="484" spans="1:10" ht="0.95" customHeight="1" thickTop="1">
      <c r="A484" s="65"/>
      <c r="B484" s="65"/>
      <c r="C484" s="65"/>
      <c r="D484" s="65"/>
      <c r="E484" s="65"/>
      <c r="F484" s="65"/>
      <c r="G484" s="65"/>
      <c r="H484" s="65"/>
      <c r="I484" s="65"/>
      <c r="J484" s="65"/>
    </row>
    <row r="485" spans="1:10" ht="18" customHeight="1">
      <c r="A485" s="85" t="s">
        <v>436</v>
      </c>
      <c r="B485" s="83" t="s">
        <v>553</v>
      </c>
      <c r="C485" s="85" t="s">
        <v>552</v>
      </c>
      <c r="D485" s="85" t="s">
        <v>2</v>
      </c>
      <c r="E485" s="306" t="s">
        <v>581</v>
      </c>
      <c r="F485" s="306"/>
      <c r="G485" s="84" t="s">
        <v>551</v>
      </c>
      <c r="H485" s="83" t="s">
        <v>3</v>
      </c>
      <c r="I485" s="83" t="s">
        <v>550</v>
      </c>
      <c r="J485" s="83" t="s">
        <v>4</v>
      </c>
    </row>
    <row r="486" spans="1:10" ht="39" customHeight="1">
      <c r="A486" s="81" t="s">
        <v>580</v>
      </c>
      <c r="B486" s="82" t="s">
        <v>435</v>
      </c>
      <c r="C486" s="81" t="s">
        <v>47</v>
      </c>
      <c r="D486" s="81" t="s">
        <v>434</v>
      </c>
      <c r="E486" s="298" t="s">
        <v>726</v>
      </c>
      <c r="F486" s="298"/>
      <c r="G486" s="80" t="s">
        <v>45</v>
      </c>
      <c r="H486" s="79">
        <v>1</v>
      </c>
      <c r="I486" s="78"/>
      <c r="J486" s="78"/>
    </row>
    <row r="487" spans="1:10" ht="26.1" customHeight="1">
      <c r="A487" s="76" t="s">
        <v>567</v>
      </c>
      <c r="B487" s="77" t="s">
        <v>709</v>
      </c>
      <c r="C487" s="76" t="s">
        <v>47</v>
      </c>
      <c r="D487" s="76" t="s">
        <v>708</v>
      </c>
      <c r="E487" s="299" t="s">
        <v>587</v>
      </c>
      <c r="F487" s="299"/>
      <c r="G487" s="75" t="s">
        <v>528</v>
      </c>
      <c r="H487" s="74">
        <v>1.387</v>
      </c>
      <c r="I487" s="73"/>
      <c r="J487" s="73"/>
    </row>
    <row r="488" spans="1:10" ht="24" customHeight="1">
      <c r="A488" s="76" t="s">
        <v>567</v>
      </c>
      <c r="B488" s="77" t="s">
        <v>670</v>
      </c>
      <c r="C488" s="76" t="s">
        <v>47</v>
      </c>
      <c r="D488" s="76" t="s">
        <v>669</v>
      </c>
      <c r="E488" s="299" t="s">
        <v>587</v>
      </c>
      <c r="F488" s="299"/>
      <c r="G488" s="75" t="s">
        <v>528</v>
      </c>
      <c r="H488" s="74">
        <v>3.395</v>
      </c>
      <c r="I488" s="73"/>
      <c r="J488" s="73"/>
    </row>
    <row r="489" spans="1:10" ht="39" customHeight="1">
      <c r="A489" s="76" t="s">
        <v>567</v>
      </c>
      <c r="B489" s="77" t="s">
        <v>739</v>
      </c>
      <c r="C489" s="76" t="s">
        <v>47</v>
      </c>
      <c r="D489" s="76" t="s">
        <v>738</v>
      </c>
      <c r="E489" s="299" t="s">
        <v>564</v>
      </c>
      <c r="F489" s="299"/>
      <c r="G489" s="75" t="s">
        <v>563</v>
      </c>
      <c r="H489" s="74">
        <v>0.23899999999999999</v>
      </c>
      <c r="I489" s="73"/>
      <c r="J489" s="73"/>
    </row>
    <row r="490" spans="1:10" ht="39" customHeight="1">
      <c r="A490" s="76" t="s">
        <v>567</v>
      </c>
      <c r="B490" s="77" t="s">
        <v>737</v>
      </c>
      <c r="C490" s="76" t="s">
        <v>47</v>
      </c>
      <c r="D490" s="76" t="s">
        <v>736</v>
      </c>
      <c r="E490" s="299" t="s">
        <v>564</v>
      </c>
      <c r="F490" s="299"/>
      <c r="G490" s="75" t="s">
        <v>568</v>
      </c>
      <c r="H490" s="74">
        <v>0.06</v>
      </c>
      <c r="I490" s="73"/>
      <c r="J490" s="73"/>
    </row>
    <row r="491" spans="1:10" ht="26.1" customHeight="1">
      <c r="A491" s="71" t="s">
        <v>599</v>
      </c>
      <c r="B491" s="72" t="s">
        <v>735</v>
      </c>
      <c r="C491" s="71" t="s">
        <v>47</v>
      </c>
      <c r="D491" s="71" t="s">
        <v>734</v>
      </c>
      <c r="E491" s="300" t="s">
        <v>596</v>
      </c>
      <c r="F491" s="300"/>
      <c r="G491" s="70" t="s">
        <v>59</v>
      </c>
      <c r="H491" s="69">
        <v>5.4009999999999998</v>
      </c>
      <c r="I491" s="68"/>
      <c r="J491" s="68"/>
    </row>
    <row r="492" spans="1:10" ht="26.1" customHeight="1">
      <c r="A492" s="71" t="s">
        <v>599</v>
      </c>
      <c r="B492" s="72" t="s">
        <v>731</v>
      </c>
      <c r="C492" s="71" t="s">
        <v>47</v>
      </c>
      <c r="D492" s="71" t="s">
        <v>730</v>
      </c>
      <c r="E492" s="300" t="s">
        <v>596</v>
      </c>
      <c r="F492" s="300"/>
      <c r="G492" s="70" t="s">
        <v>84</v>
      </c>
      <c r="H492" s="69">
        <v>5.0000000000000001E-3</v>
      </c>
      <c r="I492" s="68"/>
      <c r="J492" s="68"/>
    </row>
    <row r="493" spans="1:10" ht="26.1" customHeight="1">
      <c r="A493" s="71" t="s">
        <v>599</v>
      </c>
      <c r="B493" s="72" t="s">
        <v>705</v>
      </c>
      <c r="C493" s="71" t="s">
        <v>47</v>
      </c>
      <c r="D493" s="71" t="s">
        <v>704</v>
      </c>
      <c r="E493" s="300" t="s">
        <v>596</v>
      </c>
      <c r="F493" s="300"/>
      <c r="G493" s="70" t="s">
        <v>84</v>
      </c>
      <c r="H493" s="69">
        <v>0.11899999999999999</v>
      </c>
      <c r="I493" s="68"/>
      <c r="J493" s="68"/>
    </row>
    <row r="494" spans="1:10" ht="26.1" customHeight="1">
      <c r="A494" s="71" t="s">
        <v>599</v>
      </c>
      <c r="B494" s="72" t="s">
        <v>733</v>
      </c>
      <c r="C494" s="71" t="s">
        <v>47</v>
      </c>
      <c r="D494" s="71" t="s">
        <v>732</v>
      </c>
      <c r="E494" s="300" t="s">
        <v>596</v>
      </c>
      <c r="F494" s="300"/>
      <c r="G494" s="70" t="s">
        <v>84</v>
      </c>
      <c r="H494" s="69">
        <v>5.5E-2</v>
      </c>
      <c r="I494" s="68"/>
      <c r="J494" s="68"/>
    </row>
    <row r="495" spans="1:10" ht="26.1" customHeight="1">
      <c r="A495" s="71" t="s">
        <v>599</v>
      </c>
      <c r="B495" s="72" t="s">
        <v>1138</v>
      </c>
      <c r="C495" s="71" t="s">
        <v>47</v>
      </c>
      <c r="D495" s="71" t="s">
        <v>1137</v>
      </c>
      <c r="E495" s="300" t="s">
        <v>596</v>
      </c>
      <c r="F495" s="300"/>
      <c r="G495" s="70" t="s">
        <v>59</v>
      </c>
      <c r="H495" s="69">
        <v>0.73299999999999998</v>
      </c>
      <c r="I495" s="68"/>
      <c r="J495" s="68"/>
    </row>
    <row r="496" spans="1:10" ht="26.1" customHeight="1">
      <c r="A496" s="71" t="s">
        <v>599</v>
      </c>
      <c r="B496" s="72" t="s">
        <v>707</v>
      </c>
      <c r="C496" s="71" t="s">
        <v>47</v>
      </c>
      <c r="D496" s="71" t="s">
        <v>706</v>
      </c>
      <c r="E496" s="300" t="s">
        <v>596</v>
      </c>
      <c r="F496" s="300"/>
      <c r="G496" s="70" t="s">
        <v>644</v>
      </c>
      <c r="H496" s="69">
        <v>9.5499999999999995E-3</v>
      </c>
      <c r="I496" s="68"/>
      <c r="J496" s="68"/>
    </row>
    <row r="497" spans="1:10" ht="26.1" customHeight="1">
      <c r="A497" s="71" t="s">
        <v>599</v>
      </c>
      <c r="B497" s="72" t="s">
        <v>1030</v>
      </c>
      <c r="C497" s="71" t="s">
        <v>47</v>
      </c>
      <c r="D497" s="71" t="s">
        <v>1029</v>
      </c>
      <c r="E497" s="300" t="s">
        <v>596</v>
      </c>
      <c r="F497" s="300"/>
      <c r="G497" s="70" t="s">
        <v>84</v>
      </c>
      <c r="H497" s="69">
        <v>2.1999999999999999E-2</v>
      </c>
      <c r="I497" s="68"/>
      <c r="J497" s="68"/>
    </row>
    <row r="498" spans="1:10" ht="39" customHeight="1">
      <c r="A498" s="71" t="s">
        <v>599</v>
      </c>
      <c r="B498" s="72" t="s">
        <v>1376</v>
      </c>
      <c r="C498" s="71" t="s">
        <v>47</v>
      </c>
      <c r="D498" s="71" t="s">
        <v>1375</v>
      </c>
      <c r="E498" s="300" t="s">
        <v>596</v>
      </c>
      <c r="F498" s="300"/>
      <c r="G498" s="70" t="s">
        <v>45</v>
      </c>
      <c r="H498" s="69">
        <v>0.33600000000000002</v>
      </c>
      <c r="I498" s="68"/>
      <c r="J498" s="68"/>
    </row>
    <row r="499" spans="1:10">
      <c r="A499" s="67"/>
      <c r="B499" s="67"/>
      <c r="C499" s="67"/>
      <c r="D499" s="67"/>
      <c r="E499" s="67" t="s">
        <v>562</v>
      </c>
      <c r="F499" s="66">
        <v>47.95</v>
      </c>
      <c r="G499" s="67" t="s">
        <v>561</v>
      </c>
      <c r="H499" s="66">
        <v>54.06</v>
      </c>
      <c r="I499" s="67" t="s">
        <v>560</v>
      </c>
      <c r="J499" s="66"/>
    </row>
    <row r="500" spans="1:10" ht="15" thickBot="1">
      <c r="A500" s="67"/>
      <c r="B500" s="67"/>
      <c r="C500" s="67"/>
      <c r="D500" s="67"/>
      <c r="E500" s="67" t="s">
        <v>559</v>
      </c>
      <c r="F500" s="66">
        <v>49.79</v>
      </c>
      <c r="G500" s="67"/>
      <c r="H500" s="305" t="s">
        <v>558</v>
      </c>
      <c r="I500" s="305"/>
      <c r="J500" s="66"/>
    </row>
    <row r="501" spans="1:10" ht="0.95" customHeight="1" thickTop="1">
      <c r="A501" s="65"/>
      <c r="B501" s="65"/>
      <c r="C501" s="65"/>
      <c r="D501" s="65"/>
      <c r="E501" s="65"/>
      <c r="F501" s="65"/>
      <c r="G501" s="65"/>
      <c r="H501" s="65"/>
      <c r="I501" s="65"/>
      <c r="J501" s="65"/>
    </row>
    <row r="502" spans="1:10" ht="18" customHeight="1">
      <c r="A502" s="85" t="s">
        <v>433</v>
      </c>
      <c r="B502" s="83" t="s">
        <v>553</v>
      </c>
      <c r="C502" s="85" t="s">
        <v>552</v>
      </c>
      <c r="D502" s="85" t="s">
        <v>2</v>
      </c>
      <c r="E502" s="306" t="s">
        <v>581</v>
      </c>
      <c r="F502" s="306"/>
      <c r="G502" s="84" t="s">
        <v>551</v>
      </c>
      <c r="H502" s="83" t="s">
        <v>3</v>
      </c>
      <c r="I502" s="83" t="s">
        <v>550</v>
      </c>
      <c r="J502" s="83" t="s">
        <v>4</v>
      </c>
    </row>
    <row r="503" spans="1:10" ht="39" customHeight="1">
      <c r="A503" s="81" t="s">
        <v>580</v>
      </c>
      <c r="B503" s="82" t="s">
        <v>118</v>
      </c>
      <c r="C503" s="81" t="s">
        <v>47</v>
      </c>
      <c r="D503" s="81" t="s">
        <v>117</v>
      </c>
      <c r="E503" s="298" t="s">
        <v>726</v>
      </c>
      <c r="F503" s="298"/>
      <c r="G503" s="80" t="s">
        <v>77</v>
      </c>
      <c r="H503" s="79">
        <v>1</v>
      </c>
      <c r="I503" s="78"/>
      <c r="J503" s="78"/>
    </row>
    <row r="504" spans="1:10" ht="39" customHeight="1">
      <c r="A504" s="76" t="s">
        <v>567</v>
      </c>
      <c r="B504" s="77" t="s">
        <v>725</v>
      </c>
      <c r="C504" s="76" t="s">
        <v>47</v>
      </c>
      <c r="D504" s="76" t="s">
        <v>724</v>
      </c>
      <c r="E504" s="299" t="s">
        <v>602</v>
      </c>
      <c r="F504" s="299"/>
      <c r="G504" s="75" t="s">
        <v>77</v>
      </c>
      <c r="H504" s="74">
        <v>1.19</v>
      </c>
      <c r="I504" s="73"/>
      <c r="J504" s="73"/>
    </row>
    <row r="505" spans="1:10" ht="24" customHeight="1">
      <c r="A505" s="76" t="s">
        <v>567</v>
      </c>
      <c r="B505" s="77" t="s">
        <v>606</v>
      </c>
      <c r="C505" s="76" t="s">
        <v>47</v>
      </c>
      <c r="D505" s="76" t="s">
        <v>605</v>
      </c>
      <c r="E505" s="299" t="s">
        <v>587</v>
      </c>
      <c r="F505" s="299"/>
      <c r="G505" s="75" t="s">
        <v>528</v>
      </c>
      <c r="H505" s="74">
        <v>5.5979999999999999</v>
      </c>
      <c r="I505" s="73"/>
      <c r="J505" s="73"/>
    </row>
    <row r="506" spans="1:10" ht="24" customHeight="1">
      <c r="A506" s="76" t="s">
        <v>567</v>
      </c>
      <c r="B506" s="77" t="s">
        <v>589</v>
      </c>
      <c r="C506" s="76" t="s">
        <v>47</v>
      </c>
      <c r="D506" s="76" t="s">
        <v>588</v>
      </c>
      <c r="E506" s="299" t="s">
        <v>587</v>
      </c>
      <c r="F506" s="299"/>
      <c r="G506" s="75" t="s">
        <v>528</v>
      </c>
      <c r="H506" s="74">
        <v>5.0709999999999997</v>
      </c>
      <c r="I506" s="73"/>
      <c r="J506" s="73"/>
    </row>
    <row r="507" spans="1:10" ht="39" customHeight="1">
      <c r="A507" s="76" t="s">
        <v>567</v>
      </c>
      <c r="B507" s="77" t="s">
        <v>668</v>
      </c>
      <c r="C507" s="76" t="s">
        <v>47</v>
      </c>
      <c r="D507" s="76" t="s">
        <v>667</v>
      </c>
      <c r="E507" s="299" t="s">
        <v>564</v>
      </c>
      <c r="F507" s="299"/>
      <c r="G507" s="75" t="s">
        <v>568</v>
      </c>
      <c r="H507" s="74">
        <v>0.59799999999999998</v>
      </c>
      <c r="I507" s="73"/>
      <c r="J507" s="73"/>
    </row>
    <row r="508" spans="1:10" ht="39" customHeight="1">
      <c r="A508" s="76" t="s">
        <v>567</v>
      </c>
      <c r="B508" s="77" t="s">
        <v>672</v>
      </c>
      <c r="C508" s="76" t="s">
        <v>47</v>
      </c>
      <c r="D508" s="76" t="s">
        <v>671</v>
      </c>
      <c r="E508" s="299" t="s">
        <v>564</v>
      </c>
      <c r="F508" s="299"/>
      <c r="G508" s="75" t="s">
        <v>563</v>
      </c>
      <c r="H508" s="74">
        <v>1.9379999999999999</v>
      </c>
      <c r="I508" s="73"/>
      <c r="J508" s="73"/>
    </row>
    <row r="509" spans="1:10">
      <c r="A509" s="67"/>
      <c r="B509" s="67"/>
      <c r="C509" s="67"/>
      <c r="D509" s="67"/>
      <c r="E509" s="67" t="s">
        <v>562</v>
      </c>
      <c r="F509" s="66">
        <v>122.47</v>
      </c>
      <c r="G509" s="67" t="s">
        <v>561</v>
      </c>
      <c r="H509" s="66">
        <v>138.08000000000001</v>
      </c>
      <c r="I509" s="67" t="s">
        <v>560</v>
      </c>
      <c r="J509" s="66"/>
    </row>
    <row r="510" spans="1:10" ht="15" thickBot="1">
      <c r="A510" s="67"/>
      <c r="B510" s="67"/>
      <c r="C510" s="67"/>
      <c r="D510" s="67"/>
      <c r="E510" s="67" t="s">
        <v>559</v>
      </c>
      <c r="F510" s="66">
        <v>260.45</v>
      </c>
      <c r="G510" s="67"/>
      <c r="H510" s="305" t="s">
        <v>558</v>
      </c>
      <c r="I510" s="305"/>
      <c r="J510" s="66"/>
    </row>
    <row r="511" spans="1:10" ht="0.95" customHeight="1" thickTop="1">
      <c r="A511" s="65"/>
      <c r="B511" s="65"/>
      <c r="C511" s="65"/>
      <c r="D511" s="65"/>
      <c r="E511" s="65"/>
      <c r="F511" s="65"/>
      <c r="G511" s="65"/>
      <c r="H511" s="65"/>
      <c r="I511" s="65"/>
      <c r="J511" s="65"/>
    </row>
    <row r="512" spans="1:10" ht="18" customHeight="1">
      <c r="A512" s="85" t="s">
        <v>432</v>
      </c>
      <c r="B512" s="83" t="s">
        <v>553</v>
      </c>
      <c r="C512" s="85" t="s">
        <v>552</v>
      </c>
      <c r="D512" s="85" t="s">
        <v>2</v>
      </c>
      <c r="E512" s="306" t="s">
        <v>581</v>
      </c>
      <c r="F512" s="306"/>
      <c r="G512" s="84" t="s">
        <v>551</v>
      </c>
      <c r="H512" s="83" t="s">
        <v>3</v>
      </c>
      <c r="I512" s="83" t="s">
        <v>550</v>
      </c>
      <c r="J512" s="83" t="s">
        <v>4</v>
      </c>
    </row>
    <row r="513" spans="1:10" ht="39" customHeight="1">
      <c r="A513" s="81" t="s">
        <v>580</v>
      </c>
      <c r="B513" s="82" t="s">
        <v>431</v>
      </c>
      <c r="C513" s="81" t="s">
        <v>47</v>
      </c>
      <c r="D513" s="81" t="s">
        <v>430</v>
      </c>
      <c r="E513" s="298" t="s">
        <v>1356</v>
      </c>
      <c r="F513" s="298"/>
      <c r="G513" s="80" t="s">
        <v>45</v>
      </c>
      <c r="H513" s="79">
        <v>1</v>
      </c>
      <c r="I513" s="78"/>
      <c r="J513" s="78"/>
    </row>
    <row r="514" spans="1:10" ht="24" customHeight="1">
      <c r="A514" s="76" t="s">
        <v>567</v>
      </c>
      <c r="B514" s="77" t="s">
        <v>589</v>
      </c>
      <c r="C514" s="76" t="s">
        <v>47</v>
      </c>
      <c r="D514" s="76" t="s">
        <v>588</v>
      </c>
      <c r="E514" s="299" t="s">
        <v>587</v>
      </c>
      <c r="F514" s="299"/>
      <c r="G514" s="75" t="s">
        <v>528</v>
      </c>
      <c r="H514" s="74">
        <v>0.22320000000000001</v>
      </c>
      <c r="I514" s="73"/>
      <c r="J514" s="73"/>
    </row>
    <row r="515" spans="1:10" ht="39" customHeight="1">
      <c r="A515" s="76" t="s">
        <v>567</v>
      </c>
      <c r="B515" s="77" t="s">
        <v>662</v>
      </c>
      <c r="C515" s="76" t="s">
        <v>47</v>
      </c>
      <c r="D515" s="76" t="s">
        <v>661</v>
      </c>
      <c r="E515" s="299" t="s">
        <v>660</v>
      </c>
      <c r="F515" s="299"/>
      <c r="G515" s="75" t="s">
        <v>77</v>
      </c>
      <c r="H515" s="74">
        <v>0.02</v>
      </c>
      <c r="I515" s="73"/>
      <c r="J515" s="73"/>
    </row>
    <row r="516" spans="1:10" ht="24" customHeight="1">
      <c r="A516" s="76" t="s">
        <v>567</v>
      </c>
      <c r="B516" s="77" t="s">
        <v>606</v>
      </c>
      <c r="C516" s="76" t="s">
        <v>47</v>
      </c>
      <c r="D516" s="76" t="s">
        <v>605</v>
      </c>
      <c r="E516" s="299" t="s">
        <v>587</v>
      </c>
      <c r="F516" s="299"/>
      <c r="G516" s="75" t="s">
        <v>528</v>
      </c>
      <c r="H516" s="74">
        <v>0.98970000000000002</v>
      </c>
      <c r="I516" s="73"/>
      <c r="J516" s="73"/>
    </row>
    <row r="517" spans="1:10" ht="39" customHeight="1">
      <c r="A517" s="71" t="s">
        <v>599</v>
      </c>
      <c r="B517" s="72" t="s">
        <v>1373</v>
      </c>
      <c r="C517" s="71" t="s">
        <v>47</v>
      </c>
      <c r="D517" s="71" t="s">
        <v>1372</v>
      </c>
      <c r="E517" s="300" t="s">
        <v>596</v>
      </c>
      <c r="F517" s="300"/>
      <c r="G517" s="70" t="s">
        <v>644</v>
      </c>
      <c r="H517" s="69">
        <v>0.4405</v>
      </c>
      <c r="I517" s="68"/>
      <c r="J517" s="68"/>
    </row>
    <row r="518" spans="1:10">
      <c r="A518" s="67"/>
      <c r="B518" s="67"/>
      <c r="C518" s="67"/>
      <c r="D518" s="67"/>
      <c r="E518" s="67" t="s">
        <v>562</v>
      </c>
      <c r="F518" s="66">
        <v>12.35</v>
      </c>
      <c r="G518" s="67" t="s">
        <v>561</v>
      </c>
      <c r="H518" s="66">
        <v>13.94</v>
      </c>
      <c r="I518" s="67" t="s">
        <v>560</v>
      </c>
      <c r="J518" s="66"/>
    </row>
    <row r="519" spans="1:10" ht="15" thickBot="1">
      <c r="A519" s="67"/>
      <c r="B519" s="67"/>
      <c r="C519" s="67"/>
      <c r="D519" s="67"/>
      <c r="E519" s="67" t="s">
        <v>559</v>
      </c>
      <c r="F519" s="66">
        <v>14.17</v>
      </c>
      <c r="G519" s="67"/>
      <c r="H519" s="305" t="s">
        <v>558</v>
      </c>
      <c r="I519" s="305"/>
      <c r="J519" s="66"/>
    </row>
    <row r="520" spans="1:10" ht="0.95" customHeight="1" thickTop="1">
      <c r="A520" s="65"/>
      <c r="B520" s="65"/>
      <c r="C520" s="65"/>
      <c r="D520" s="65"/>
      <c r="E520" s="65"/>
      <c r="F520" s="65"/>
      <c r="G520" s="65"/>
      <c r="H520" s="65"/>
      <c r="I520" s="65"/>
      <c r="J520" s="65"/>
    </row>
    <row r="521" spans="1:10" ht="18" customHeight="1">
      <c r="A521" s="85" t="s">
        <v>428</v>
      </c>
      <c r="B521" s="83" t="s">
        <v>553</v>
      </c>
      <c r="C521" s="85" t="s">
        <v>552</v>
      </c>
      <c r="D521" s="85" t="s">
        <v>2</v>
      </c>
      <c r="E521" s="306" t="s">
        <v>581</v>
      </c>
      <c r="F521" s="306"/>
      <c r="G521" s="84" t="s">
        <v>551</v>
      </c>
      <c r="H521" s="83" t="s">
        <v>3</v>
      </c>
      <c r="I521" s="83" t="s">
        <v>550</v>
      </c>
      <c r="J521" s="83" t="s">
        <v>4</v>
      </c>
    </row>
    <row r="522" spans="1:10" ht="39" customHeight="1">
      <c r="A522" s="81" t="s">
        <v>580</v>
      </c>
      <c r="B522" s="82" t="s">
        <v>427</v>
      </c>
      <c r="C522" s="81" t="s">
        <v>47</v>
      </c>
      <c r="D522" s="81" t="s">
        <v>426</v>
      </c>
      <c r="E522" s="298" t="s">
        <v>710</v>
      </c>
      <c r="F522" s="298"/>
      <c r="G522" s="80" t="s">
        <v>45</v>
      </c>
      <c r="H522" s="79">
        <v>1</v>
      </c>
      <c r="I522" s="78"/>
      <c r="J522" s="78"/>
    </row>
    <row r="523" spans="1:10" ht="26.1" customHeight="1">
      <c r="A523" s="76" t="s">
        <v>567</v>
      </c>
      <c r="B523" s="77" t="s">
        <v>709</v>
      </c>
      <c r="C523" s="76" t="s">
        <v>47</v>
      </c>
      <c r="D523" s="76" t="s">
        <v>708</v>
      </c>
      <c r="E523" s="299" t="s">
        <v>587</v>
      </c>
      <c r="F523" s="299"/>
      <c r="G523" s="75" t="s">
        <v>528</v>
      </c>
      <c r="H523" s="74">
        <v>0.48899999999999999</v>
      </c>
      <c r="I523" s="73"/>
      <c r="J523" s="73"/>
    </row>
    <row r="524" spans="1:10" ht="26.1" customHeight="1">
      <c r="A524" s="76" t="s">
        <v>567</v>
      </c>
      <c r="B524" s="77" t="s">
        <v>722</v>
      </c>
      <c r="C524" s="76" t="s">
        <v>47</v>
      </c>
      <c r="D524" s="76" t="s">
        <v>721</v>
      </c>
      <c r="E524" s="299" t="s">
        <v>710</v>
      </c>
      <c r="F524" s="299"/>
      <c r="G524" s="75" t="s">
        <v>45</v>
      </c>
      <c r="H524" s="74">
        <v>0.53</v>
      </c>
      <c r="I524" s="73"/>
      <c r="J524" s="73"/>
    </row>
    <row r="525" spans="1:10" ht="24" customHeight="1">
      <c r="A525" s="76" t="s">
        <v>567</v>
      </c>
      <c r="B525" s="77" t="s">
        <v>670</v>
      </c>
      <c r="C525" s="76" t="s">
        <v>47</v>
      </c>
      <c r="D525" s="76" t="s">
        <v>669</v>
      </c>
      <c r="E525" s="299" t="s">
        <v>587</v>
      </c>
      <c r="F525" s="299"/>
      <c r="G525" s="75" t="s">
        <v>528</v>
      </c>
      <c r="H525" s="74">
        <v>2.6680000000000001</v>
      </c>
      <c r="I525" s="73"/>
      <c r="J525" s="73"/>
    </row>
    <row r="526" spans="1:10" ht="26.1" customHeight="1">
      <c r="A526" s="71" t="s">
        <v>599</v>
      </c>
      <c r="B526" s="72" t="s">
        <v>707</v>
      </c>
      <c r="C526" s="71" t="s">
        <v>47</v>
      </c>
      <c r="D526" s="71" t="s">
        <v>706</v>
      </c>
      <c r="E526" s="300" t="s">
        <v>596</v>
      </c>
      <c r="F526" s="300"/>
      <c r="G526" s="70" t="s">
        <v>644</v>
      </c>
      <c r="H526" s="69">
        <v>1.7000000000000001E-2</v>
      </c>
      <c r="I526" s="68"/>
      <c r="J526" s="68"/>
    </row>
    <row r="527" spans="1:10" ht="26.1" customHeight="1">
      <c r="A527" s="71" t="s">
        <v>599</v>
      </c>
      <c r="B527" s="72" t="s">
        <v>705</v>
      </c>
      <c r="C527" s="71" t="s">
        <v>47</v>
      </c>
      <c r="D527" s="71" t="s">
        <v>704</v>
      </c>
      <c r="E527" s="300" t="s">
        <v>596</v>
      </c>
      <c r="F527" s="300"/>
      <c r="G527" s="70" t="s">
        <v>84</v>
      </c>
      <c r="H527" s="69">
        <v>2.7E-2</v>
      </c>
      <c r="I527" s="68"/>
      <c r="J527" s="68"/>
    </row>
    <row r="528" spans="1:10">
      <c r="A528" s="67"/>
      <c r="B528" s="67"/>
      <c r="C528" s="67"/>
      <c r="D528" s="67"/>
      <c r="E528" s="67" t="s">
        <v>562</v>
      </c>
      <c r="F528" s="66">
        <v>35.79</v>
      </c>
      <c r="G528" s="67" t="s">
        <v>561</v>
      </c>
      <c r="H528" s="66">
        <v>40.36</v>
      </c>
      <c r="I528" s="67" t="s">
        <v>560</v>
      </c>
      <c r="J528" s="66"/>
    </row>
    <row r="529" spans="1:10" ht="15" thickBot="1">
      <c r="A529" s="67"/>
      <c r="B529" s="67"/>
      <c r="C529" s="67"/>
      <c r="D529" s="67"/>
      <c r="E529" s="67" t="s">
        <v>559</v>
      </c>
      <c r="F529" s="66">
        <v>47.79</v>
      </c>
      <c r="G529" s="67"/>
      <c r="H529" s="305" t="s">
        <v>558</v>
      </c>
      <c r="I529" s="305"/>
      <c r="J529" s="66"/>
    </row>
    <row r="530" spans="1:10" ht="0.95" customHeight="1" thickTop="1">
      <c r="A530" s="65"/>
      <c r="B530" s="65"/>
      <c r="C530" s="65"/>
      <c r="D530" s="65"/>
      <c r="E530" s="65"/>
      <c r="F530" s="65"/>
      <c r="G530" s="65"/>
      <c r="H530" s="65"/>
      <c r="I530" s="65"/>
      <c r="J530" s="65"/>
    </row>
    <row r="531" spans="1:10" ht="18" customHeight="1">
      <c r="A531" s="85" t="s">
        <v>425</v>
      </c>
      <c r="B531" s="83" t="s">
        <v>553</v>
      </c>
      <c r="C531" s="85" t="s">
        <v>552</v>
      </c>
      <c r="D531" s="85" t="s">
        <v>2</v>
      </c>
      <c r="E531" s="306" t="s">
        <v>581</v>
      </c>
      <c r="F531" s="306"/>
      <c r="G531" s="84" t="s">
        <v>551</v>
      </c>
      <c r="H531" s="83" t="s">
        <v>3</v>
      </c>
      <c r="I531" s="83" t="s">
        <v>550</v>
      </c>
      <c r="J531" s="83" t="s">
        <v>4</v>
      </c>
    </row>
    <row r="532" spans="1:10" ht="51.95" customHeight="1">
      <c r="A532" s="81" t="s">
        <v>580</v>
      </c>
      <c r="B532" s="82" t="s">
        <v>424</v>
      </c>
      <c r="C532" s="81" t="s">
        <v>47</v>
      </c>
      <c r="D532" s="81" t="s">
        <v>423</v>
      </c>
      <c r="E532" s="298" t="s">
        <v>710</v>
      </c>
      <c r="F532" s="298"/>
      <c r="G532" s="80" t="s">
        <v>45</v>
      </c>
      <c r="H532" s="79">
        <v>1</v>
      </c>
      <c r="I532" s="78"/>
      <c r="J532" s="78"/>
    </row>
    <row r="533" spans="1:10" ht="26.1" customHeight="1">
      <c r="A533" s="76" t="s">
        <v>567</v>
      </c>
      <c r="B533" s="77" t="s">
        <v>719</v>
      </c>
      <c r="C533" s="76" t="s">
        <v>47</v>
      </c>
      <c r="D533" s="76" t="s">
        <v>718</v>
      </c>
      <c r="E533" s="299" t="s">
        <v>710</v>
      </c>
      <c r="F533" s="299"/>
      <c r="G533" s="75" t="s">
        <v>45</v>
      </c>
      <c r="H533" s="74">
        <v>0.626</v>
      </c>
      <c r="I533" s="73"/>
      <c r="J533" s="73"/>
    </row>
    <row r="534" spans="1:10" ht="26.1" customHeight="1">
      <c r="A534" s="76" t="s">
        <v>567</v>
      </c>
      <c r="B534" s="77" t="s">
        <v>709</v>
      </c>
      <c r="C534" s="76" t="s">
        <v>47</v>
      </c>
      <c r="D534" s="76" t="s">
        <v>708</v>
      </c>
      <c r="E534" s="299" t="s">
        <v>587</v>
      </c>
      <c r="F534" s="299"/>
      <c r="G534" s="75" t="s">
        <v>528</v>
      </c>
      <c r="H534" s="74">
        <v>0.20499999999999999</v>
      </c>
      <c r="I534" s="73"/>
      <c r="J534" s="73"/>
    </row>
    <row r="535" spans="1:10" ht="26.1" customHeight="1">
      <c r="A535" s="76" t="s">
        <v>567</v>
      </c>
      <c r="B535" s="77" t="s">
        <v>717</v>
      </c>
      <c r="C535" s="76" t="s">
        <v>47</v>
      </c>
      <c r="D535" s="76" t="s">
        <v>716</v>
      </c>
      <c r="E535" s="299" t="s">
        <v>710</v>
      </c>
      <c r="F535" s="299"/>
      <c r="G535" s="75" t="s">
        <v>59</v>
      </c>
      <c r="H535" s="74">
        <v>1.8160000000000001</v>
      </c>
      <c r="I535" s="73"/>
      <c r="J535" s="73"/>
    </row>
    <row r="536" spans="1:10" ht="24" customHeight="1">
      <c r="A536" s="76" t="s">
        <v>567</v>
      </c>
      <c r="B536" s="77" t="s">
        <v>670</v>
      </c>
      <c r="C536" s="76" t="s">
        <v>47</v>
      </c>
      <c r="D536" s="76" t="s">
        <v>669</v>
      </c>
      <c r="E536" s="299" t="s">
        <v>587</v>
      </c>
      <c r="F536" s="299"/>
      <c r="G536" s="75" t="s">
        <v>528</v>
      </c>
      <c r="H536" s="74">
        <v>1.1200000000000001</v>
      </c>
      <c r="I536" s="73"/>
      <c r="J536" s="73"/>
    </row>
    <row r="537" spans="1:10" ht="26.1" customHeight="1">
      <c r="A537" s="71" t="s">
        <v>599</v>
      </c>
      <c r="B537" s="72" t="s">
        <v>707</v>
      </c>
      <c r="C537" s="71" t="s">
        <v>47</v>
      </c>
      <c r="D537" s="71" t="s">
        <v>706</v>
      </c>
      <c r="E537" s="300" t="s">
        <v>596</v>
      </c>
      <c r="F537" s="300"/>
      <c r="G537" s="70" t="s">
        <v>644</v>
      </c>
      <c r="H537" s="69">
        <v>0.01</v>
      </c>
      <c r="I537" s="68"/>
      <c r="J537" s="68"/>
    </row>
    <row r="538" spans="1:10" ht="39" customHeight="1">
      <c r="A538" s="71" t="s">
        <v>599</v>
      </c>
      <c r="B538" s="72" t="s">
        <v>703</v>
      </c>
      <c r="C538" s="71" t="s">
        <v>47</v>
      </c>
      <c r="D538" s="71" t="s">
        <v>702</v>
      </c>
      <c r="E538" s="300" t="s">
        <v>596</v>
      </c>
      <c r="F538" s="300"/>
      <c r="G538" s="70" t="s">
        <v>59</v>
      </c>
      <c r="H538" s="69">
        <v>0.47399999999999998</v>
      </c>
      <c r="I538" s="68"/>
      <c r="J538" s="68"/>
    </row>
    <row r="539" spans="1:10" ht="26.1" customHeight="1">
      <c r="A539" s="71" t="s">
        <v>599</v>
      </c>
      <c r="B539" s="72" t="s">
        <v>705</v>
      </c>
      <c r="C539" s="71" t="s">
        <v>47</v>
      </c>
      <c r="D539" s="71" t="s">
        <v>704</v>
      </c>
      <c r="E539" s="300" t="s">
        <v>596</v>
      </c>
      <c r="F539" s="300"/>
      <c r="G539" s="70" t="s">
        <v>84</v>
      </c>
      <c r="H539" s="69">
        <v>4.9000000000000002E-2</v>
      </c>
      <c r="I539" s="68"/>
      <c r="J539" s="68"/>
    </row>
    <row r="540" spans="1:10">
      <c r="A540" s="67"/>
      <c r="B540" s="67"/>
      <c r="C540" s="67"/>
      <c r="D540" s="67"/>
      <c r="E540" s="67" t="s">
        <v>562</v>
      </c>
      <c r="F540" s="66">
        <v>25.56</v>
      </c>
      <c r="G540" s="67" t="s">
        <v>561</v>
      </c>
      <c r="H540" s="66">
        <v>28.82</v>
      </c>
      <c r="I540" s="67" t="s">
        <v>560</v>
      </c>
      <c r="J540" s="66"/>
    </row>
    <row r="541" spans="1:10" ht="15" thickBot="1">
      <c r="A541" s="67"/>
      <c r="B541" s="67"/>
      <c r="C541" s="67"/>
      <c r="D541" s="67"/>
      <c r="E541" s="67" t="s">
        <v>559</v>
      </c>
      <c r="F541" s="66">
        <v>55.49</v>
      </c>
      <c r="G541" s="67"/>
      <c r="H541" s="305" t="s">
        <v>558</v>
      </c>
      <c r="I541" s="305"/>
      <c r="J541" s="66"/>
    </row>
    <row r="542" spans="1:10" ht="0.95" customHeight="1" thickTop="1">
      <c r="A542" s="65"/>
      <c r="B542" s="65"/>
      <c r="C542" s="65"/>
      <c r="D542" s="65"/>
      <c r="E542" s="65"/>
      <c r="F542" s="65"/>
      <c r="G542" s="65"/>
      <c r="H542" s="65"/>
      <c r="I542" s="65"/>
      <c r="J542" s="65"/>
    </row>
    <row r="543" spans="1:10" ht="18" customHeight="1">
      <c r="A543" s="85" t="s">
        <v>422</v>
      </c>
      <c r="B543" s="83" t="s">
        <v>553</v>
      </c>
      <c r="C543" s="85" t="s">
        <v>552</v>
      </c>
      <c r="D543" s="85" t="s">
        <v>2</v>
      </c>
      <c r="E543" s="306" t="s">
        <v>581</v>
      </c>
      <c r="F543" s="306"/>
      <c r="G543" s="84" t="s">
        <v>551</v>
      </c>
      <c r="H543" s="83" t="s">
        <v>3</v>
      </c>
      <c r="I543" s="83" t="s">
        <v>550</v>
      </c>
      <c r="J543" s="83" t="s">
        <v>4</v>
      </c>
    </row>
    <row r="544" spans="1:10" ht="51.95" customHeight="1">
      <c r="A544" s="81" t="s">
        <v>580</v>
      </c>
      <c r="B544" s="82" t="s">
        <v>421</v>
      </c>
      <c r="C544" s="81" t="s">
        <v>47</v>
      </c>
      <c r="D544" s="81" t="s">
        <v>420</v>
      </c>
      <c r="E544" s="298" t="s">
        <v>710</v>
      </c>
      <c r="F544" s="298"/>
      <c r="G544" s="80" t="s">
        <v>45</v>
      </c>
      <c r="H544" s="79">
        <v>1</v>
      </c>
      <c r="I544" s="78"/>
      <c r="J544" s="78"/>
    </row>
    <row r="545" spans="1:10" ht="26.1" customHeight="1">
      <c r="A545" s="76" t="s">
        <v>567</v>
      </c>
      <c r="B545" s="77" t="s">
        <v>1368</v>
      </c>
      <c r="C545" s="76" t="s">
        <v>47</v>
      </c>
      <c r="D545" s="76" t="s">
        <v>1367</v>
      </c>
      <c r="E545" s="299" t="s">
        <v>710</v>
      </c>
      <c r="F545" s="299"/>
      <c r="G545" s="75" t="s">
        <v>45</v>
      </c>
      <c r="H545" s="74">
        <v>0.57699999999999996</v>
      </c>
      <c r="I545" s="73"/>
      <c r="J545" s="73"/>
    </row>
    <row r="546" spans="1:10" ht="26.1" customHeight="1">
      <c r="A546" s="76" t="s">
        <v>567</v>
      </c>
      <c r="B546" s="77" t="s">
        <v>712</v>
      </c>
      <c r="C546" s="76" t="s">
        <v>47</v>
      </c>
      <c r="D546" s="76" t="s">
        <v>711</v>
      </c>
      <c r="E546" s="299" t="s">
        <v>710</v>
      </c>
      <c r="F546" s="299"/>
      <c r="G546" s="75" t="s">
        <v>59</v>
      </c>
      <c r="H546" s="74">
        <v>0.91100000000000003</v>
      </c>
      <c r="I546" s="73"/>
      <c r="J546" s="73"/>
    </row>
    <row r="547" spans="1:10" ht="24" customHeight="1">
      <c r="A547" s="76" t="s">
        <v>567</v>
      </c>
      <c r="B547" s="77" t="s">
        <v>670</v>
      </c>
      <c r="C547" s="76" t="s">
        <v>47</v>
      </c>
      <c r="D547" s="76" t="s">
        <v>669</v>
      </c>
      <c r="E547" s="299" t="s">
        <v>587</v>
      </c>
      <c r="F547" s="299"/>
      <c r="G547" s="75" t="s">
        <v>528</v>
      </c>
      <c r="H547" s="74">
        <v>1.0109999999999999</v>
      </c>
      <c r="I547" s="73"/>
      <c r="J547" s="73"/>
    </row>
    <row r="548" spans="1:10" ht="26.1" customHeight="1">
      <c r="A548" s="76" t="s">
        <v>567</v>
      </c>
      <c r="B548" s="77" t="s">
        <v>709</v>
      </c>
      <c r="C548" s="76" t="s">
        <v>47</v>
      </c>
      <c r="D548" s="76" t="s">
        <v>708</v>
      </c>
      <c r="E548" s="299" t="s">
        <v>587</v>
      </c>
      <c r="F548" s="299"/>
      <c r="G548" s="75" t="s">
        <v>528</v>
      </c>
      <c r="H548" s="74">
        <v>0.185</v>
      </c>
      <c r="I548" s="73"/>
      <c r="J548" s="73"/>
    </row>
    <row r="549" spans="1:10" ht="39" customHeight="1">
      <c r="A549" s="71" t="s">
        <v>599</v>
      </c>
      <c r="B549" s="72" t="s">
        <v>786</v>
      </c>
      <c r="C549" s="71" t="s">
        <v>47</v>
      </c>
      <c r="D549" s="71" t="s">
        <v>785</v>
      </c>
      <c r="E549" s="300" t="s">
        <v>596</v>
      </c>
      <c r="F549" s="300"/>
      <c r="G549" s="70" t="s">
        <v>59</v>
      </c>
      <c r="H549" s="69">
        <v>0.77500000000000002</v>
      </c>
      <c r="I549" s="68"/>
      <c r="J549" s="68"/>
    </row>
    <row r="550" spans="1:10" ht="26.1" customHeight="1">
      <c r="A550" s="71" t="s">
        <v>599</v>
      </c>
      <c r="B550" s="72" t="s">
        <v>705</v>
      </c>
      <c r="C550" s="71" t="s">
        <v>47</v>
      </c>
      <c r="D550" s="71" t="s">
        <v>704</v>
      </c>
      <c r="E550" s="300" t="s">
        <v>596</v>
      </c>
      <c r="F550" s="300"/>
      <c r="G550" s="70" t="s">
        <v>84</v>
      </c>
      <c r="H550" s="69">
        <v>7.8E-2</v>
      </c>
      <c r="I550" s="68"/>
      <c r="J550" s="68"/>
    </row>
    <row r="551" spans="1:10" ht="26.1" customHeight="1">
      <c r="A551" s="71" t="s">
        <v>599</v>
      </c>
      <c r="B551" s="72" t="s">
        <v>707</v>
      </c>
      <c r="C551" s="71" t="s">
        <v>47</v>
      </c>
      <c r="D551" s="71" t="s">
        <v>706</v>
      </c>
      <c r="E551" s="300" t="s">
        <v>596</v>
      </c>
      <c r="F551" s="300"/>
      <c r="G551" s="70" t="s">
        <v>644</v>
      </c>
      <c r="H551" s="69">
        <v>0.01</v>
      </c>
      <c r="I551" s="68"/>
      <c r="J551" s="68"/>
    </row>
    <row r="552" spans="1:10" ht="39" customHeight="1">
      <c r="A552" s="71" t="s">
        <v>599</v>
      </c>
      <c r="B552" s="72" t="s">
        <v>703</v>
      </c>
      <c r="C552" s="71" t="s">
        <v>47</v>
      </c>
      <c r="D552" s="71" t="s">
        <v>702</v>
      </c>
      <c r="E552" s="300" t="s">
        <v>596</v>
      </c>
      <c r="F552" s="300"/>
      <c r="G552" s="70" t="s">
        <v>59</v>
      </c>
      <c r="H552" s="69">
        <v>0.94</v>
      </c>
      <c r="I552" s="68"/>
      <c r="J552" s="68"/>
    </row>
    <row r="553" spans="1:10">
      <c r="A553" s="67"/>
      <c r="B553" s="67"/>
      <c r="C553" s="67"/>
      <c r="D553" s="67"/>
      <c r="E553" s="67" t="s">
        <v>562</v>
      </c>
      <c r="F553" s="66">
        <v>13.11</v>
      </c>
      <c r="G553" s="67" t="s">
        <v>561</v>
      </c>
      <c r="H553" s="66">
        <v>14.8</v>
      </c>
      <c r="I553" s="67" t="s">
        <v>560</v>
      </c>
      <c r="J553" s="66"/>
    </row>
    <row r="554" spans="1:10" ht="15" thickBot="1">
      <c r="A554" s="67"/>
      <c r="B554" s="67"/>
      <c r="C554" s="67"/>
      <c r="D554" s="67"/>
      <c r="E554" s="67" t="s">
        <v>559</v>
      </c>
      <c r="F554" s="66">
        <v>31.31</v>
      </c>
      <c r="G554" s="67"/>
      <c r="H554" s="305" t="s">
        <v>558</v>
      </c>
      <c r="I554" s="305"/>
      <c r="J554" s="66"/>
    </row>
    <row r="555" spans="1:10" ht="0.95" customHeight="1" thickTop="1">
      <c r="A555" s="65"/>
      <c r="B555" s="65"/>
      <c r="C555" s="65"/>
      <c r="D555" s="65"/>
      <c r="E555" s="65"/>
      <c r="F555" s="65"/>
      <c r="G555" s="65"/>
      <c r="H555" s="65"/>
      <c r="I555" s="65"/>
      <c r="J555" s="65"/>
    </row>
    <row r="556" spans="1:10" ht="18" customHeight="1">
      <c r="A556" s="85" t="s">
        <v>419</v>
      </c>
      <c r="B556" s="83" t="s">
        <v>553</v>
      </c>
      <c r="C556" s="85" t="s">
        <v>552</v>
      </c>
      <c r="D556" s="85" t="s">
        <v>2</v>
      </c>
      <c r="E556" s="306" t="s">
        <v>581</v>
      </c>
      <c r="F556" s="306"/>
      <c r="G556" s="84" t="s">
        <v>551</v>
      </c>
      <c r="H556" s="83" t="s">
        <v>3</v>
      </c>
      <c r="I556" s="83" t="s">
        <v>550</v>
      </c>
      <c r="J556" s="83" t="s">
        <v>4</v>
      </c>
    </row>
    <row r="557" spans="1:10" ht="39" customHeight="1">
      <c r="A557" s="81" t="s">
        <v>580</v>
      </c>
      <c r="B557" s="82" t="s">
        <v>104</v>
      </c>
      <c r="C557" s="81" t="s">
        <v>47</v>
      </c>
      <c r="D557" s="81" t="s">
        <v>103</v>
      </c>
      <c r="E557" s="298" t="s">
        <v>680</v>
      </c>
      <c r="F557" s="298"/>
      <c r="G557" s="80" t="s">
        <v>84</v>
      </c>
      <c r="H557" s="79">
        <v>1</v>
      </c>
      <c r="I557" s="78"/>
      <c r="J557" s="78"/>
    </row>
    <row r="558" spans="1:10" ht="24" customHeight="1">
      <c r="A558" s="76" t="s">
        <v>567</v>
      </c>
      <c r="B558" s="77" t="s">
        <v>686</v>
      </c>
      <c r="C558" s="76" t="s">
        <v>47</v>
      </c>
      <c r="D558" s="76" t="s">
        <v>685</v>
      </c>
      <c r="E558" s="299" t="s">
        <v>587</v>
      </c>
      <c r="F558" s="299"/>
      <c r="G558" s="75" t="s">
        <v>528</v>
      </c>
      <c r="H558" s="74">
        <v>0.1069</v>
      </c>
      <c r="I558" s="73"/>
      <c r="J558" s="73"/>
    </row>
    <row r="559" spans="1:10" ht="24" customHeight="1">
      <c r="A559" s="76" t="s">
        <v>567</v>
      </c>
      <c r="B559" s="77" t="s">
        <v>684</v>
      </c>
      <c r="C559" s="76" t="s">
        <v>47</v>
      </c>
      <c r="D559" s="76" t="s">
        <v>683</v>
      </c>
      <c r="E559" s="299" t="s">
        <v>587</v>
      </c>
      <c r="F559" s="299"/>
      <c r="G559" s="75" t="s">
        <v>528</v>
      </c>
      <c r="H559" s="74">
        <v>1.7500000000000002E-2</v>
      </c>
      <c r="I559" s="73"/>
      <c r="J559" s="73"/>
    </row>
    <row r="560" spans="1:10" ht="26.1" customHeight="1">
      <c r="A560" s="76" t="s">
        <v>567</v>
      </c>
      <c r="B560" s="77" t="s">
        <v>695</v>
      </c>
      <c r="C560" s="76" t="s">
        <v>47</v>
      </c>
      <c r="D560" s="76" t="s">
        <v>694</v>
      </c>
      <c r="E560" s="299" t="s">
        <v>680</v>
      </c>
      <c r="F560" s="299"/>
      <c r="G560" s="75" t="s">
        <v>84</v>
      </c>
      <c r="H560" s="74">
        <v>1</v>
      </c>
      <c r="I560" s="73"/>
      <c r="J560" s="73"/>
    </row>
    <row r="561" spans="1:10" ht="39" customHeight="1">
      <c r="A561" s="71" t="s">
        <v>599</v>
      </c>
      <c r="B561" s="72" t="s">
        <v>677</v>
      </c>
      <c r="C561" s="71" t="s">
        <v>47</v>
      </c>
      <c r="D561" s="71" t="s">
        <v>676</v>
      </c>
      <c r="E561" s="300" t="s">
        <v>596</v>
      </c>
      <c r="F561" s="300"/>
      <c r="G561" s="70" t="s">
        <v>55</v>
      </c>
      <c r="H561" s="69">
        <v>1.19</v>
      </c>
      <c r="I561" s="68"/>
      <c r="J561" s="68"/>
    </row>
    <row r="562" spans="1:10" ht="26.1" customHeight="1">
      <c r="A562" s="71" t="s">
        <v>599</v>
      </c>
      <c r="B562" s="72" t="s">
        <v>679</v>
      </c>
      <c r="C562" s="71" t="s">
        <v>47</v>
      </c>
      <c r="D562" s="71" t="s">
        <v>678</v>
      </c>
      <c r="E562" s="300" t="s">
        <v>596</v>
      </c>
      <c r="F562" s="300"/>
      <c r="G562" s="70" t="s">
        <v>84</v>
      </c>
      <c r="H562" s="69">
        <v>2.5000000000000001E-2</v>
      </c>
      <c r="I562" s="68"/>
      <c r="J562" s="68"/>
    </row>
    <row r="563" spans="1:10">
      <c r="A563" s="67"/>
      <c r="B563" s="67"/>
      <c r="C563" s="67"/>
      <c r="D563" s="67"/>
      <c r="E563" s="67" t="s">
        <v>562</v>
      </c>
      <c r="F563" s="66">
        <v>1.85</v>
      </c>
      <c r="G563" s="67" t="s">
        <v>561</v>
      </c>
      <c r="H563" s="66">
        <v>2.1</v>
      </c>
      <c r="I563" s="67" t="s">
        <v>560</v>
      </c>
      <c r="J563" s="66"/>
    </row>
    <row r="564" spans="1:10" ht="15" thickBot="1">
      <c r="A564" s="67"/>
      <c r="B564" s="67"/>
      <c r="C564" s="67"/>
      <c r="D564" s="67"/>
      <c r="E564" s="67" t="s">
        <v>559</v>
      </c>
      <c r="F564" s="66">
        <v>3.45</v>
      </c>
      <c r="G564" s="67"/>
      <c r="H564" s="305" t="s">
        <v>558</v>
      </c>
      <c r="I564" s="305"/>
      <c r="J564" s="66"/>
    </row>
    <row r="565" spans="1:10" ht="0.95" customHeight="1" thickTop="1">
      <c r="A565" s="65"/>
      <c r="B565" s="65"/>
      <c r="C565" s="65"/>
      <c r="D565" s="65"/>
      <c r="E565" s="65"/>
      <c r="F565" s="65"/>
      <c r="G565" s="65"/>
      <c r="H565" s="65"/>
      <c r="I565" s="65"/>
      <c r="J565" s="65"/>
    </row>
    <row r="566" spans="1:10" ht="18" customHeight="1">
      <c r="A566" s="85" t="s">
        <v>418</v>
      </c>
      <c r="B566" s="83" t="s">
        <v>553</v>
      </c>
      <c r="C566" s="85" t="s">
        <v>552</v>
      </c>
      <c r="D566" s="85" t="s">
        <v>2</v>
      </c>
      <c r="E566" s="306" t="s">
        <v>581</v>
      </c>
      <c r="F566" s="306"/>
      <c r="G566" s="84" t="s">
        <v>551</v>
      </c>
      <c r="H566" s="83" t="s">
        <v>3</v>
      </c>
      <c r="I566" s="83" t="s">
        <v>550</v>
      </c>
      <c r="J566" s="83" t="s">
        <v>4</v>
      </c>
    </row>
    <row r="567" spans="1:10" ht="39" customHeight="1">
      <c r="A567" s="81" t="s">
        <v>580</v>
      </c>
      <c r="B567" s="82" t="s">
        <v>101</v>
      </c>
      <c r="C567" s="81" t="s">
        <v>47</v>
      </c>
      <c r="D567" s="81" t="s">
        <v>100</v>
      </c>
      <c r="E567" s="298" t="s">
        <v>680</v>
      </c>
      <c r="F567" s="298"/>
      <c r="G567" s="80" t="s">
        <v>84</v>
      </c>
      <c r="H567" s="79">
        <v>1</v>
      </c>
      <c r="I567" s="78"/>
      <c r="J567" s="78"/>
    </row>
    <row r="568" spans="1:10" ht="26.1" customHeight="1">
      <c r="A568" s="76" t="s">
        <v>567</v>
      </c>
      <c r="B568" s="77" t="s">
        <v>682</v>
      </c>
      <c r="C568" s="76" t="s">
        <v>47</v>
      </c>
      <c r="D568" s="76" t="s">
        <v>681</v>
      </c>
      <c r="E568" s="299" t="s">
        <v>680</v>
      </c>
      <c r="F568" s="299"/>
      <c r="G568" s="75" t="s">
        <v>84</v>
      </c>
      <c r="H568" s="74">
        <v>1</v>
      </c>
      <c r="I568" s="73"/>
      <c r="J568" s="73"/>
    </row>
    <row r="569" spans="1:10" ht="24" customHeight="1">
      <c r="A569" s="76" t="s">
        <v>567</v>
      </c>
      <c r="B569" s="77" t="s">
        <v>684</v>
      </c>
      <c r="C569" s="76" t="s">
        <v>47</v>
      </c>
      <c r="D569" s="76" t="s">
        <v>683</v>
      </c>
      <c r="E569" s="299" t="s">
        <v>587</v>
      </c>
      <c r="F569" s="299"/>
      <c r="G569" s="75" t="s">
        <v>528</v>
      </c>
      <c r="H569" s="74">
        <v>9.1999999999999998E-3</v>
      </c>
      <c r="I569" s="73"/>
      <c r="J569" s="73"/>
    </row>
    <row r="570" spans="1:10" ht="24" customHeight="1">
      <c r="A570" s="76" t="s">
        <v>567</v>
      </c>
      <c r="B570" s="77" t="s">
        <v>686</v>
      </c>
      <c r="C570" s="76" t="s">
        <v>47</v>
      </c>
      <c r="D570" s="76" t="s">
        <v>685</v>
      </c>
      <c r="E570" s="299" t="s">
        <v>587</v>
      </c>
      <c r="F570" s="299"/>
      <c r="G570" s="75" t="s">
        <v>528</v>
      </c>
      <c r="H570" s="74">
        <v>5.6099999999999997E-2</v>
      </c>
      <c r="I570" s="73"/>
      <c r="J570" s="73"/>
    </row>
    <row r="571" spans="1:10" ht="39" customHeight="1">
      <c r="A571" s="71" t="s">
        <v>599</v>
      </c>
      <c r="B571" s="72" t="s">
        <v>677</v>
      </c>
      <c r="C571" s="71" t="s">
        <v>47</v>
      </c>
      <c r="D571" s="71" t="s">
        <v>676</v>
      </c>
      <c r="E571" s="300" t="s">
        <v>596</v>
      </c>
      <c r="F571" s="300"/>
      <c r="G571" s="70" t="s">
        <v>55</v>
      </c>
      <c r="H571" s="69">
        <v>0.74299999999999999</v>
      </c>
      <c r="I571" s="68"/>
      <c r="J571" s="68"/>
    </row>
    <row r="572" spans="1:10" ht="26.1" customHeight="1">
      <c r="A572" s="71" t="s">
        <v>599</v>
      </c>
      <c r="B572" s="72" t="s">
        <v>679</v>
      </c>
      <c r="C572" s="71" t="s">
        <v>47</v>
      </c>
      <c r="D572" s="71" t="s">
        <v>678</v>
      </c>
      <c r="E572" s="300" t="s">
        <v>596</v>
      </c>
      <c r="F572" s="300"/>
      <c r="G572" s="70" t="s">
        <v>84</v>
      </c>
      <c r="H572" s="69">
        <v>2.5000000000000001E-2</v>
      </c>
      <c r="I572" s="68"/>
      <c r="J572" s="68"/>
    </row>
    <row r="573" spans="1:10">
      <c r="A573" s="67"/>
      <c r="B573" s="67"/>
      <c r="C573" s="67"/>
      <c r="D573" s="67"/>
      <c r="E573" s="67" t="s">
        <v>562</v>
      </c>
      <c r="F573" s="66">
        <v>0.8</v>
      </c>
      <c r="G573" s="67" t="s">
        <v>561</v>
      </c>
      <c r="H573" s="66">
        <v>0.91</v>
      </c>
      <c r="I573" s="67" t="s">
        <v>560</v>
      </c>
      <c r="J573" s="66"/>
    </row>
    <row r="574" spans="1:10" ht="15" thickBot="1">
      <c r="A574" s="67"/>
      <c r="B574" s="67"/>
      <c r="C574" s="67"/>
      <c r="D574" s="67"/>
      <c r="E574" s="67" t="s">
        <v>559</v>
      </c>
      <c r="F574" s="66">
        <v>2.94</v>
      </c>
      <c r="G574" s="67"/>
      <c r="H574" s="305" t="s">
        <v>558</v>
      </c>
      <c r="I574" s="305"/>
      <c r="J574" s="66"/>
    </row>
    <row r="575" spans="1:10" ht="0.95" customHeight="1" thickTop="1">
      <c r="A575" s="65"/>
      <c r="B575" s="65"/>
      <c r="C575" s="65"/>
      <c r="D575" s="65"/>
      <c r="E575" s="65"/>
      <c r="F575" s="65"/>
      <c r="G575" s="65"/>
      <c r="H575" s="65"/>
      <c r="I575" s="65"/>
      <c r="J575" s="65"/>
    </row>
    <row r="576" spans="1:10" ht="18" customHeight="1">
      <c r="A576" s="85" t="s">
        <v>417</v>
      </c>
      <c r="B576" s="83" t="s">
        <v>553</v>
      </c>
      <c r="C576" s="85" t="s">
        <v>552</v>
      </c>
      <c r="D576" s="85" t="s">
        <v>2</v>
      </c>
      <c r="E576" s="306" t="s">
        <v>581</v>
      </c>
      <c r="F576" s="306"/>
      <c r="G576" s="84" t="s">
        <v>551</v>
      </c>
      <c r="H576" s="83" t="s">
        <v>3</v>
      </c>
      <c r="I576" s="83" t="s">
        <v>550</v>
      </c>
      <c r="J576" s="83" t="s">
        <v>4</v>
      </c>
    </row>
    <row r="577" spans="1:10" ht="39" customHeight="1">
      <c r="A577" s="81" t="s">
        <v>580</v>
      </c>
      <c r="B577" s="82" t="s">
        <v>98</v>
      </c>
      <c r="C577" s="81" t="s">
        <v>47</v>
      </c>
      <c r="D577" s="81" t="s">
        <v>97</v>
      </c>
      <c r="E577" s="298" t="s">
        <v>680</v>
      </c>
      <c r="F577" s="298"/>
      <c r="G577" s="80" t="s">
        <v>84</v>
      </c>
      <c r="H577" s="79">
        <v>1</v>
      </c>
      <c r="I577" s="78"/>
      <c r="J577" s="78"/>
    </row>
    <row r="578" spans="1:10" ht="26.1" customHeight="1">
      <c r="A578" s="76" t="s">
        <v>567</v>
      </c>
      <c r="B578" s="77" t="s">
        <v>698</v>
      </c>
      <c r="C578" s="76" t="s">
        <v>47</v>
      </c>
      <c r="D578" s="76" t="s">
        <v>697</v>
      </c>
      <c r="E578" s="299" t="s">
        <v>680</v>
      </c>
      <c r="F578" s="299"/>
      <c r="G578" s="75" t="s">
        <v>84</v>
      </c>
      <c r="H578" s="74">
        <v>1</v>
      </c>
      <c r="I578" s="73"/>
      <c r="J578" s="73"/>
    </row>
    <row r="579" spans="1:10" ht="24" customHeight="1">
      <c r="A579" s="76" t="s">
        <v>567</v>
      </c>
      <c r="B579" s="77" t="s">
        <v>686</v>
      </c>
      <c r="C579" s="76" t="s">
        <v>47</v>
      </c>
      <c r="D579" s="76" t="s">
        <v>685</v>
      </c>
      <c r="E579" s="299" t="s">
        <v>587</v>
      </c>
      <c r="F579" s="299"/>
      <c r="G579" s="75" t="s">
        <v>528</v>
      </c>
      <c r="H579" s="74">
        <v>3.9199999999999999E-2</v>
      </c>
      <c r="I579" s="73"/>
      <c r="J579" s="73"/>
    </row>
    <row r="580" spans="1:10" ht="24" customHeight="1">
      <c r="A580" s="76" t="s">
        <v>567</v>
      </c>
      <c r="B580" s="77" t="s">
        <v>684</v>
      </c>
      <c r="C580" s="76" t="s">
        <v>47</v>
      </c>
      <c r="D580" s="76" t="s">
        <v>683</v>
      </c>
      <c r="E580" s="299" t="s">
        <v>587</v>
      </c>
      <c r="F580" s="299"/>
      <c r="G580" s="75" t="s">
        <v>528</v>
      </c>
      <c r="H580" s="74">
        <v>6.4000000000000003E-3</v>
      </c>
      <c r="I580" s="73"/>
      <c r="J580" s="73"/>
    </row>
    <row r="581" spans="1:10" ht="39" customHeight="1">
      <c r="A581" s="71" t="s">
        <v>599</v>
      </c>
      <c r="B581" s="72" t="s">
        <v>677</v>
      </c>
      <c r="C581" s="71" t="s">
        <v>47</v>
      </c>
      <c r="D581" s="71" t="s">
        <v>676</v>
      </c>
      <c r="E581" s="300" t="s">
        <v>596</v>
      </c>
      <c r="F581" s="300"/>
      <c r="G581" s="70" t="s">
        <v>55</v>
      </c>
      <c r="H581" s="69">
        <v>0.54300000000000004</v>
      </c>
      <c r="I581" s="68"/>
      <c r="J581" s="68"/>
    </row>
    <row r="582" spans="1:10" ht="26.1" customHeight="1">
      <c r="A582" s="71" t="s">
        <v>599</v>
      </c>
      <c r="B582" s="72" t="s">
        <v>679</v>
      </c>
      <c r="C582" s="71" t="s">
        <v>47</v>
      </c>
      <c r="D582" s="71" t="s">
        <v>678</v>
      </c>
      <c r="E582" s="300" t="s">
        <v>596</v>
      </c>
      <c r="F582" s="300"/>
      <c r="G582" s="70" t="s">
        <v>84</v>
      </c>
      <c r="H582" s="69">
        <v>2.5000000000000001E-2</v>
      </c>
      <c r="I582" s="68"/>
      <c r="J582" s="68"/>
    </row>
    <row r="583" spans="1:10">
      <c r="A583" s="67"/>
      <c r="B583" s="67"/>
      <c r="C583" s="67"/>
      <c r="D583" s="67"/>
      <c r="E583" s="67" t="s">
        <v>562</v>
      </c>
      <c r="F583" s="66">
        <v>0.53</v>
      </c>
      <c r="G583" s="67" t="s">
        <v>561</v>
      </c>
      <c r="H583" s="66">
        <v>0.6</v>
      </c>
      <c r="I583" s="67" t="s">
        <v>560</v>
      </c>
      <c r="J583" s="66"/>
    </row>
    <row r="584" spans="1:10" ht="15" thickBot="1">
      <c r="A584" s="67"/>
      <c r="B584" s="67"/>
      <c r="C584" s="67"/>
      <c r="D584" s="67"/>
      <c r="E584" s="67" t="s">
        <v>559</v>
      </c>
      <c r="F584" s="66">
        <v>2.6</v>
      </c>
      <c r="G584" s="67"/>
      <c r="H584" s="305" t="s">
        <v>558</v>
      </c>
      <c r="I584" s="305"/>
      <c r="J584" s="66"/>
    </row>
    <row r="585" spans="1:10" ht="0.95" customHeight="1" thickTop="1">
      <c r="A585" s="65"/>
      <c r="B585" s="65"/>
      <c r="C585" s="65"/>
      <c r="D585" s="65"/>
      <c r="E585" s="65"/>
      <c r="F585" s="65"/>
      <c r="G585" s="65"/>
      <c r="H585" s="65"/>
      <c r="I585" s="65"/>
      <c r="J585" s="65"/>
    </row>
    <row r="586" spans="1:10" ht="18" customHeight="1">
      <c r="A586" s="85" t="s">
        <v>416</v>
      </c>
      <c r="B586" s="83" t="s">
        <v>553</v>
      </c>
      <c r="C586" s="85" t="s">
        <v>552</v>
      </c>
      <c r="D586" s="85" t="s">
        <v>2</v>
      </c>
      <c r="E586" s="306" t="s">
        <v>581</v>
      </c>
      <c r="F586" s="306"/>
      <c r="G586" s="84" t="s">
        <v>551</v>
      </c>
      <c r="H586" s="83" t="s">
        <v>3</v>
      </c>
      <c r="I586" s="83" t="s">
        <v>550</v>
      </c>
      <c r="J586" s="83" t="s">
        <v>4</v>
      </c>
    </row>
    <row r="587" spans="1:10" ht="39" customHeight="1">
      <c r="A587" s="81" t="s">
        <v>580</v>
      </c>
      <c r="B587" s="82" t="s">
        <v>86</v>
      </c>
      <c r="C587" s="81" t="s">
        <v>47</v>
      </c>
      <c r="D587" s="81" t="s">
        <v>85</v>
      </c>
      <c r="E587" s="298" t="s">
        <v>680</v>
      </c>
      <c r="F587" s="298"/>
      <c r="G587" s="80" t="s">
        <v>84</v>
      </c>
      <c r="H587" s="79">
        <v>1</v>
      </c>
      <c r="I587" s="78"/>
      <c r="J587" s="78"/>
    </row>
    <row r="588" spans="1:10" ht="24" customHeight="1">
      <c r="A588" s="76" t="s">
        <v>567</v>
      </c>
      <c r="B588" s="77" t="s">
        <v>686</v>
      </c>
      <c r="C588" s="76" t="s">
        <v>47</v>
      </c>
      <c r="D588" s="76" t="s">
        <v>685</v>
      </c>
      <c r="E588" s="299" t="s">
        <v>587</v>
      </c>
      <c r="F588" s="299"/>
      <c r="G588" s="75" t="s">
        <v>528</v>
      </c>
      <c r="H588" s="74">
        <v>4.0300000000000002E-2</v>
      </c>
      <c r="I588" s="73"/>
      <c r="J588" s="73"/>
    </row>
    <row r="589" spans="1:10" ht="24" customHeight="1">
      <c r="A589" s="76" t="s">
        <v>567</v>
      </c>
      <c r="B589" s="77" t="s">
        <v>684</v>
      </c>
      <c r="C589" s="76" t="s">
        <v>47</v>
      </c>
      <c r="D589" s="76" t="s">
        <v>683</v>
      </c>
      <c r="E589" s="299" t="s">
        <v>587</v>
      </c>
      <c r="F589" s="299"/>
      <c r="G589" s="75" t="s">
        <v>528</v>
      </c>
      <c r="H589" s="74">
        <v>6.6E-3</v>
      </c>
      <c r="I589" s="73"/>
      <c r="J589" s="73"/>
    </row>
    <row r="590" spans="1:10" ht="26.1" customHeight="1">
      <c r="A590" s="76" t="s">
        <v>567</v>
      </c>
      <c r="B590" s="77" t="s">
        <v>682</v>
      </c>
      <c r="C590" s="76" t="s">
        <v>47</v>
      </c>
      <c r="D590" s="76" t="s">
        <v>681</v>
      </c>
      <c r="E590" s="299" t="s">
        <v>680</v>
      </c>
      <c r="F590" s="299"/>
      <c r="G590" s="75" t="s">
        <v>84</v>
      </c>
      <c r="H590" s="74">
        <v>1</v>
      </c>
      <c r="I590" s="73"/>
      <c r="J590" s="73"/>
    </row>
    <row r="591" spans="1:10" ht="26.1" customHeight="1">
      <c r="A591" s="71" t="s">
        <v>599</v>
      </c>
      <c r="B591" s="72" t="s">
        <v>679</v>
      </c>
      <c r="C591" s="71" t="s">
        <v>47</v>
      </c>
      <c r="D591" s="71" t="s">
        <v>678</v>
      </c>
      <c r="E591" s="300" t="s">
        <v>596</v>
      </c>
      <c r="F591" s="300"/>
      <c r="G591" s="70" t="s">
        <v>84</v>
      </c>
      <c r="H591" s="69">
        <v>2.5000000000000001E-2</v>
      </c>
      <c r="I591" s="68"/>
      <c r="J591" s="68"/>
    </row>
    <row r="592" spans="1:10" ht="39" customHeight="1">
      <c r="A592" s="71" t="s">
        <v>599</v>
      </c>
      <c r="B592" s="72" t="s">
        <v>677</v>
      </c>
      <c r="C592" s="71" t="s">
        <v>47</v>
      </c>
      <c r="D592" s="71" t="s">
        <v>676</v>
      </c>
      <c r="E592" s="300" t="s">
        <v>596</v>
      </c>
      <c r="F592" s="300"/>
      <c r="G592" s="70" t="s">
        <v>55</v>
      </c>
      <c r="H592" s="69">
        <v>0.72799999999999998</v>
      </c>
      <c r="I592" s="68"/>
      <c r="J592" s="68"/>
    </row>
    <row r="593" spans="1:10">
      <c r="A593" s="67"/>
      <c r="B593" s="67"/>
      <c r="C593" s="67"/>
      <c r="D593" s="67"/>
      <c r="E593" s="67" t="s">
        <v>562</v>
      </c>
      <c r="F593" s="66">
        <v>0.62</v>
      </c>
      <c r="G593" s="67" t="s">
        <v>561</v>
      </c>
      <c r="H593" s="66">
        <v>0.72</v>
      </c>
      <c r="I593" s="67" t="s">
        <v>560</v>
      </c>
      <c r="J593" s="66"/>
    </row>
    <row r="594" spans="1:10" ht="15" thickBot="1">
      <c r="A594" s="67"/>
      <c r="B594" s="67"/>
      <c r="C594" s="67"/>
      <c r="D594" s="67"/>
      <c r="E594" s="67" t="s">
        <v>559</v>
      </c>
      <c r="F594" s="66">
        <v>2.81</v>
      </c>
      <c r="G594" s="67"/>
      <c r="H594" s="305" t="s">
        <v>558</v>
      </c>
      <c r="I594" s="305"/>
      <c r="J594" s="66"/>
    </row>
    <row r="595" spans="1:10" ht="0.95" customHeight="1" thickTop="1">
      <c r="A595" s="65"/>
      <c r="B595" s="65"/>
      <c r="C595" s="65"/>
      <c r="D595" s="65"/>
      <c r="E595" s="65"/>
      <c r="F595" s="65"/>
      <c r="G595" s="65"/>
      <c r="H595" s="65"/>
      <c r="I595" s="65"/>
      <c r="J595" s="65"/>
    </row>
    <row r="596" spans="1:10" ht="18" customHeight="1">
      <c r="A596" s="85" t="s">
        <v>415</v>
      </c>
      <c r="B596" s="83" t="s">
        <v>553</v>
      </c>
      <c r="C596" s="85" t="s">
        <v>552</v>
      </c>
      <c r="D596" s="85" t="s">
        <v>2</v>
      </c>
      <c r="E596" s="306" t="s">
        <v>581</v>
      </c>
      <c r="F596" s="306"/>
      <c r="G596" s="84" t="s">
        <v>551</v>
      </c>
      <c r="H596" s="83" t="s">
        <v>3</v>
      </c>
      <c r="I596" s="83" t="s">
        <v>550</v>
      </c>
      <c r="J596" s="83" t="s">
        <v>4</v>
      </c>
    </row>
    <row r="597" spans="1:10" ht="39" customHeight="1">
      <c r="A597" s="81" t="s">
        <v>580</v>
      </c>
      <c r="B597" s="82" t="s">
        <v>82</v>
      </c>
      <c r="C597" s="81" t="s">
        <v>47</v>
      </c>
      <c r="D597" s="81" t="s">
        <v>81</v>
      </c>
      <c r="E597" s="298" t="s">
        <v>673</v>
      </c>
      <c r="F597" s="298"/>
      <c r="G597" s="80" t="s">
        <v>77</v>
      </c>
      <c r="H597" s="79">
        <v>1</v>
      </c>
      <c r="I597" s="78"/>
      <c r="J597" s="78"/>
    </row>
    <row r="598" spans="1:10" ht="24" customHeight="1">
      <c r="A598" s="76" t="s">
        <v>567</v>
      </c>
      <c r="B598" s="77" t="s">
        <v>589</v>
      </c>
      <c r="C598" s="76" t="s">
        <v>47</v>
      </c>
      <c r="D598" s="76" t="s">
        <v>588</v>
      </c>
      <c r="E598" s="299" t="s">
        <v>587</v>
      </c>
      <c r="F598" s="299"/>
      <c r="G598" s="75" t="s">
        <v>528</v>
      </c>
      <c r="H598" s="74">
        <v>7.3769999999999998</v>
      </c>
      <c r="I598" s="73"/>
      <c r="J598" s="73"/>
    </row>
    <row r="599" spans="1:10" ht="24" customHeight="1">
      <c r="A599" s="76" t="s">
        <v>567</v>
      </c>
      <c r="B599" s="77" t="s">
        <v>606</v>
      </c>
      <c r="C599" s="76" t="s">
        <v>47</v>
      </c>
      <c r="D599" s="76" t="s">
        <v>605</v>
      </c>
      <c r="E599" s="299" t="s">
        <v>587</v>
      </c>
      <c r="F599" s="299"/>
      <c r="G599" s="75" t="s">
        <v>528</v>
      </c>
      <c r="H599" s="74">
        <v>2.4590000000000001</v>
      </c>
      <c r="I599" s="73"/>
      <c r="J599" s="73"/>
    </row>
    <row r="600" spans="1:10" ht="39" customHeight="1">
      <c r="A600" s="76" t="s">
        <v>567</v>
      </c>
      <c r="B600" s="77" t="s">
        <v>672</v>
      </c>
      <c r="C600" s="76" t="s">
        <v>47</v>
      </c>
      <c r="D600" s="76" t="s">
        <v>671</v>
      </c>
      <c r="E600" s="299" t="s">
        <v>564</v>
      </c>
      <c r="F600" s="299"/>
      <c r="G600" s="75" t="s">
        <v>563</v>
      </c>
      <c r="H600" s="74">
        <v>1.417</v>
      </c>
      <c r="I600" s="73"/>
      <c r="J600" s="73"/>
    </row>
    <row r="601" spans="1:10" ht="24" customHeight="1">
      <c r="A601" s="76" t="s">
        <v>567</v>
      </c>
      <c r="B601" s="77" t="s">
        <v>670</v>
      </c>
      <c r="C601" s="76" t="s">
        <v>47</v>
      </c>
      <c r="D601" s="76" t="s">
        <v>669</v>
      </c>
      <c r="E601" s="299" t="s">
        <v>587</v>
      </c>
      <c r="F601" s="299"/>
      <c r="G601" s="75" t="s">
        <v>528</v>
      </c>
      <c r="H601" s="74">
        <v>2.4590000000000001</v>
      </c>
      <c r="I601" s="73"/>
      <c r="J601" s="73"/>
    </row>
    <row r="602" spans="1:10" ht="39" customHeight="1">
      <c r="A602" s="76" t="s">
        <v>567</v>
      </c>
      <c r="B602" s="77" t="s">
        <v>668</v>
      </c>
      <c r="C602" s="76" t="s">
        <v>47</v>
      </c>
      <c r="D602" s="76" t="s">
        <v>667</v>
      </c>
      <c r="E602" s="299" t="s">
        <v>564</v>
      </c>
      <c r="F602" s="299"/>
      <c r="G602" s="75" t="s">
        <v>568</v>
      </c>
      <c r="H602" s="74">
        <v>1.042</v>
      </c>
      <c r="I602" s="73"/>
      <c r="J602" s="73"/>
    </row>
    <row r="603" spans="1:10" ht="39" customHeight="1">
      <c r="A603" s="71" t="s">
        <v>599</v>
      </c>
      <c r="B603" s="72" t="s">
        <v>666</v>
      </c>
      <c r="C603" s="71" t="s">
        <v>47</v>
      </c>
      <c r="D603" s="71" t="s">
        <v>665</v>
      </c>
      <c r="E603" s="300" t="s">
        <v>596</v>
      </c>
      <c r="F603" s="300"/>
      <c r="G603" s="70" t="s">
        <v>77</v>
      </c>
      <c r="H603" s="69">
        <v>1.103</v>
      </c>
      <c r="I603" s="68"/>
      <c r="J603" s="68"/>
    </row>
    <row r="604" spans="1:10">
      <c r="A604" s="67"/>
      <c r="B604" s="67"/>
      <c r="C604" s="67"/>
      <c r="D604" s="67"/>
      <c r="E604" s="67" t="s">
        <v>562</v>
      </c>
      <c r="F604" s="66">
        <v>103.4</v>
      </c>
      <c r="G604" s="67" t="s">
        <v>561</v>
      </c>
      <c r="H604" s="66">
        <v>116.57</v>
      </c>
      <c r="I604" s="67" t="s">
        <v>560</v>
      </c>
      <c r="J604" s="66"/>
    </row>
    <row r="605" spans="1:10" ht="15" thickBot="1">
      <c r="A605" s="67"/>
      <c r="B605" s="67"/>
      <c r="C605" s="67"/>
      <c r="D605" s="67"/>
      <c r="E605" s="67" t="s">
        <v>559</v>
      </c>
      <c r="F605" s="66">
        <v>283.37</v>
      </c>
      <c r="G605" s="67"/>
      <c r="H605" s="305" t="s">
        <v>558</v>
      </c>
      <c r="I605" s="305"/>
      <c r="J605" s="66"/>
    </row>
    <row r="606" spans="1:10" ht="0.95" customHeight="1" thickTop="1">
      <c r="A606" s="65"/>
      <c r="B606" s="65"/>
      <c r="C606" s="65"/>
      <c r="D606" s="65"/>
      <c r="E606" s="65"/>
      <c r="F606" s="65"/>
      <c r="G606" s="65"/>
      <c r="H606" s="65"/>
      <c r="I606" s="65"/>
      <c r="J606" s="65"/>
    </row>
    <row r="607" spans="1:10" ht="18" customHeight="1">
      <c r="A607" s="85" t="s">
        <v>414</v>
      </c>
      <c r="B607" s="83" t="s">
        <v>553</v>
      </c>
      <c r="C607" s="85" t="s">
        <v>552</v>
      </c>
      <c r="D607" s="85" t="s">
        <v>2</v>
      </c>
      <c r="E607" s="306" t="s">
        <v>581</v>
      </c>
      <c r="F607" s="306"/>
      <c r="G607" s="84" t="s">
        <v>551</v>
      </c>
      <c r="H607" s="83" t="s">
        <v>3</v>
      </c>
      <c r="I607" s="83" t="s">
        <v>550</v>
      </c>
      <c r="J607" s="83" t="s">
        <v>4</v>
      </c>
    </row>
    <row r="608" spans="1:10" ht="51.95" customHeight="1">
      <c r="A608" s="81" t="s">
        <v>580</v>
      </c>
      <c r="B608" s="82" t="s">
        <v>79</v>
      </c>
      <c r="C608" s="81" t="s">
        <v>47</v>
      </c>
      <c r="D608" s="81" t="s">
        <v>78</v>
      </c>
      <c r="E608" s="298" t="s">
        <v>673</v>
      </c>
      <c r="F608" s="298"/>
      <c r="G608" s="80" t="s">
        <v>77</v>
      </c>
      <c r="H608" s="79">
        <v>1</v>
      </c>
      <c r="I608" s="78"/>
      <c r="J608" s="78"/>
    </row>
    <row r="609" spans="1:10" ht="39" customHeight="1">
      <c r="A609" s="76" t="s">
        <v>567</v>
      </c>
      <c r="B609" s="77" t="s">
        <v>672</v>
      </c>
      <c r="C609" s="76" t="s">
        <v>47</v>
      </c>
      <c r="D609" s="76" t="s">
        <v>671</v>
      </c>
      <c r="E609" s="299" t="s">
        <v>564</v>
      </c>
      <c r="F609" s="299"/>
      <c r="G609" s="75" t="s">
        <v>563</v>
      </c>
      <c r="H609" s="74">
        <v>0.249</v>
      </c>
      <c r="I609" s="73"/>
      <c r="J609" s="73"/>
    </row>
    <row r="610" spans="1:10" ht="24" customHeight="1">
      <c r="A610" s="76" t="s">
        <v>567</v>
      </c>
      <c r="B610" s="77" t="s">
        <v>670</v>
      </c>
      <c r="C610" s="76" t="s">
        <v>47</v>
      </c>
      <c r="D610" s="76" t="s">
        <v>669</v>
      </c>
      <c r="E610" s="299" t="s">
        <v>587</v>
      </c>
      <c r="F610" s="299"/>
      <c r="G610" s="75" t="s">
        <v>528</v>
      </c>
      <c r="H610" s="74">
        <v>1.19</v>
      </c>
      <c r="I610" s="73"/>
      <c r="J610" s="73"/>
    </row>
    <row r="611" spans="1:10" ht="24" customHeight="1">
      <c r="A611" s="76" t="s">
        <v>567</v>
      </c>
      <c r="B611" s="77" t="s">
        <v>606</v>
      </c>
      <c r="C611" s="76" t="s">
        <v>47</v>
      </c>
      <c r="D611" s="76" t="s">
        <v>605</v>
      </c>
      <c r="E611" s="299" t="s">
        <v>587</v>
      </c>
      <c r="F611" s="299"/>
      <c r="G611" s="75" t="s">
        <v>528</v>
      </c>
      <c r="H611" s="74">
        <v>3.5710000000000002</v>
      </c>
      <c r="I611" s="73"/>
      <c r="J611" s="73"/>
    </row>
    <row r="612" spans="1:10" ht="39" customHeight="1">
      <c r="A612" s="76" t="s">
        <v>567</v>
      </c>
      <c r="B612" s="77" t="s">
        <v>668</v>
      </c>
      <c r="C612" s="76" t="s">
        <v>47</v>
      </c>
      <c r="D612" s="76" t="s">
        <v>667</v>
      </c>
      <c r="E612" s="299" t="s">
        <v>564</v>
      </c>
      <c r="F612" s="299"/>
      <c r="G612" s="75" t="s">
        <v>568</v>
      </c>
      <c r="H612" s="74">
        <v>0.94199999999999995</v>
      </c>
      <c r="I612" s="73"/>
      <c r="J612" s="73"/>
    </row>
    <row r="613" spans="1:10" ht="24" customHeight="1">
      <c r="A613" s="76" t="s">
        <v>567</v>
      </c>
      <c r="B613" s="77" t="s">
        <v>589</v>
      </c>
      <c r="C613" s="76" t="s">
        <v>47</v>
      </c>
      <c r="D613" s="76" t="s">
        <v>588</v>
      </c>
      <c r="E613" s="299" t="s">
        <v>587</v>
      </c>
      <c r="F613" s="299"/>
      <c r="G613" s="75" t="s">
        <v>528</v>
      </c>
      <c r="H613" s="74">
        <v>8.407</v>
      </c>
      <c r="I613" s="73"/>
      <c r="J613" s="73"/>
    </row>
    <row r="614" spans="1:10" ht="39" customHeight="1">
      <c r="A614" s="71" t="s">
        <v>599</v>
      </c>
      <c r="B614" s="72" t="s">
        <v>666</v>
      </c>
      <c r="C614" s="71" t="s">
        <v>47</v>
      </c>
      <c r="D614" s="71" t="s">
        <v>665</v>
      </c>
      <c r="E614" s="300" t="s">
        <v>596</v>
      </c>
      <c r="F614" s="300"/>
      <c r="G614" s="70" t="s">
        <v>77</v>
      </c>
      <c r="H614" s="69">
        <v>1.103</v>
      </c>
      <c r="I614" s="68"/>
      <c r="J614" s="68"/>
    </row>
    <row r="615" spans="1:10">
      <c r="A615" s="67"/>
      <c r="B615" s="67"/>
      <c r="C615" s="67"/>
      <c r="D615" s="67"/>
      <c r="E615" s="67" t="s">
        <v>562</v>
      </c>
      <c r="F615" s="66">
        <v>109.43</v>
      </c>
      <c r="G615" s="67" t="s">
        <v>561</v>
      </c>
      <c r="H615" s="66">
        <v>123.37</v>
      </c>
      <c r="I615" s="67" t="s">
        <v>560</v>
      </c>
      <c r="J615" s="66"/>
    </row>
    <row r="616" spans="1:10" ht="15" thickBot="1">
      <c r="A616" s="67"/>
      <c r="B616" s="67"/>
      <c r="C616" s="67"/>
      <c r="D616" s="67"/>
      <c r="E616" s="67" t="s">
        <v>559</v>
      </c>
      <c r="F616" s="66">
        <v>288.27</v>
      </c>
      <c r="G616" s="67"/>
      <c r="H616" s="305" t="s">
        <v>558</v>
      </c>
      <c r="I616" s="305"/>
      <c r="J616" s="66"/>
    </row>
    <row r="617" spans="1:10" ht="0.95" customHeight="1" thickTop="1">
      <c r="A617" s="65"/>
      <c r="B617" s="65"/>
      <c r="C617" s="65"/>
      <c r="D617" s="65"/>
      <c r="E617" s="65"/>
      <c r="F617" s="65"/>
      <c r="G617" s="65"/>
      <c r="H617" s="65"/>
      <c r="I617" s="65"/>
      <c r="J617" s="65"/>
    </row>
    <row r="618" spans="1:10" ht="18" customHeight="1">
      <c r="A618" s="85" t="s">
        <v>413</v>
      </c>
      <c r="B618" s="83" t="s">
        <v>553</v>
      </c>
      <c r="C618" s="85" t="s">
        <v>552</v>
      </c>
      <c r="D618" s="85" t="s">
        <v>2</v>
      </c>
      <c r="E618" s="306" t="s">
        <v>581</v>
      </c>
      <c r="F618" s="306"/>
      <c r="G618" s="84" t="s">
        <v>551</v>
      </c>
      <c r="H618" s="83" t="s">
        <v>3</v>
      </c>
      <c r="I618" s="83" t="s">
        <v>550</v>
      </c>
      <c r="J618" s="83" t="s">
        <v>4</v>
      </c>
    </row>
    <row r="619" spans="1:10" ht="26.1" customHeight="1">
      <c r="A619" s="81" t="s">
        <v>580</v>
      </c>
      <c r="B619" s="82" t="s">
        <v>412</v>
      </c>
      <c r="C619" s="81" t="s">
        <v>47</v>
      </c>
      <c r="D619" s="81" t="s">
        <v>411</v>
      </c>
      <c r="E619" s="298" t="s">
        <v>1333</v>
      </c>
      <c r="F619" s="298"/>
      <c r="G619" s="80" t="s">
        <v>59</v>
      </c>
      <c r="H619" s="79">
        <v>1</v>
      </c>
      <c r="I619" s="78"/>
      <c r="J619" s="78"/>
    </row>
    <row r="620" spans="1:10" ht="24" customHeight="1">
      <c r="A620" s="76" t="s">
        <v>567</v>
      </c>
      <c r="B620" s="77" t="s">
        <v>606</v>
      </c>
      <c r="C620" s="76" t="s">
        <v>47</v>
      </c>
      <c r="D620" s="76" t="s">
        <v>605</v>
      </c>
      <c r="E620" s="299" t="s">
        <v>587</v>
      </c>
      <c r="F620" s="299"/>
      <c r="G620" s="75" t="s">
        <v>528</v>
      </c>
      <c r="H620" s="74">
        <v>5.6000000000000001E-2</v>
      </c>
      <c r="I620" s="73"/>
      <c r="J620" s="73"/>
    </row>
    <row r="621" spans="1:10" ht="26.1" customHeight="1">
      <c r="A621" s="76" t="s">
        <v>567</v>
      </c>
      <c r="B621" s="77" t="s">
        <v>1360</v>
      </c>
      <c r="C621" s="76" t="s">
        <v>47</v>
      </c>
      <c r="D621" s="76" t="s">
        <v>1359</v>
      </c>
      <c r="E621" s="299" t="s">
        <v>710</v>
      </c>
      <c r="F621" s="299"/>
      <c r="G621" s="75" t="s">
        <v>45</v>
      </c>
      <c r="H621" s="74">
        <v>4.2000000000000003E-2</v>
      </c>
      <c r="I621" s="73"/>
      <c r="J621" s="73"/>
    </row>
    <row r="622" spans="1:10" ht="24" customHeight="1">
      <c r="A622" s="76" t="s">
        <v>567</v>
      </c>
      <c r="B622" s="77" t="s">
        <v>589</v>
      </c>
      <c r="C622" s="76" t="s">
        <v>47</v>
      </c>
      <c r="D622" s="76" t="s">
        <v>588</v>
      </c>
      <c r="E622" s="299" t="s">
        <v>587</v>
      </c>
      <c r="F622" s="299"/>
      <c r="G622" s="75" t="s">
        <v>528</v>
      </c>
      <c r="H622" s="74">
        <v>8.8999999999999996E-2</v>
      </c>
      <c r="I622" s="73"/>
      <c r="J622" s="73"/>
    </row>
    <row r="623" spans="1:10" ht="26.1" customHeight="1">
      <c r="A623" s="76" t="s">
        <v>567</v>
      </c>
      <c r="B623" s="77" t="s">
        <v>689</v>
      </c>
      <c r="C623" s="76" t="s">
        <v>47</v>
      </c>
      <c r="D623" s="76" t="s">
        <v>688</v>
      </c>
      <c r="E623" s="299" t="s">
        <v>680</v>
      </c>
      <c r="F623" s="299"/>
      <c r="G623" s="75" t="s">
        <v>84</v>
      </c>
      <c r="H623" s="74">
        <v>0.49</v>
      </c>
      <c r="I623" s="73"/>
      <c r="J623" s="73"/>
    </row>
    <row r="624" spans="1:10" ht="39" customHeight="1">
      <c r="A624" s="76" t="s">
        <v>567</v>
      </c>
      <c r="B624" s="77" t="s">
        <v>1358</v>
      </c>
      <c r="C624" s="76" t="s">
        <v>47</v>
      </c>
      <c r="D624" s="76" t="s">
        <v>1357</v>
      </c>
      <c r="E624" s="299" t="s">
        <v>602</v>
      </c>
      <c r="F624" s="299"/>
      <c r="G624" s="75" t="s">
        <v>77</v>
      </c>
      <c r="H624" s="74">
        <v>2.1000000000000001E-2</v>
      </c>
      <c r="I624" s="73"/>
      <c r="J624" s="73"/>
    </row>
    <row r="625" spans="1:10" ht="51.95" customHeight="1">
      <c r="A625" s="76" t="s">
        <v>567</v>
      </c>
      <c r="B625" s="77" t="s">
        <v>1332</v>
      </c>
      <c r="C625" s="76" t="s">
        <v>47</v>
      </c>
      <c r="D625" s="76" t="s">
        <v>1331</v>
      </c>
      <c r="E625" s="299" t="s">
        <v>660</v>
      </c>
      <c r="F625" s="299"/>
      <c r="G625" s="75" t="s">
        <v>77</v>
      </c>
      <c r="H625" s="74">
        <v>1.9E-3</v>
      </c>
      <c r="I625" s="73"/>
      <c r="J625" s="73"/>
    </row>
    <row r="626" spans="1:10" ht="39" customHeight="1">
      <c r="A626" s="71" t="s">
        <v>599</v>
      </c>
      <c r="B626" s="72" t="s">
        <v>677</v>
      </c>
      <c r="C626" s="71" t="s">
        <v>47</v>
      </c>
      <c r="D626" s="71" t="s">
        <v>676</v>
      </c>
      <c r="E626" s="300" t="s">
        <v>596</v>
      </c>
      <c r="F626" s="300"/>
      <c r="G626" s="70" t="s">
        <v>55</v>
      </c>
      <c r="H626" s="69">
        <v>6</v>
      </c>
      <c r="I626" s="68"/>
      <c r="J626" s="68"/>
    </row>
    <row r="627" spans="1:10" ht="26.1" customHeight="1">
      <c r="A627" s="71" t="s">
        <v>599</v>
      </c>
      <c r="B627" s="72" t="s">
        <v>707</v>
      </c>
      <c r="C627" s="71" t="s">
        <v>47</v>
      </c>
      <c r="D627" s="71" t="s">
        <v>706</v>
      </c>
      <c r="E627" s="300" t="s">
        <v>596</v>
      </c>
      <c r="F627" s="300"/>
      <c r="G627" s="70" t="s">
        <v>644</v>
      </c>
      <c r="H627" s="69">
        <v>6.0000000000000001E-3</v>
      </c>
      <c r="I627" s="68"/>
      <c r="J627" s="68"/>
    </row>
    <row r="628" spans="1:10">
      <c r="A628" s="67"/>
      <c r="B628" s="67"/>
      <c r="C628" s="67"/>
      <c r="D628" s="67"/>
      <c r="E628" s="67" t="s">
        <v>562</v>
      </c>
      <c r="F628" s="66">
        <v>2.61</v>
      </c>
      <c r="G628" s="67" t="s">
        <v>561</v>
      </c>
      <c r="H628" s="66">
        <v>2.95</v>
      </c>
      <c r="I628" s="67" t="s">
        <v>560</v>
      </c>
      <c r="J628" s="66"/>
    </row>
    <row r="629" spans="1:10" ht="15" thickBot="1">
      <c r="A629" s="67"/>
      <c r="B629" s="67"/>
      <c r="C629" s="67"/>
      <c r="D629" s="67"/>
      <c r="E629" s="67" t="s">
        <v>559</v>
      </c>
      <c r="F629" s="66">
        <v>7.71</v>
      </c>
      <c r="G629" s="67"/>
      <c r="H629" s="305" t="s">
        <v>558</v>
      </c>
      <c r="I629" s="305"/>
      <c r="J629" s="66"/>
    </row>
    <row r="630" spans="1:10" ht="0.95" customHeight="1" thickTop="1">
      <c r="A630" s="65"/>
      <c r="B630" s="65"/>
      <c r="C630" s="65"/>
      <c r="D630" s="65"/>
      <c r="E630" s="65"/>
      <c r="F630" s="65"/>
      <c r="G630" s="65"/>
      <c r="H630" s="65"/>
      <c r="I630" s="65"/>
      <c r="J630" s="65"/>
    </row>
    <row r="631" spans="1:10" ht="18" customHeight="1">
      <c r="A631" s="85" t="s">
        <v>410</v>
      </c>
      <c r="B631" s="83" t="s">
        <v>553</v>
      </c>
      <c r="C631" s="85" t="s">
        <v>552</v>
      </c>
      <c r="D631" s="85" t="s">
        <v>2</v>
      </c>
      <c r="E631" s="306" t="s">
        <v>581</v>
      </c>
      <c r="F631" s="306"/>
      <c r="G631" s="84" t="s">
        <v>551</v>
      </c>
      <c r="H631" s="83" t="s">
        <v>3</v>
      </c>
      <c r="I631" s="83" t="s">
        <v>550</v>
      </c>
      <c r="J631" s="83" t="s">
        <v>4</v>
      </c>
    </row>
    <row r="632" spans="1:10" ht="39" customHeight="1">
      <c r="A632" s="81" t="s">
        <v>580</v>
      </c>
      <c r="B632" s="82" t="s">
        <v>409</v>
      </c>
      <c r="C632" s="81" t="s">
        <v>47</v>
      </c>
      <c r="D632" s="81" t="s">
        <v>408</v>
      </c>
      <c r="E632" s="298" t="s">
        <v>1356</v>
      </c>
      <c r="F632" s="298"/>
      <c r="G632" s="80" t="s">
        <v>45</v>
      </c>
      <c r="H632" s="79">
        <v>1</v>
      </c>
      <c r="I632" s="78"/>
      <c r="J632" s="78"/>
    </row>
    <row r="633" spans="1:10" ht="26.1" customHeight="1">
      <c r="A633" s="76" t="s">
        <v>567</v>
      </c>
      <c r="B633" s="77" t="s">
        <v>1355</v>
      </c>
      <c r="C633" s="76" t="s">
        <v>47</v>
      </c>
      <c r="D633" s="76" t="s">
        <v>1354</v>
      </c>
      <c r="E633" s="299" t="s">
        <v>587</v>
      </c>
      <c r="F633" s="299"/>
      <c r="G633" s="75" t="s">
        <v>528</v>
      </c>
      <c r="H633" s="74">
        <v>0.33479999999999999</v>
      </c>
      <c r="I633" s="73"/>
      <c r="J633" s="73"/>
    </row>
    <row r="634" spans="1:10" ht="24" customHeight="1">
      <c r="A634" s="76" t="s">
        <v>567</v>
      </c>
      <c r="B634" s="77" t="s">
        <v>1353</v>
      </c>
      <c r="C634" s="76" t="s">
        <v>47</v>
      </c>
      <c r="D634" s="76" t="s">
        <v>1352</v>
      </c>
      <c r="E634" s="299" t="s">
        <v>587</v>
      </c>
      <c r="F634" s="299"/>
      <c r="G634" s="75" t="s">
        <v>528</v>
      </c>
      <c r="H634" s="74">
        <v>1.4849000000000001</v>
      </c>
      <c r="I634" s="73"/>
      <c r="J634" s="73"/>
    </row>
    <row r="635" spans="1:10" ht="24" customHeight="1">
      <c r="A635" s="71" t="s">
        <v>599</v>
      </c>
      <c r="B635" s="72" t="s">
        <v>1351</v>
      </c>
      <c r="C635" s="71" t="s">
        <v>47</v>
      </c>
      <c r="D635" s="71" t="s">
        <v>1350</v>
      </c>
      <c r="E635" s="300" t="s">
        <v>596</v>
      </c>
      <c r="F635" s="300"/>
      <c r="G635" s="70" t="s">
        <v>84</v>
      </c>
      <c r="H635" s="69">
        <v>0.52</v>
      </c>
      <c r="I635" s="68"/>
      <c r="J635" s="68"/>
    </row>
    <row r="636" spans="1:10" ht="26.1" customHeight="1">
      <c r="A636" s="71" t="s">
        <v>599</v>
      </c>
      <c r="B636" s="72" t="s">
        <v>1349</v>
      </c>
      <c r="C636" s="71" t="s">
        <v>47</v>
      </c>
      <c r="D636" s="71" t="s">
        <v>1348</v>
      </c>
      <c r="E636" s="300" t="s">
        <v>596</v>
      </c>
      <c r="F636" s="300"/>
      <c r="G636" s="70" t="s">
        <v>45</v>
      </c>
      <c r="H636" s="69">
        <v>1.1318999999999999</v>
      </c>
      <c r="I636" s="68"/>
      <c r="J636" s="68"/>
    </row>
    <row r="637" spans="1:10" ht="26.1" customHeight="1">
      <c r="A637" s="71" t="s">
        <v>599</v>
      </c>
      <c r="B637" s="72" t="s">
        <v>1347</v>
      </c>
      <c r="C637" s="71" t="s">
        <v>47</v>
      </c>
      <c r="D637" s="71" t="s">
        <v>1346</v>
      </c>
      <c r="E637" s="300" t="s">
        <v>596</v>
      </c>
      <c r="F637" s="300"/>
      <c r="G637" s="70" t="s">
        <v>45</v>
      </c>
      <c r="H637" s="69">
        <v>1.1318999999999999</v>
      </c>
      <c r="I637" s="68"/>
      <c r="J637" s="68"/>
    </row>
    <row r="638" spans="1:10" ht="26.1" customHeight="1">
      <c r="A638" s="71" t="s">
        <v>599</v>
      </c>
      <c r="B638" s="72" t="s">
        <v>1345</v>
      </c>
      <c r="C638" s="71" t="s">
        <v>47</v>
      </c>
      <c r="D638" s="71" t="s">
        <v>1344</v>
      </c>
      <c r="E638" s="300" t="s">
        <v>596</v>
      </c>
      <c r="F638" s="300"/>
      <c r="G638" s="70" t="s">
        <v>644</v>
      </c>
      <c r="H638" s="69">
        <v>0.58720000000000006</v>
      </c>
      <c r="I638" s="68"/>
      <c r="J638" s="68"/>
    </row>
    <row r="639" spans="1:10">
      <c r="A639" s="67"/>
      <c r="B639" s="67"/>
      <c r="C639" s="67"/>
      <c r="D639" s="67"/>
      <c r="E639" s="67" t="s">
        <v>562</v>
      </c>
      <c r="F639" s="66">
        <v>17.64</v>
      </c>
      <c r="G639" s="67" t="s">
        <v>561</v>
      </c>
      <c r="H639" s="66">
        <v>19.899999999999999</v>
      </c>
      <c r="I639" s="67" t="s">
        <v>560</v>
      </c>
      <c r="J639" s="66"/>
    </row>
    <row r="640" spans="1:10" ht="15" thickBot="1">
      <c r="A640" s="67"/>
      <c r="B640" s="67"/>
      <c r="C640" s="67"/>
      <c r="D640" s="67"/>
      <c r="E640" s="67" t="s">
        <v>559</v>
      </c>
      <c r="F640" s="66">
        <v>52.74</v>
      </c>
      <c r="G640" s="67"/>
      <c r="H640" s="305" t="s">
        <v>558</v>
      </c>
      <c r="I640" s="305"/>
      <c r="J640" s="66"/>
    </row>
    <row r="641" spans="1:10" ht="0.95" customHeight="1" thickTop="1">
      <c r="A641" s="65"/>
      <c r="B641" s="65"/>
      <c r="C641" s="65"/>
      <c r="D641" s="65"/>
      <c r="E641" s="65"/>
      <c r="F641" s="65"/>
      <c r="G641" s="65"/>
      <c r="H641" s="65"/>
      <c r="I641" s="65"/>
      <c r="J641" s="65"/>
    </row>
    <row r="642" spans="1:10" ht="18" customHeight="1">
      <c r="A642" s="85" t="s">
        <v>405</v>
      </c>
      <c r="B642" s="83" t="s">
        <v>553</v>
      </c>
      <c r="C642" s="85" t="s">
        <v>552</v>
      </c>
      <c r="D642" s="85" t="s">
        <v>2</v>
      </c>
      <c r="E642" s="306" t="s">
        <v>581</v>
      </c>
      <c r="F642" s="306"/>
      <c r="G642" s="84" t="s">
        <v>551</v>
      </c>
      <c r="H642" s="83" t="s">
        <v>3</v>
      </c>
      <c r="I642" s="83" t="s">
        <v>550</v>
      </c>
      <c r="J642" s="83" t="s">
        <v>4</v>
      </c>
    </row>
    <row r="643" spans="1:10" ht="51.95" customHeight="1">
      <c r="A643" s="81" t="s">
        <v>580</v>
      </c>
      <c r="B643" s="82" t="s">
        <v>404</v>
      </c>
      <c r="C643" s="81" t="s">
        <v>47</v>
      </c>
      <c r="D643" s="81" t="s">
        <v>403</v>
      </c>
      <c r="E643" s="298" t="s">
        <v>625</v>
      </c>
      <c r="F643" s="298"/>
      <c r="G643" s="80" t="s">
        <v>45</v>
      </c>
      <c r="H643" s="79">
        <v>1</v>
      </c>
      <c r="I643" s="78"/>
      <c r="J643" s="78"/>
    </row>
    <row r="644" spans="1:10" ht="24" customHeight="1">
      <c r="A644" s="76" t="s">
        <v>567</v>
      </c>
      <c r="B644" s="77" t="s">
        <v>606</v>
      </c>
      <c r="C644" s="76" t="s">
        <v>47</v>
      </c>
      <c r="D644" s="76" t="s">
        <v>605</v>
      </c>
      <c r="E644" s="299" t="s">
        <v>587</v>
      </c>
      <c r="F644" s="299"/>
      <c r="G644" s="75" t="s">
        <v>528</v>
      </c>
      <c r="H644" s="74">
        <v>1.1299999999999999</v>
      </c>
      <c r="I644" s="73"/>
      <c r="J644" s="73"/>
    </row>
    <row r="645" spans="1:10" ht="24" customHeight="1">
      <c r="A645" s="76" t="s">
        <v>567</v>
      </c>
      <c r="B645" s="77" t="s">
        <v>589</v>
      </c>
      <c r="C645" s="76" t="s">
        <v>47</v>
      </c>
      <c r="D645" s="76" t="s">
        <v>588</v>
      </c>
      <c r="E645" s="299" t="s">
        <v>587</v>
      </c>
      <c r="F645" s="299"/>
      <c r="G645" s="75" t="s">
        <v>528</v>
      </c>
      <c r="H645" s="74">
        <v>0.56499999999999995</v>
      </c>
      <c r="I645" s="73"/>
      <c r="J645" s="73"/>
    </row>
    <row r="646" spans="1:10" ht="51.95" customHeight="1">
      <c r="A646" s="76" t="s">
        <v>567</v>
      </c>
      <c r="B646" s="77" t="s">
        <v>1342</v>
      </c>
      <c r="C646" s="76" t="s">
        <v>47</v>
      </c>
      <c r="D646" s="76" t="s">
        <v>1341</v>
      </c>
      <c r="E646" s="299" t="s">
        <v>660</v>
      </c>
      <c r="F646" s="299"/>
      <c r="G646" s="75" t="s">
        <v>77</v>
      </c>
      <c r="H646" s="74">
        <v>1.2999999999999999E-2</v>
      </c>
      <c r="I646" s="73"/>
      <c r="J646" s="73"/>
    </row>
    <row r="647" spans="1:10" ht="39" customHeight="1">
      <c r="A647" s="71" t="s">
        <v>599</v>
      </c>
      <c r="B647" s="72" t="s">
        <v>1340</v>
      </c>
      <c r="C647" s="71" t="s">
        <v>47</v>
      </c>
      <c r="D647" s="71" t="s">
        <v>1339</v>
      </c>
      <c r="E647" s="300" t="s">
        <v>596</v>
      </c>
      <c r="F647" s="300"/>
      <c r="G647" s="70" t="s">
        <v>55</v>
      </c>
      <c r="H647" s="69">
        <v>18.14</v>
      </c>
      <c r="I647" s="68"/>
      <c r="J647" s="68"/>
    </row>
    <row r="648" spans="1:10" ht="39" customHeight="1">
      <c r="A648" s="71" t="s">
        <v>599</v>
      </c>
      <c r="B648" s="72" t="s">
        <v>1338</v>
      </c>
      <c r="C648" s="71" t="s">
        <v>47</v>
      </c>
      <c r="D648" s="71" t="s">
        <v>1337</v>
      </c>
      <c r="E648" s="300" t="s">
        <v>596</v>
      </c>
      <c r="F648" s="300"/>
      <c r="G648" s="70" t="s">
        <v>59</v>
      </c>
      <c r="H648" s="69">
        <v>0.42</v>
      </c>
      <c r="I648" s="68"/>
      <c r="J648" s="68"/>
    </row>
    <row r="649" spans="1:10" ht="24" customHeight="1">
      <c r="A649" s="71" t="s">
        <v>599</v>
      </c>
      <c r="B649" s="72" t="s">
        <v>1336</v>
      </c>
      <c r="C649" s="71" t="s">
        <v>47</v>
      </c>
      <c r="D649" s="71" t="s">
        <v>1335</v>
      </c>
      <c r="E649" s="300" t="s">
        <v>596</v>
      </c>
      <c r="F649" s="300"/>
      <c r="G649" s="70" t="s">
        <v>1082</v>
      </c>
      <c r="H649" s="69">
        <v>0.01</v>
      </c>
      <c r="I649" s="68"/>
      <c r="J649" s="68"/>
    </row>
    <row r="650" spans="1:10">
      <c r="A650" s="67"/>
      <c r="B650" s="67"/>
      <c r="C650" s="67"/>
      <c r="D650" s="67"/>
      <c r="E650" s="67" t="s">
        <v>562</v>
      </c>
      <c r="F650" s="66">
        <v>16.03</v>
      </c>
      <c r="G650" s="67" t="s">
        <v>561</v>
      </c>
      <c r="H650" s="66">
        <v>18.079999999999998</v>
      </c>
      <c r="I650" s="67" t="s">
        <v>560</v>
      </c>
      <c r="J650" s="66"/>
    </row>
    <row r="651" spans="1:10" ht="15" thickBot="1">
      <c r="A651" s="67"/>
      <c r="B651" s="67"/>
      <c r="C651" s="67"/>
      <c r="D651" s="67"/>
      <c r="E651" s="67" t="s">
        <v>559</v>
      </c>
      <c r="F651" s="66">
        <v>24.01</v>
      </c>
      <c r="G651" s="67"/>
      <c r="H651" s="305" t="s">
        <v>558</v>
      </c>
      <c r="I651" s="305"/>
      <c r="J651" s="66"/>
    </row>
    <row r="652" spans="1:10" ht="0.95" customHeight="1" thickTop="1">
      <c r="A652" s="65"/>
      <c r="B652" s="65"/>
      <c r="C652" s="65"/>
      <c r="D652" s="65"/>
      <c r="E652" s="65"/>
      <c r="F652" s="65"/>
      <c r="G652" s="65"/>
      <c r="H652" s="65"/>
      <c r="I652" s="65"/>
      <c r="J652" s="65"/>
    </row>
    <row r="653" spans="1:10" ht="18" customHeight="1">
      <c r="A653" s="85" t="s">
        <v>402</v>
      </c>
      <c r="B653" s="83" t="s">
        <v>553</v>
      </c>
      <c r="C653" s="85" t="s">
        <v>552</v>
      </c>
      <c r="D653" s="85" t="s">
        <v>2</v>
      </c>
      <c r="E653" s="306" t="s">
        <v>581</v>
      </c>
      <c r="F653" s="306"/>
      <c r="G653" s="84" t="s">
        <v>551</v>
      </c>
      <c r="H653" s="83" t="s">
        <v>3</v>
      </c>
      <c r="I653" s="83" t="s">
        <v>550</v>
      </c>
      <c r="J653" s="83" t="s">
        <v>4</v>
      </c>
    </row>
    <row r="654" spans="1:10" ht="26.1" customHeight="1">
      <c r="A654" s="81" t="s">
        <v>580</v>
      </c>
      <c r="B654" s="82" t="s">
        <v>401</v>
      </c>
      <c r="C654" s="81" t="s">
        <v>47</v>
      </c>
      <c r="D654" s="81" t="s">
        <v>400</v>
      </c>
      <c r="E654" s="298" t="s">
        <v>1333</v>
      </c>
      <c r="F654" s="298"/>
      <c r="G654" s="80" t="s">
        <v>59</v>
      </c>
      <c r="H654" s="79">
        <v>1</v>
      </c>
      <c r="I654" s="78"/>
      <c r="J654" s="78"/>
    </row>
    <row r="655" spans="1:10" ht="24" customHeight="1">
      <c r="A655" s="76" t="s">
        <v>567</v>
      </c>
      <c r="B655" s="77" t="s">
        <v>606</v>
      </c>
      <c r="C655" s="76" t="s">
        <v>47</v>
      </c>
      <c r="D655" s="76" t="s">
        <v>605</v>
      </c>
      <c r="E655" s="299" t="s">
        <v>587</v>
      </c>
      <c r="F655" s="299"/>
      <c r="G655" s="75" t="s">
        <v>528</v>
      </c>
      <c r="H655" s="74">
        <v>0.29099999999999998</v>
      </c>
      <c r="I655" s="73"/>
      <c r="J655" s="73"/>
    </row>
    <row r="656" spans="1:10" ht="51.95" customHeight="1">
      <c r="A656" s="76" t="s">
        <v>567</v>
      </c>
      <c r="B656" s="77" t="s">
        <v>1332</v>
      </c>
      <c r="C656" s="76" t="s">
        <v>47</v>
      </c>
      <c r="D656" s="76" t="s">
        <v>1331</v>
      </c>
      <c r="E656" s="299" t="s">
        <v>660</v>
      </c>
      <c r="F656" s="299"/>
      <c r="G656" s="75" t="s">
        <v>77</v>
      </c>
      <c r="H656" s="74">
        <v>4.0000000000000001E-3</v>
      </c>
      <c r="I656" s="73"/>
      <c r="J656" s="73"/>
    </row>
    <row r="657" spans="1:10" ht="24" customHeight="1">
      <c r="A657" s="76" t="s">
        <v>567</v>
      </c>
      <c r="B657" s="77" t="s">
        <v>589</v>
      </c>
      <c r="C657" s="76" t="s">
        <v>47</v>
      </c>
      <c r="D657" s="76" t="s">
        <v>588</v>
      </c>
      <c r="E657" s="299" t="s">
        <v>587</v>
      </c>
      <c r="F657" s="299"/>
      <c r="G657" s="75" t="s">
        <v>528</v>
      </c>
      <c r="H657" s="74">
        <v>5.5E-2</v>
      </c>
      <c r="I657" s="73"/>
      <c r="J657" s="73"/>
    </row>
    <row r="658" spans="1:10">
      <c r="A658" s="67"/>
      <c r="B658" s="67"/>
      <c r="C658" s="67"/>
      <c r="D658" s="67"/>
      <c r="E658" s="67" t="s">
        <v>562</v>
      </c>
      <c r="F658" s="66">
        <v>3.48</v>
      </c>
      <c r="G658" s="67" t="s">
        <v>561</v>
      </c>
      <c r="H658" s="66">
        <v>3.93</v>
      </c>
      <c r="I658" s="67" t="s">
        <v>560</v>
      </c>
      <c r="J658" s="66"/>
    </row>
    <row r="659" spans="1:10" ht="15" thickBot="1">
      <c r="A659" s="67"/>
      <c r="B659" s="67"/>
      <c r="C659" s="67"/>
      <c r="D659" s="67"/>
      <c r="E659" s="67" t="s">
        <v>559</v>
      </c>
      <c r="F659" s="66">
        <v>3.18</v>
      </c>
      <c r="G659" s="67"/>
      <c r="H659" s="305" t="s">
        <v>558</v>
      </c>
      <c r="I659" s="305"/>
      <c r="J659" s="66"/>
    </row>
    <row r="660" spans="1:10" ht="0.95" customHeight="1" thickTop="1">
      <c r="A660" s="65"/>
      <c r="B660" s="65"/>
      <c r="C660" s="65"/>
      <c r="D660" s="65"/>
      <c r="E660" s="65"/>
      <c r="F660" s="65"/>
      <c r="G660" s="65"/>
      <c r="H660" s="65"/>
      <c r="I660" s="65"/>
      <c r="J660" s="65"/>
    </row>
    <row r="661" spans="1:10" ht="18" customHeight="1">
      <c r="A661" s="85" t="s">
        <v>398</v>
      </c>
      <c r="B661" s="83" t="s">
        <v>553</v>
      </c>
      <c r="C661" s="85" t="s">
        <v>552</v>
      </c>
      <c r="D661" s="85" t="s">
        <v>2</v>
      </c>
      <c r="E661" s="306" t="s">
        <v>581</v>
      </c>
      <c r="F661" s="306"/>
      <c r="G661" s="84" t="s">
        <v>551</v>
      </c>
      <c r="H661" s="83" t="s">
        <v>3</v>
      </c>
      <c r="I661" s="83" t="s">
        <v>550</v>
      </c>
      <c r="J661" s="83" t="s">
        <v>4</v>
      </c>
    </row>
    <row r="662" spans="1:10" ht="51.95" customHeight="1">
      <c r="A662" s="81" t="s">
        <v>580</v>
      </c>
      <c r="B662" s="82" t="s">
        <v>397</v>
      </c>
      <c r="C662" s="81" t="s">
        <v>47</v>
      </c>
      <c r="D662" s="81" t="s">
        <v>396</v>
      </c>
      <c r="E662" s="298" t="s">
        <v>1314</v>
      </c>
      <c r="F662" s="298"/>
      <c r="G662" s="80" t="s">
        <v>55</v>
      </c>
      <c r="H662" s="79">
        <v>1</v>
      </c>
      <c r="I662" s="78"/>
      <c r="J662" s="78"/>
    </row>
    <row r="663" spans="1:10" ht="51.95" customHeight="1">
      <c r="A663" s="76" t="s">
        <v>567</v>
      </c>
      <c r="B663" s="77" t="s">
        <v>1329</v>
      </c>
      <c r="C663" s="76" t="s">
        <v>47</v>
      </c>
      <c r="D663" s="76" t="s">
        <v>1328</v>
      </c>
      <c r="E663" s="299" t="s">
        <v>660</v>
      </c>
      <c r="F663" s="299"/>
      <c r="G663" s="75" t="s">
        <v>77</v>
      </c>
      <c r="H663" s="74">
        <v>1.17E-2</v>
      </c>
      <c r="I663" s="73"/>
      <c r="J663" s="73"/>
    </row>
    <row r="664" spans="1:10" ht="26.1" customHeight="1">
      <c r="A664" s="76" t="s">
        <v>567</v>
      </c>
      <c r="B664" s="77" t="s">
        <v>1265</v>
      </c>
      <c r="C664" s="76" t="s">
        <v>47</v>
      </c>
      <c r="D664" s="76" t="s">
        <v>1264</v>
      </c>
      <c r="E664" s="299" t="s">
        <v>587</v>
      </c>
      <c r="F664" s="299"/>
      <c r="G664" s="75" t="s">
        <v>528</v>
      </c>
      <c r="H664" s="74">
        <v>1.4514</v>
      </c>
      <c r="I664" s="73"/>
      <c r="J664" s="73"/>
    </row>
    <row r="665" spans="1:10" ht="24" customHeight="1">
      <c r="A665" s="76" t="s">
        <v>567</v>
      </c>
      <c r="B665" s="77" t="s">
        <v>1263</v>
      </c>
      <c r="C665" s="76" t="s">
        <v>47</v>
      </c>
      <c r="D665" s="76" t="s">
        <v>1262</v>
      </c>
      <c r="E665" s="299" t="s">
        <v>587</v>
      </c>
      <c r="F665" s="299"/>
      <c r="G665" s="75" t="s">
        <v>528</v>
      </c>
      <c r="H665" s="74">
        <v>1.4514</v>
      </c>
      <c r="I665" s="73"/>
      <c r="J665" s="73"/>
    </row>
    <row r="666" spans="1:10" ht="39" customHeight="1">
      <c r="A666" s="71" t="s">
        <v>599</v>
      </c>
      <c r="B666" s="72" t="s">
        <v>1327</v>
      </c>
      <c r="C666" s="71" t="s">
        <v>47</v>
      </c>
      <c r="D666" s="71" t="s">
        <v>1326</v>
      </c>
      <c r="E666" s="300" t="s">
        <v>596</v>
      </c>
      <c r="F666" s="300"/>
      <c r="G666" s="70" t="s">
        <v>55</v>
      </c>
      <c r="H666" s="69">
        <v>1</v>
      </c>
      <c r="I666" s="68"/>
      <c r="J666" s="68"/>
    </row>
    <row r="667" spans="1:10">
      <c r="A667" s="67"/>
      <c r="B667" s="67"/>
      <c r="C667" s="67"/>
      <c r="D667" s="67"/>
      <c r="E667" s="67" t="s">
        <v>562</v>
      </c>
      <c r="F667" s="66">
        <v>27.23</v>
      </c>
      <c r="G667" s="67" t="s">
        <v>561</v>
      </c>
      <c r="H667" s="66">
        <v>30.7</v>
      </c>
      <c r="I667" s="67" t="s">
        <v>560</v>
      </c>
      <c r="J667" s="66"/>
    </row>
    <row r="668" spans="1:10" ht="15" thickBot="1">
      <c r="A668" s="67"/>
      <c r="B668" s="67"/>
      <c r="C668" s="67"/>
      <c r="D668" s="67"/>
      <c r="E668" s="67" t="s">
        <v>559</v>
      </c>
      <c r="F668" s="66">
        <v>98.13</v>
      </c>
      <c r="G668" s="67"/>
      <c r="H668" s="305" t="s">
        <v>558</v>
      </c>
      <c r="I668" s="305"/>
      <c r="J668" s="66"/>
    </row>
    <row r="669" spans="1:10" ht="0.95" customHeight="1" thickTop="1">
      <c r="A669" s="65"/>
      <c r="B669" s="65"/>
      <c r="C669" s="65"/>
      <c r="D669" s="65"/>
      <c r="E669" s="65"/>
      <c r="F669" s="65"/>
      <c r="G669" s="65"/>
      <c r="H669" s="65"/>
      <c r="I669" s="65"/>
      <c r="J669" s="65"/>
    </row>
    <row r="670" spans="1:10" ht="18" customHeight="1">
      <c r="A670" s="85" t="s">
        <v>395</v>
      </c>
      <c r="B670" s="83" t="s">
        <v>553</v>
      </c>
      <c r="C670" s="85" t="s">
        <v>552</v>
      </c>
      <c r="D670" s="85" t="s">
        <v>2</v>
      </c>
      <c r="E670" s="306" t="s">
        <v>581</v>
      </c>
      <c r="F670" s="306"/>
      <c r="G670" s="84" t="s">
        <v>551</v>
      </c>
      <c r="H670" s="83" t="s">
        <v>3</v>
      </c>
      <c r="I670" s="83" t="s">
        <v>550</v>
      </c>
      <c r="J670" s="83" t="s">
        <v>4</v>
      </c>
    </row>
    <row r="671" spans="1:10" ht="39" customHeight="1">
      <c r="A671" s="81" t="s">
        <v>580</v>
      </c>
      <c r="B671" s="82" t="s">
        <v>394</v>
      </c>
      <c r="C671" s="81" t="s">
        <v>47</v>
      </c>
      <c r="D671" s="81" t="s">
        <v>393</v>
      </c>
      <c r="E671" s="298" t="s">
        <v>1314</v>
      </c>
      <c r="F671" s="298"/>
      <c r="G671" s="80" t="s">
        <v>55</v>
      </c>
      <c r="H671" s="79">
        <v>1</v>
      </c>
      <c r="I671" s="78"/>
      <c r="J671" s="78"/>
    </row>
    <row r="672" spans="1:10" ht="26.1" customHeight="1">
      <c r="A672" s="76" t="s">
        <v>567</v>
      </c>
      <c r="B672" s="77" t="s">
        <v>1265</v>
      </c>
      <c r="C672" s="76" t="s">
        <v>47</v>
      </c>
      <c r="D672" s="76" t="s">
        <v>1264</v>
      </c>
      <c r="E672" s="299" t="s">
        <v>587</v>
      </c>
      <c r="F672" s="299"/>
      <c r="G672" s="75" t="s">
        <v>528</v>
      </c>
      <c r="H672" s="74">
        <v>0.52171000000000001</v>
      </c>
      <c r="I672" s="73"/>
      <c r="J672" s="73"/>
    </row>
    <row r="673" spans="1:10" ht="24" customHeight="1">
      <c r="A673" s="76" t="s">
        <v>567</v>
      </c>
      <c r="B673" s="77" t="s">
        <v>1263</v>
      </c>
      <c r="C673" s="76" t="s">
        <v>47</v>
      </c>
      <c r="D673" s="76" t="s">
        <v>1262</v>
      </c>
      <c r="E673" s="299" t="s">
        <v>587</v>
      </c>
      <c r="F673" s="299"/>
      <c r="G673" s="75" t="s">
        <v>528</v>
      </c>
      <c r="H673" s="74">
        <v>0.52171000000000001</v>
      </c>
      <c r="I673" s="73"/>
      <c r="J673" s="73"/>
    </row>
    <row r="674" spans="1:10" ht="39" customHeight="1">
      <c r="A674" s="71" t="s">
        <v>599</v>
      </c>
      <c r="B674" s="72" t="s">
        <v>1325</v>
      </c>
      <c r="C674" s="71" t="s">
        <v>47</v>
      </c>
      <c r="D674" s="71" t="s">
        <v>1324</v>
      </c>
      <c r="E674" s="300" t="s">
        <v>596</v>
      </c>
      <c r="F674" s="300"/>
      <c r="G674" s="70" t="s">
        <v>55</v>
      </c>
      <c r="H674" s="69">
        <v>1</v>
      </c>
      <c r="I674" s="68"/>
      <c r="J674" s="68"/>
    </row>
    <row r="675" spans="1:10" ht="39" customHeight="1">
      <c r="A675" s="71" t="s">
        <v>599</v>
      </c>
      <c r="B675" s="72" t="s">
        <v>1323</v>
      </c>
      <c r="C675" s="71" t="s">
        <v>47</v>
      </c>
      <c r="D675" s="71" t="s">
        <v>1322</v>
      </c>
      <c r="E675" s="300" t="s">
        <v>596</v>
      </c>
      <c r="F675" s="300"/>
      <c r="G675" s="70" t="s">
        <v>55</v>
      </c>
      <c r="H675" s="69">
        <v>4</v>
      </c>
      <c r="I675" s="68"/>
      <c r="J675" s="68"/>
    </row>
    <row r="676" spans="1:10">
      <c r="A676" s="67"/>
      <c r="B676" s="67"/>
      <c r="C676" s="67"/>
      <c r="D676" s="67"/>
      <c r="E676" s="67" t="s">
        <v>562</v>
      </c>
      <c r="F676" s="66">
        <v>9.44</v>
      </c>
      <c r="G676" s="67" t="s">
        <v>561</v>
      </c>
      <c r="H676" s="66">
        <v>10.65</v>
      </c>
      <c r="I676" s="67" t="s">
        <v>560</v>
      </c>
      <c r="J676" s="66"/>
    </row>
    <row r="677" spans="1:10" ht="15" thickBot="1">
      <c r="A677" s="67"/>
      <c r="B677" s="67"/>
      <c r="C677" s="67"/>
      <c r="D677" s="67"/>
      <c r="E677" s="67" t="s">
        <v>559</v>
      </c>
      <c r="F677" s="66">
        <v>30.93</v>
      </c>
      <c r="G677" s="67"/>
      <c r="H677" s="305" t="s">
        <v>558</v>
      </c>
      <c r="I677" s="305"/>
      <c r="J677" s="66"/>
    </row>
    <row r="678" spans="1:10" ht="0.95" customHeight="1" thickTop="1">
      <c r="A678" s="65"/>
      <c r="B678" s="65"/>
      <c r="C678" s="65"/>
      <c r="D678" s="65"/>
      <c r="E678" s="65"/>
      <c r="F678" s="65"/>
      <c r="G678" s="65"/>
      <c r="H678" s="65"/>
      <c r="I678" s="65"/>
      <c r="J678" s="65"/>
    </row>
    <row r="679" spans="1:10" ht="18" customHeight="1">
      <c r="A679" s="85" t="s">
        <v>392</v>
      </c>
      <c r="B679" s="83" t="s">
        <v>553</v>
      </c>
      <c r="C679" s="85" t="s">
        <v>552</v>
      </c>
      <c r="D679" s="85" t="s">
        <v>2</v>
      </c>
      <c r="E679" s="306" t="s">
        <v>581</v>
      </c>
      <c r="F679" s="306"/>
      <c r="G679" s="84" t="s">
        <v>551</v>
      </c>
      <c r="H679" s="83" t="s">
        <v>3</v>
      </c>
      <c r="I679" s="83" t="s">
        <v>550</v>
      </c>
      <c r="J679" s="83" t="s">
        <v>4</v>
      </c>
    </row>
    <row r="680" spans="1:10" ht="26.1" customHeight="1">
      <c r="A680" s="81" t="s">
        <v>580</v>
      </c>
      <c r="B680" s="82" t="s">
        <v>391</v>
      </c>
      <c r="C680" s="81" t="s">
        <v>47</v>
      </c>
      <c r="D680" s="81" t="s">
        <v>390</v>
      </c>
      <c r="E680" s="298" t="s">
        <v>1314</v>
      </c>
      <c r="F680" s="298"/>
      <c r="G680" s="80" t="s">
        <v>55</v>
      </c>
      <c r="H680" s="79">
        <v>1</v>
      </c>
      <c r="I680" s="78"/>
      <c r="J680" s="78"/>
    </row>
    <row r="681" spans="1:10" ht="24" customHeight="1">
      <c r="A681" s="76" t="s">
        <v>567</v>
      </c>
      <c r="B681" s="77" t="s">
        <v>1263</v>
      </c>
      <c r="C681" s="76" t="s">
        <v>47</v>
      </c>
      <c r="D681" s="76" t="s">
        <v>1262</v>
      </c>
      <c r="E681" s="299" t="s">
        <v>587</v>
      </c>
      <c r="F681" s="299"/>
      <c r="G681" s="75" t="s">
        <v>528</v>
      </c>
      <c r="H681" s="74">
        <v>7.0857000000000003E-2</v>
      </c>
      <c r="I681" s="73"/>
      <c r="J681" s="73"/>
    </row>
    <row r="682" spans="1:10" ht="26.1" customHeight="1">
      <c r="A682" s="76" t="s">
        <v>567</v>
      </c>
      <c r="B682" s="77" t="s">
        <v>1265</v>
      </c>
      <c r="C682" s="76" t="s">
        <v>47</v>
      </c>
      <c r="D682" s="76" t="s">
        <v>1264</v>
      </c>
      <c r="E682" s="299" t="s">
        <v>587</v>
      </c>
      <c r="F682" s="299"/>
      <c r="G682" s="75" t="s">
        <v>528</v>
      </c>
      <c r="H682" s="74">
        <v>7.0857000000000003E-2</v>
      </c>
      <c r="I682" s="73"/>
      <c r="J682" s="73"/>
    </row>
    <row r="683" spans="1:10" ht="26.1" customHeight="1">
      <c r="A683" s="71" t="s">
        <v>599</v>
      </c>
      <c r="B683" s="72" t="s">
        <v>1318</v>
      </c>
      <c r="C683" s="71" t="s">
        <v>47</v>
      </c>
      <c r="D683" s="71" t="s">
        <v>1317</v>
      </c>
      <c r="E683" s="300" t="s">
        <v>596</v>
      </c>
      <c r="F683" s="300"/>
      <c r="G683" s="70" t="s">
        <v>55</v>
      </c>
      <c r="H683" s="69">
        <v>1</v>
      </c>
      <c r="I683" s="68"/>
      <c r="J683" s="68"/>
    </row>
    <row r="684" spans="1:10" ht="39" customHeight="1">
      <c r="A684" s="71" t="s">
        <v>599</v>
      </c>
      <c r="B684" s="72" t="s">
        <v>1321</v>
      </c>
      <c r="C684" s="71" t="s">
        <v>47</v>
      </c>
      <c r="D684" s="71" t="s">
        <v>1320</v>
      </c>
      <c r="E684" s="300" t="s">
        <v>596</v>
      </c>
      <c r="F684" s="300"/>
      <c r="G684" s="70" t="s">
        <v>55</v>
      </c>
      <c r="H684" s="69">
        <v>2</v>
      </c>
      <c r="I684" s="68"/>
      <c r="J684" s="68"/>
    </row>
    <row r="685" spans="1:10">
      <c r="A685" s="67"/>
      <c r="B685" s="67"/>
      <c r="C685" s="67"/>
      <c r="D685" s="67"/>
      <c r="E685" s="67" t="s">
        <v>562</v>
      </c>
      <c r="F685" s="66">
        <v>1.27</v>
      </c>
      <c r="G685" s="67" t="s">
        <v>561</v>
      </c>
      <c r="H685" s="66">
        <v>1.45</v>
      </c>
      <c r="I685" s="67" t="s">
        <v>560</v>
      </c>
      <c r="J685" s="66"/>
    </row>
    <row r="686" spans="1:10" ht="15" thickBot="1">
      <c r="A686" s="67"/>
      <c r="B686" s="67"/>
      <c r="C686" s="67"/>
      <c r="D686" s="67"/>
      <c r="E686" s="67" t="s">
        <v>559</v>
      </c>
      <c r="F686" s="66">
        <v>13</v>
      </c>
      <c r="G686" s="67"/>
      <c r="H686" s="305" t="s">
        <v>558</v>
      </c>
      <c r="I686" s="305"/>
      <c r="J686" s="66"/>
    </row>
    <row r="687" spans="1:10" ht="0.95" customHeight="1" thickTop="1">
      <c r="A687" s="65"/>
      <c r="B687" s="65"/>
      <c r="C687" s="65"/>
      <c r="D687" s="65"/>
      <c r="E687" s="65"/>
      <c r="F687" s="65"/>
      <c r="G687" s="65"/>
      <c r="H687" s="65"/>
      <c r="I687" s="65"/>
      <c r="J687" s="65"/>
    </row>
    <row r="688" spans="1:10" ht="18" customHeight="1">
      <c r="A688" s="85" t="s">
        <v>389</v>
      </c>
      <c r="B688" s="83" t="s">
        <v>553</v>
      </c>
      <c r="C688" s="85" t="s">
        <v>552</v>
      </c>
      <c r="D688" s="85" t="s">
        <v>2</v>
      </c>
      <c r="E688" s="306" t="s">
        <v>581</v>
      </c>
      <c r="F688" s="306"/>
      <c r="G688" s="84" t="s">
        <v>551</v>
      </c>
      <c r="H688" s="83" t="s">
        <v>3</v>
      </c>
      <c r="I688" s="83" t="s">
        <v>550</v>
      </c>
      <c r="J688" s="83" t="s">
        <v>4</v>
      </c>
    </row>
    <row r="689" spans="1:10" ht="26.1" customHeight="1">
      <c r="A689" s="81" t="s">
        <v>580</v>
      </c>
      <c r="B689" s="82" t="s">
        <v>388</v>
      </c>
      <c r="C689" s="81" t="s">
        <v>47</v>
      </c>
      <c r="D689" s="81" t="s">
        <v>387</v>
      </c>
      <c r="E689" s="298" t="s">
        <v>1314</v>
      </c>
      <c r="F689" s="298"/>
      <c r="G689" s="80" t="s">
        <v>55</v>
      </c>
      <c r="H689" s="79">
        <v>1</v>
      </c>
      <c r="I689" s="78"/>
      <c r="J689" s="78"/>
    </row>
    <row r="690" spans="1:10" ht="26.1" customHeight="1">
      <c r="A690" s="76" t="s">
        <v>567</v>
      </c>
      <c r="B690" s="77" t="s">
        <v>1265</v>
      </c>
      <c r="C690" s="76" t="s">
        <v>47</v>
      </c>
      <c r="D690" s="76" t="s">
        <v>1264</v>
      </c>
      <c r="E690" s="299" t="s">
        <v>587</v>
      </c>
      <c r="F690" s="299"/>
      <c r="G690" s="75" t="s">
        <v>528</v>
      </c>
      <c r="H690" s="74">
        <v>9.3685000000000004E-2</v>
      </c>
      <c r="I690" s="73"/>
      <c r="J690" s="73"/>
    </row>
    <row r="691" spans="1:10" ht="24" customHeight="1">
      <c r="A691" s="76" t="s">
        <v>567</v>
      </c>
      <c r="B691" s="77" t="s">
        <v>1263</v>
      </c>
      <c r="C691" s="76" t="s">
        <v>47</v>
      </c>
      <c r="D691" s="76" t="s">
        <v>1262</v>
      </c>
      <c r="E691" s="299" t="s">
        <v>587</v>
      </c>
      <c r="F691" s="299"/>
      <c r="G691" s="75" t="s">
        <v>528</v>
      </c>
      <c r="H691" s="74">
        <v>9.3685000000000004E-2</v>
      </c>
      <c r="I691" s="73"/>
      <c r="J691" s="73"/>
    </row>
    <row r="692" spans="1:10" ht="39" customHeight="1">
      <c r="A692" s="71" t="s">
        <v>599</v>
      </c>
      <c r="B692" s="72" t="s">
        <v>1316</v>
      </c>
      <c r="C692" s="71" t="s">
        <v>47</v>
      </c>
      <c r="D692" s="71" t="s">
        <v>1315</v>
      </c>
      <c r="E692" s="300" t="s">
        <v>596</v>
      </c>
      <c r="F692" s="300"/>
      <c r="G692" s="70" t="s">
        <v>55</v>
      </c>
      <c r="H692" s="69">
        <v>2</v>
      </c>
      <c r="I692" s="68"/>
      <c r="J692" s="68"/>
    </row>
    <row r="693" spans="1:10" ht="26.1" customHeight="1">
      <c r="A693" s="71" t="s">
        <v>599</v>
      </c>
      <c r="B693" s="72" t="s">
        <v>1318</v>
      </c>
      <c r="C693" s="71" t="s">
        <v>47</v>
      </c>
      <c r="D693" s="71" t="s">
        <v>1317</v>
      </c>
      <c r="E693" s="300" t="s">
        <v>596</v>
      </c>
      <c r="F693" s="300"/>
      <c r="G693" s="70" t="s">
        <v>55</v>
      </c>
      <c r="H693" s="69">
        <v>1</v>
      </c>
      <c r="I693" s="68"/>
      <c r="J693" s="68"/>
    </row>
    <row r="694" spans="1:10">
      <c r="A694" s="67"/>
      <c r="B694" s="67"/>
      <c r="C694" s="67"/>
      <c r="D694" s="67"/>
      <c r="E694" s="67" t="s">
        <v>562</v>
      </c>
      <c r="F694" s="66">
        <v>1.69</v>
      </c>
      <c r="G694" s="67" t="s">
        <v>561</v>
      </c>
      <c r="H694" s="66">
        <v>1.91</v>
      </c>
      <c r="I694" s="67" t="s">
        <v>560</v>
      </c>
      <c r="J694" s="66"/>
    </row>
    <row r="695" spans="1:10" ht="15" thickBot="1">
      <c r="A695" s="67"/>
      <c r="B695" s="67"/>
      <c r="C695" s="67"/>
      <c r="D695" s="67"/>
      <c r="E695" s="67" t="s">
        <v>559</v>
      </c>
      <c r="F695" s="66">
        <v>13.48</v>
      </c>
      <c r="G695" s="67"/>
      <c r="H695" s="305" t="s">
        <v>558</v>
      </c>
      <c r="I695" s="305"/>
      <c r="J695" s="66"/>
    </row>
    <row r="696" spans="1:10" ht="0.95" customHeight="1" thickTop="1">
      <c r="A696" s="65"/>
      <c r="B696" s="65"/>
      <c r="C696" s="65"/>
      <c r="D696" s="65"/>
      <c r="E696" s="65"/>
      <c r="F696" s="65"/>
      <c r="G696" s="65"/>
      <c r="H696" s="65"/>
      <c r="I696" s="65"/>
      <c r="J696" s="65"/>
    </row>
    <row r="697" spans="1:10" ht="18" customHeight="1">
      <c r="A697" s="85" t="s">
        <v>386</v>
      </c>
      <c r="B697" s="83" t="s">
        <v>553</v>
      </c>
      <c r="C697" s="85" t="s">
        <v>552</v>
      </c>
      <c r="D697" s="85" t="s">
        <v>2</v>
      </c>
      <c r="E697" s="306" t="s">
        <v>581</v>
      </c>
      <c r="F697" s="306"/>
      <c r="G697" s="84" t="s">
        <v>551</v>
      </c>
      <c r="H697" s="83" t="s">
        <v>3</v>
      </c>
      <c r="I697" s="83" t="s">
        <v>550</v>
      </c>
      <c r="J697" s="83" t="s">
        <v>4</v>
      </c>
    </row>
    <row r="698" spans="1:10" ht="26.1" customHeight="1">
      <c r="A698" s="81" t="s">
        <v>580</v>
      </c>
      <c r="B698" s="82" t="s">
        <v>385</v>
      </c>
      <c r="C698" s="81" t="s">
        <v>47</v>
      </c>
      <c r="D698" s="81" t="s">
        <v>384</v>
      </c>
      <c r="E698" s="298" t="s">
        <v>1314</v>
      </c>
      <c r="F698" s="298"/>
      <c r="G698" s="80" t="s">
        <v>55</v>
      </c>
      <c r="H698" s="79">
        <v>1</v>
      </c>
      <c r="I698" s="78"/>
      <c r="J698" s="78"/>
    </row>
    <row r="699" spans="1:10" ht="26.1" customHeight="1">
      <c r="A699" s="76" t="s">
        <v>567</v>
      </c>
      <c r="B699" s="77" t="s">
        <v>1265</v>
      </c>
      <c r="C699" s="76" t="s">
        <v>47</v>
      </c>
      <c r="D699" s="76" t="s">
        <v>1264</v>
      </c>
      <c r="E699" s="299" t="s">
        <v>587</v>
      </c>
      <c r="F699" s="299"/>
      <c r="G699" s="75" t="s">
        <v>528</v>
      </c>
      <c r="H699" s="74">
        <v>0.12792799999999999</v>
      </c>
      <c r="I699" s="73"/>
      <c r="J699" s="73"/>
    </row>
    <row r="700" spans="1:10" ht="24" customHeight="1">
      <c r="A700" s="76" t="s">
        <v>567</v>
      </c>
      <c r="B700" s="77" t="s">
        <v>1263</v>
      </c>
      <c r="C700" s="76" t="s">
        <v>47</v>
      </c>
      <c r="D700" s="76" t="s">
        <v>1262</v>
      </c>
      <c r="E700" s="299" t="s">
        <v>587</v>
      </c>
      <c r="F700" s="299"/>
      <c r="G700" s="75" t="s">
        <v>528</v>
      </c>
      <c r="H700" s="74">
        <v>0.12792799999999999</v>
      </c>
      <c r="I700" s="73"/>
      <c r="J700" s="73"/>
    </row>
    <row r="701" spans="1:10" ht="26.1" customHeight="1">
      <c r="A701" s="71" t="s">
        <v>599</v>
      </c>
      <c r="B701" s="72" t="s">
        <v>1318</v>
      </c>
      <c r="C701" s="71" t="s">
        <v>47</v>
      </c>
      <c r="D701" s="71" t="s">
        <v>1317</v>
      </c>
      <c r="E701" s="300" t="s">
        <v>596</v>
      </c>
      <c r="F701" s="300"/>
      <c r="G701" s="70" t="s">
        <v>55</v>
      </c>
      <c r="H701" s="69">
        <v>1</v>
      </c>
      <c r="I701" s="68"/>
      <c r="J701" s="68"/>
    </row>
    <row r="702" spans="1:10" ht="39" customHeight="1">
      <c r="A702" s="71" t="s">
        <v>599</v>
      </c>
      <c r="B702" s="72" t="s">
        <v>1316</v>
      </c>
      <c r="C702" s="71" t="s">
        <v>47</v>
      </c>
      <c r="D702" s="71" t="s">
        <v>1315</v>
      </c>
      <c r="E702" s="300" t="s">
        <v>596</v>
      </c>
      <c r="F702" s="300"/>
      <c r="G702" s="70" t="s">
        <v>55</v>
      </c>
      <c r="H702" s="69">
        <v>2</v>
      </c>
      <c r="I702" s="68"/>
      <c r="J702" s="68"/>
    </row>
    <row r="703" spans="1:10">
      <c r="A703" s="67"/>
      <c r="B703" s="67"/>
      <c r="C703" s="67"/>
      <c r="D703" s="67"/>
      <c r="E703" s="67" t="s">
        <v>562</v>
      </c>
      <c r="F703" s="66">
        <v>2.31</v>
      </c>
      <c r="G703" s="67" t="s">
        <v>561</v>
      </c>
      <c r="H703" s="66">
        <v>2.61</v>
      </c>
      <c r="I703" s="67" t="s">
        <v>560</v>
      </c>
      <c r="J703" s="66"/>
    </row>
    <row r="704" spans="1:10" ht="15" thickBot="1">
      <c r="A704" s="67"/>
      <c r="B704" s="67"/>
      <c r="C704" s="67"/>
      <c r="D704" s="67"/>
      <c r="E704" s="67" t="s">
        <v>559</v>
      </c>
      <c r="F704" s="66">
        <v>13.95</v>
      </c>
      <c r="G704" s="67"/>
      <c r="H704" s="305" t="s">
        <v>558</v>
      </c>
      <c r="I704" s="305"/>
      <c r="J704" s="66"/>
    </row>
    <row r="705" spans="1:10" ht="0.95" customHeight="1" thickTop="1">
      <c r="A705" s="65"/>
      <c r="B705" s="65"/>
      <c r="C705" s="65"/>
      <c r="D705" s="65"/>
      <c r="E705" s="65"/>
      <c r="F705" s="65"/>
      <c r="G705" s="65"/>
      <c r="H705" s="65"/>
      <c r="I705" s="65"/>
      <c r="J705" s="65"/>
    </row>
    <row r="706" spans="1:10" ht="18" customHeight="1">
      <c r="A706" s="85" t="s">
        <v>383</v>
      </c>
      <c r="B706" s="83" t="s">
        <v>553</v>
      </c>
      <c r="C706" s="85" t="s">
        <v>552</v>
      </c>
      <c r="D706" s="85" t="s">
        <v>2</v>
      </c>
      <c r="E706" s="306" t="s">
        <v>581</v>
      </c>
      <c r="F706" s="306"/>
      <c r="G706" s="84" t="s">
        <v>551</v>
      </c>
      <c r="H706" s="83" t="s">
        <v>3</v>
      </c>
      <c r="I706" s="83" t="s">
        <v>550</v>
      </c>
      <c r="J706" s="83" t="s">
        <v>4</v>
      </c>
    </row>
    <row r="707" spans="1:10" ht="26.1" customHeight="1">
      <c r="A707" s="81" t="s">
        <v>580</v>
      </c>
      <c r="B707" s="82" t="s">
        <v>382</v>
      </c>
      <c r="C707" s="81" t="s">
        <v>47</v>
      </c>
      <c r="D707" s="81" t="s">
        <v>381</v>
      </c>
      <c r="E707" s="298" t="s">
        <v>1314</v>
      </c>
      <c r="F707" s="298"/>
      <c r="G707" s="80" t="s">
        <v>55</v>
      </c>
      <c r="H707" s="79">
        <v>1</v>
      </c>
      <c r="I707" s="78"/>
      <c r="J707" s="78"/>
    </row>
    <row r="708" spans="1:10" ht="26.1" customHeight="1">
      <c r="A708" s="76" t="s">
        <v>567</v>
      </c>
      <c r="B708" s="77" t="s">
        <v>1265</v>
      </c>
      <c r="C708" s="76" t="s">
        <v>47</v>
      </c>
      <c r="D708" s="76" t="s">
        <v>1264</v>
      </c>
      <c r="E708" s="299" t="s">
        <v>587</v>
      </c>
      <c r="F708" s="299"/>
      <c r="G708" s="75" t="s">
        <v>528</v>
      </c>
      <c r="H708" s="74">
        <v>0.353163</v>
      </c>
      <c r="I708" s="73"/>
      <c r="J708" s="73"/>
    </row>
    <row r="709" spans="1:10" ht="24" customHeight="1">
      <c r="A709" s="76" t="s">
        <v>567</v>
      </c>
      <c r="B709" s="77" t="s">
        <v>1263</v>
      </c>
      <c r="C709" s="76" t="s">
        <v>47</v>
      </c>
      <c r="D709" s="76" t="s">
        <v>1262</v>
      </c>
      <c r="E709" s="299" t="s">
        <v>587</v>
      </c>
      <c r="F709" s="299"/>
      <c r="G709" s="75" t="s">
        <v>528</v>
      </c>
      <c r="H709" s="74">
        <v>0.353163</v>
      </c>
      <c r="I709" s="73"/>
      <c r="J709" s="73"/>
    </row>
    <row r="710" spans="1:10" ht="39" customHeight="1">
      <c r="A710" s="71" t="s">
        <v>599</v>
      </c>
      <c r="B710" s="72" t="s">
        <v>1313</v>
      </c>
      <c r="C710" s="71" t="s">
        <v>47</v>
      </c>
      <c r="D710" s="71" t="s">
        <v>1312</v>
      </c>
      <c r="E710" s="300" t="s">
        <v>596</v>
      </c>
      <c r="F710" s="300"/>
      <c r="G710" s="70" t="s">
        <v>55</v>
      </c>
      <c r="H710" s="69">
        <v>2</v>
      </c>
      <c r="I710" s="68"/>
      <c r="J710" s="68"/>
    </row>
    <row r="711" spans="1:10" ht="26.1" customHeight="1">
      <c r="A711" s="71" t="s">
        <v>599</v>
      </c>
      <c r="B711" s="72" t="s">
        <v>1311</v>
      </c>
      <c r="C711" s="71" t="s">
        <v>47</v>
      </c>
      <c r="D711" s="71" t="s">
        <v>1310</v>
      </c>
      <c r="E711" s="300" t="s">
        <v>596</v>
      </c>
      <c r="F711" s="300"/>
      <c r="G711" s="70" t="s">
        <v>55</v>
      </c>
      <c r="H711" s="69">
        <v>1</v>
      </c>
      <c r="I711" s="68"/>
      <c r="J711" s="68"/>
    </row>
    <row r="712" spans="1:10">
      <c r="A712" s="67"/>
      <c r="B712" s="67"/>
      <c r="C712" s="67"/>
      <c r="D712" s="67"/>
      <c r="E712" s="67" t="s">
        <v>562</v>
      </c>
      <c r="F712" s="66">
        <v>6.39</v>
      </c>
      <c r="G712" s="67" t="s">
        <v>561</v>
      </c>
      <c r="H712" s="66">
        <v>7.21</v>
      </c>
      <c r="I712" s="67" t="s">
        <v>560</v>
      </c>
      <c r="J712" s="66"/>
    </row>
    <row r="713" spans="1:10" ht="15" thickBot="1">
      <c r="A713" s="67"/>
      <c r="B713" s="67"/>
      <c r="C713" s="67"/>
      <c r="D713" s="67"/>
      <c r="E713" s="67" t="s">
        <v>559</v>
      </c>
      <c r="F713" s="66">
        <v>17.27</v>
      </c>
      <c r="G713" s="67"/>
      <c r="H713" s="305" t="s">
        <v>558</v>
      </c>
      <c r="I713" s="305"/>
      <c r="J713" s="66"/>
    </row>
    <row r="714" spans="1:10" ht="0.95" customHeight="1" thickTop="1">
      <c r="A714" s="65"/>
      <c r="B714" s="65"/>
      <c r="C714" s="65"/>
      <c r="D714" s="65"/>
      <c r="E714" s="65"/>
      <c r="F714" s="65"/>
      <c r="G714" s="65"/>
      <c r="H714" s="65"/>
      <c r="I714" s="65"/>
      <c r="J714" s="65"/>
    </row>
    <row r="715" spans="1:10" ht="18" customHeight="1">
      <c r="A715" s="85" t="s">
        <v>380</v>
      </c>
      <c r="B715" s="83" t="s">
        <v>553</v>
      </c>
      <c r="C715" s="85" t="s">
        <v>552</v>
      </c>
      <c r="D715" s="85" t="s">
        <v>2</v>
      </c>
      <c r="E715" s="306" t="s">
        <v>581</v>
      </c>
      <c r="F715" s="306"/>
      <c r="G715" s="84" t="s">
        <v>551</v>
      </c>
      <c r="H715" s="83" t="s">
        <v>3</v>
      </c>
      <c r="I715" s="83" t="s">
        <v>550</v>
      </c>
      <c r="J715" s="83" t="s">
        <v>4</v>
      </c>
    </row>
    <row r="716" spans="1:10" ht="39" customHeight="1">
      <c r="A716" s="81" t="s">
        <v>580</v>
      </c>
      <c r="B716" s="82" t="s">
        <v>379</v>
      </c>
      <c r="C716" s="81" t="s">
        <v>47</v>
      </c>
      <c r="D716" s="81" t="s">
        <v>378</v>
      </c>
      <c r="E716" s="298" t="s">
        <v>1271</v>
      </c>
      <c r="F716" s="298"/>
      <c r="G716" s="80" t="s">
        <v>59</v>
      </c>
      <c r="H716" s="79">
        <v>1</v>
      </c>
      <c r="I716" s="78"/>
      <c r="J716" s="78"/>
    </row>
    <row r="717" spans="1:10" ht="24" customHeight="1">
      <c r="A717" s="76" t="s">
        <v>567</v>
      </c>
      <c r="B717" s="77" t="s">
        <v>1263</v>
      </c>
      <c r="C717" s="76" t="s">
        <v>47</v>
      </c>
      <c r="D717" s="76" t="s">
        <v>1262</v>
      </c>
      <c r="E717" s="299" t="s">
        <v>587</v>
      </c>
      <c r="F717" s="299"/>
      <c r="G717" s="75" t="s">
        <v>528</v>
      </c>
      <c r="H717" s="74">
        <v>0.13400000000000001</v>
      </c>
      <c r="I717" s="73"/>
      <c r="J717" s="73"/>
    </row>
    <row r="718" spans="1:10" ht="26.1" customHeight="1">
      <c r="A718" s="76" t="s">
        <v>567</v>
      </c>
      <c r="B718" s="77" t="s">
        <v>1265</v>
      </c>
      <c r="C718" s="76" t="s">
        <v>47</v>
      </c>
      <c r="D718" s="76" t="s">
        <v>1264</v>
      </c>
      <c r="E718" s="299" t="s">
        <v>587</v>
      </c>
      <c r="F718" s="299"/>
      <c r="G718" s="75" t="s">
        <v>528</v>
      </c>
      <c r="H718" s="74">
        <v>0.13400000000000001</v>
      </c>
      <c r="I718" s="73"/>
      <c r="J718" s="73"/>
    </row>
    <row r="719" spans="1:10" ht="26.1" customHeight="1">
      <c r="A719" s="71" t="s">
        <v>599</v>
      </c>
      <c r="B719" s="72" t="s">
        <v>1309</v>
      </c>
      <c r="C719" s="71" t="s">
        <v>47</v>
      </c>
      <c r="D719" s="71" t="s">
        <v>1308</v>
      </c>
      <c r="E719" s="300" t="s">
        <v>596</v>
      </c>
      <c r="F719" s="300"/>
      <c r="G719" s="70" t="s">
        <v>59</v>
      </c>
      <c r="H719" s="69">
        <v>1.0169999999999999</v>
      </c>
      <c r="I719" s="68"/>
      <c r="J719" s="68"/>
    </row>
    <row r="720" spans="1:10">
      <c r="A720" s="67"/>
      <c r="B720" s="67"/>
      <c r="C720" s="67"/>
      <c r="D720" s="67"/>
      <c r="E720" s="67" t="s">
        <v>562</v>
      </c>
      <c r="F720" s="66">
        <v>2.42</v>
      </c>
      <c r="G720" s="67" t="s">
        <v>561</v>
      </c>
      <c r="H720" s="66">
        <v>2.73</v>
      </c>
      <c r="I720" s="67" t="s">
        <v>560</v>
      </c>
      <c r="J720" s="66"/>
    </row>
    <row r="721" spans="1:10" ht="15" thickBot="1">
      <c r="A721" s="67"/>
      <c r="B721" s="67"/>
      <c r="C721" s="67"/>
      <c r="D721" s="67"/>
      <c r="E721" s="67" t="s">
        <v>559</v>
      </c>
      <c r="F721" s="66">
        <v>2.61</v>
      </c>
      <c r="G721" s="67"/>
      <c r="H721" s="305" t="s">
        <v>558</v>
      </c>
      <c r="I721" s="305"/>
      <c r="J721" s="66"/>
    </row>
    <row r="722" spans="1:10" ht="0.95" customHeight="1" thickTop="1">
      <c r="A722" s="65"/>
      <c r="B722" s="65"/>
      <c r="C722" s="65"/>
      <c r="D722" s="65"/>
      <c r="E722" s="65"/>
      <c r="F722" s="65"/>
      <c r="G722" s="65"/>
      <c r="H722" s="65"/>
      <c r="I722" s="65"/>
      <c r="J722" s="65"/>
    </row>
    <row r="723" spans="1:10" ht="18" customHeight="1">
      <c r="A723" s="85" t="s">
        <v>377</v>
      </c>
      <c r="B723" s="83" t="s">
        <v>553</v>
      </c>
      <c r="C723" s="85" t="s">
        <v>552</v>
      </c>
      <c r="D723" s="85" t="s">
        <v>2</v>
      </c>
      <c r="E723" s="306" t="s">
        <v>581</v>
      </c>
      <c r="F723" s="306"/>
      <c r="G723" s="84" t="s">
        <v>551</v>
      </c>
      <c r="H723" s="83" t="s">
        <v>3</v>
      </c>
      <c r="I723" s="83" t="s">
        <v>550</v>
      </c>
      <c r="J723" s="83" t="s">
        <v>4</v>
      </c>
    </row>
    <row r="724" spans="1:10" ht="39" customHeight="1">
      <c r="A724" s="81" t="s">
        <v>580</v>
      </c>
      <c r="B724" s="82" t="s">
        <v>376</v>
      </c>
      <c r="C724" s="81" t="s">
        <v>47</v>
      </c>
      <c r="D724" s="81" t="s">
        <v>375</v>
      </c>
      <c r="E724" s="298" t="s">
        <v>1271</v>
      </c>
      <c r="F724" s="298"/>
      <c r="G724" s="80" t="s">
        <v>59</v>
      </c>
      <c r="H724" s="79">
        <v>1</v>
      </c>
      <c r="I724" s="78"/>
      <c r="J724" s="78"/>
    </row>
    <row r="725" spans="1:10" ht="24" customHeight="1">
      <c r="A725" s="76" t="s">
        <v>567</v>
      </c>
      <c r="B725" s="77" t="s">
        <v>1263</v>
      </c>
      <c r="C725" s="76" t="s">
        <v>47</v>
      </c>
      <c r="D725" s="76" t="s">
        <v>1262</v>
      </c>
      <c r="E725" s="299" t="s">
        <v>587</v>
      </c>
      <c r="F725" s="299"/>
      <c r="G725" s="75" t="s">
        <v>528</v>
      </c>
      <c r="H725" s="74">
        <v>0.219</v>
      </c>
      <c r="I725" s="73"/>
      <c r="J725" s="73"/>
    </row>
    <row r="726" spans="1:10" ht="26.1" customHeight="1">
      <c r="A726" s="76" t="s">
        <v>567</v>
      </c>
      <c r="B726" s="77" t="s">
        <v>1265</v>
      </c>
      <c r="C726" s="76" t="s">
        <v>47</v>
      </c>
      <c r="D726" s="76" t="s">
        <v>1264</v>
      </c>
      <c r="E726" s="299" t="s">
        <v>587</v>
      </c>
      <c r="F726" s="299"/>
      <c r="G726" s="75" t="s">
        <v>528</v>
      </c>
      <c r="H726" s="74">
        <v>0.219</v>
      </c>
      <c r="I726" s="73"/>
      <c r="J726" s="73"/>
    </row>
    <row r="727" spans="1:10" ht="26.1" customHeight="1">
      <c r="A727" s="71" t="s">
        <v>599</v>
      </c>
      <c r="B727" s="72" t="s">
        <v>1306</v>
      </c>
      <c r="C727" s="71" t="s">
        <v>47</v>
      </c>
      <c r="D727" s="71" t="s">
        <v>1305</v>
      </c>
      <c r="E727" s="300" t="s">
        <v>596</v>
      </c>
      <c r="F727" s="300"/>
      <c r="G727" s="70" t="s">
        <v>59</v>
      </c>
      <c r="H727" s="69">
        <v>1.0169999999999999</v>
      </c>
      <c r="I727" s="68"/>
      <c r="J727" s="68"/>
    </row>
    <row r="728" spans="1:10">
      <c r="A728" s="67"/>
      <c r="B728" s="67"/>
      <c r="C728" s="67"/>
      <c r="D728" s="67"/>
      <c r="E728" s="67" t="s">
        <v>562</v>
      </c>
      <c r="F728" s="66">
        <v>3.96</v>
      </c>
      <c r="G728" s="67" t="s">
        <v>561</v>
      </c>
      <c r="H728" s="66">
        <v>4.47</v>
      </c>
      <c r="I728" s="67" t="s">
        <v>560</v>
      </c>
      <c r="J728" s="66"/>
    </row>
    <row r="729" spans="1:10" ht="15" thickBot="1">
      <c r="A729" s="67"/>
      <c r="B729" s="67"/>
      <c r="C729" s="67"/>
      <c r="D729" s="67"/>
      <c r="E729" s="67" t="s">
        <v>559</v>
      </c>
      <c r="F729" s="66">
        <v>6.04</v>
      </c>
      <c r="G729" s="67"/>
      <c r="H729" s="305" t="s">
        <v>558</v>
      </c>
      <c r="I729" s="305"/>
      <c r="J729" s="66"/>
    </row>
    <row r="730" spans="1:10" ht="0.95" customHeight="1" thickTop="1">
      <c r="A730" s="65"/>
      <c r="B730" s="65"/>
      <c r="C730" s="65"/>
      <c r="D730" s="65"/>
      <c r="E730" s="65"/>
      <c r="F730" s="65"/>
      <c r="G730" s="65"/>
      <c r="H730" s="65"/>
      <c r="I730" s="65"/>
      <c r="J730" s="65"/>
    </row>
    <row r="731" spans="1:10" ht="18" customHeight="1">
      <c r="A731" s="85" t="s">
        <v>374</v>
      </c>
      <c r="B731" s="83" t="s">
        <v>553</v>
      </c>
      <c r="C731" s="85" t="s">
        <v>552</v>
      </c>
      <c r="D731" s="85" t="s">
        <v>2</v>
      </c>
      <c r="E731" s="306" t="s">
        <v>581</v>
      </c>
      <c r="F731" s="306"/>
      <c r="G731" s="84" t="s">
        <v>551</v>
      </c>
      <c r="H731" s="83" t="s">
        <v>3</v>
      </c>
      <c r="I731" s="83" t="s">
        <v>550</v>
      </c>
      <c r="J731" s="83" t="s">
        <v>4</v>
      </c>
    </row>
    <row r="732" spans="1:10" ht="26.1" customHeight="1">
      <c r="A732" s="81" t="s">
        <v>580</v>
      </c>
      <c r="B732" s="82" t="s">
        <v>373</v>
      </c>
      <c r="C732" s="81" t="s">
        <v>47</v>
      </c>
      <c r="D732" s="81" t="s">
        <v>372</v>
      </c>
      <c r="E732" s="298" t="s">
        <v>1271</v>
      </c>
      <c r="F732" s="298"/>
      <c r="G732" s="80" t="s">
        <v>55</v>
      </c>
      <c r="H732" s="79">
        <v>1</v>
      </c>
      <c r="I732" s="78"/>
      <c r="J732" s="78"/>
    </row>
    <row r="733" spans="1:10" ht="26.1" customHeight="1">
      <c r="A733" s="76" t="s">
        <v>567</v>
      </c>
      <c r="B733" s="77" t="s">
        <v>1265</v>
      </c>
      <c r="C733" s="76" t="s">
        <v>47</v>
      </c>
      <c r="D733" s="76" t="s">
        <v>1264</v>
      </c>
      <c r="E733" s="299" t="s">
        <v>587</v>
      </c>
      <c r="F733" s="299"/>
      <c r="G733" s="75" t="s">
        <v>528</v>
      </c>
      <c r="H733" s="74">
        <v>0.222</v>
      </c>
      <c r="I733" s="73"/>
      <c r="J733" s="73"/>
    </row>
    <row r="734" spans="1:10" ht="24" customHeight="1">
      <c r="A734" s="76" t="s">
        <v>567</v>
      </c>
      <c r="B734" s="77" t="s">
        <v>1263</v>
      </c>
      <c r="C734" s="76" t="s">
        <v>47</v>
      </c>
      <c r="D734" s="76" t="s">
        <v>1262</v>
      </c>
      <c r="E734" s="299" t="s">
        <v>587</v>
      </c>
      <c r="F734" s="299"/>
      <c r="G734" s="75" t="s">
        <v>528</v>
      </c>
      <c r="H734" s="74">
        <v>0.222</v>
      </c>
      <c r="I734" s="73"/>
      <c r="J734" s="73"/>
    </row>
    <row r="735" spans="1:10" ht="26.1" customHeight="1">
      <c r="A735" s="71" t="s">
        <v>599</v>
      </c>
      <c r="B735" s="72" t="s">
        <v>1303</v>
      </c>
      <c r="C735" s="71" t="s">
        <v>47</v>
      </c>
      <c r="D735" s="71" t="s">
        <v>1302</v>
      </c>
      <c r="E735" s="300" t="s">
        <v>596</v>
      </c>
      <c r="F735" s="300"/>
      <c r="G735" s="70" t="s">
        <v>55</v>
      </c>
      <c r="H735" s="69">
        <v>1</v>
      </c>
      <c r="I735" s="68"/>
      <c r="J735" s="68"/>
    </row>
    <row r="736" spans="1:10">
      <c r="A736" s="67"/>
      <c r="B736" s="67"/>
      <c r="C736" s="67"/>
      <c r="D736" s="67"/>
      <c r="E736" s="67" t="s">
        <v>562</v>
      </c>
      <c r="F736" s="66">
        <v>4.01</v>
      </c>
      <c r="G736" s="67" t="s">
        <v>561</v>
      </c>
      <c r="H736" s="66">
        <v>4.53</v>
      </c>
      <c r="I736" s="67" t="s">
        <v>560</v>
      </c>
      <c r="J736" s="66"/>
    </row>
    <row r="737" spans="1:10" ht="15" thickBot="1">
      <c r="A737" s="67"/>
      <c r="B737" s="67"/>
      <c r="C737" s="67"/>
      <c r="D737" s="67"/>
      <c r="E737" s="67" t="s">
        <v>559</v>
      </c>
      <c r="F737" s="66">
        <v>4.6500000000000004</v>
      </c>
      <c r="G737" s="67"/>
      <c r="H737" s="305" t="s">
        <v>558</v>
      </c>
      <c r="I737" s="305"/>
      <c r="J737" s="66"/>
    </row>
    <row r="738" spans="1:10" ht="0.95" customHeight="1" thickTop="1">
      <c r="A738" s="65"/>
      <c r="B738" s="65"/>
      <c r="C738" s="65"/>
      <c r="D738" s="65"/>
      <c r="E738" s="65"/>
      <c r="F738" s="65"/>
      <c r="G738" s="65"/>
      <c r="H738" s="65"/>
      <c r="I738" s="65"/>
      <c r="J738" s="65"/>
    </row>
    <row r="739" spans="1:10" ht="18" customHeight="1">
      <c r="A739" s="85" t="s">
        <v>371</v>
      </c>
      <c r="B739" s="83" t="s">
        <v>553</v>
      </c>
      <c r="C739" s="85" t="s">
        <v>552</v>
      </c>
      <c r="D739" s="85" t="s">
        <v>2</v>
      </c>
      <c r="E739" s="306" t="s">
        <v>581</v>
      </c>
      <c r="F739" s="306"/>
      <c r="G739" s="84" t="s">
        <v>551</v>
      </c>
      <c r="H739" s="83" t="s">
        <v>3</v>
      </c>
      <c r="I739" s="83" t="s">
        <v>550</v>
      </c>
      <c r="J739" s="83" t="s">
        <v>4</v>
      </c>
    </row>
    <row r="740" spans="1:10" ht="39" customHeight="1">
      <c r="A740" s="81" t="s">
        <v>580</v>
      </c>
      <c r="B740" s="82" t="s">
        <v>370</v>
      </c>
      <c r="C740" s="81" t="s">
        <v>47</v>
      </c>
      <c r="D740" s="81" t="s">
        <v>369</v>
      </c>
      <c r="E740" s="298" t="s">
        <v>1271</v>
      </c>
      <c r="F740" s="298"/>
      <c r="G740" s="80" t="s">
        <v>55</v>
      </c>
      <c r="H740" s="79">
        <v>1</v>
      </c>
      <c r="I740" s="78"/>
      <c r="J740" s="78"/>
    </row>
    <row r="741" spans="1:10" ht="26.1" customHeight="1">
      <c r="A741" s="76" t="s">
        <v>567</v>
      </c>
      <c r="B741" s="77" t="s">
        <v>1301</v>
      </c>
      <c r="C741" s="76" t="s">
        <v>47</v>
      </c>
      <c r="D741" s="76" t="s">
        <v>1300</v>
      </c>
      <c r="E741" s="299" t="s">
        <v>660</v>
      </c>
      <c r="F741" s="299"/>
      <c r="G741" s="75" t="s">
        <v>77</v>
      </c>
      <c r="H741" s="74">
        <v>8.9999999999999998E-4</v>
      </c>
      <c r="I741" s="73"/>
      <c r="J741" s="73"/>
    </row>
    <row r="742" spans="1:10" ht="26.1" customHeight="1">
      <c r="A742" s="76" t="s">
        <v>567</v>
      </c>
      <c r="B742" s="77" t="s">
        <v>1265</v>
      </c>
      <c r="C742" s="76" t="s">
        <v>47</v>
      </c>
      <c r="D742" s="76" t="s">
        <v>1264</v>
      </c>
      <c r="E742" s="299" t="s">
        <v>587</v>
      </c>
      <c r="F742" s="299"/>
      <c r="G742" s="75" t="s">
        <v>528</v>
      </c>
      <c r="H742" s="74">
        <v>0.55000000000000004</v>
      </c>
      <c r="I742" s="73"/>
      <c r="J742" s="73"/>
    </row>
    <row r="743" spans="1:10" ht="24" customHeight="1">
      <c r="A743" s="76" t="s">
        <v>567</v>
      </c>
      <c r="B743" s="77" t="s">
        <v>1263</v>
      </c>
      <c r="C743" s="76" t="s">
        <v>47</v>
      </c>
      <c r="D743" s="76" t="s">
        <v>1262</v>
      </c>
      <c r="E743" s="299" t="s">
        <v>587</v>
      </c>
      <c r="F743" s="299"/>
      <c r="G743" s="75" t="s">
        <v>528</v>
      </c>
      <c r="H743" s="74">
        <v>0.55000000000000004</v>
      </c>
      <c r="I743" s="73"/>
      <c r="J743" s="73"/>
    </row>
    <row r="744" spans="1:10" ht="26.1" customHeight="1">
      <c r="A744" s="71" t="s">
        <v>599</v>
      </c>
      <c r="B744" s="72" t="s">
        <v>1299</v>
      </c>
      <c r="C744" s="71" t="s">
        <v>47</v>
      </c>
      <c r="D744" s="71" t="s">
        <v>1298</v>
      </c>
      <c r="E744" s="300" t="s">
        <v>596</v>
      </c>
      <c r="F744" s="300"/>
      <c r="G744" s="70" t="s">
        <v>55</v>
      </c>
      <c r="H744" s="69">
        <v>1</v>
      </c>
      <c r="I744" s="68"/>
      <c r="J744" s="68"/>
    </row>
    <row r="745" spans="1:10">
      <c r="A745" s="67"/>
      <c r="B745" s="67"/>
      <c r="C745" s="67"/>
      <c r="D745" s="67"/>
      <c r="E745" s="67" t="s">
        <v>562</v>
      </c>
      <c r="F745" s="66">
        <v>10</v>
      </c>
      <c r="G745" s="67" t="s">
        <v>561</v>
      </c>
      <c r="H745" s="66">
        <v>11.29</v>
      </c>
      <c r="I745" s="67" t="s">
        <v>560</v>
      </c>
      <c r="J745" s="66"/>
    </row>
    <row r="746" spans="1:10" ht="15" thickBot="1">
      <c r="A746" s="67"/>
      <c r="B746" s="67"/>
      <c r="C746" s="67"/>
      <c r="D746" s="67"/>
      <c r="E746" s="67" t="s">
        <v>559</v>
      </c>
      <c r="F746" s="66">
        <v>8.42</v>
      </c>
      <c r="G746" s="67"/>
      <c r="H746" s="305" t="s">
        <v>558</v>
      </c>
      <c r="I746" s="305"/>
      <c r="J746" s="66"/>
    </row>
    <row r="747" spans="1:10" ht="0.95" customHeight="1" thickTop="1">
      <c r="A747" s="65"/>
      <c r="B747" s="65"/>
      <c r="C747" s="65"/>
      <c r="D747" s="65"/>
      <c r="E747" s="65"/>
      <c r="F747" s="65"/>
      <c r="G747" s="65"/>
      <c r="H747" s="65"/>
      <c r="I747" s="65"/>
      <c r="J747" s="65"/>
    </row>
    <row r="748" spans="1:10" ht="18" customHeight="1">
      <c r="A748" s="85" t="s">
        <v>368</v>
      </c>
      <c r="B748" s="83" t="s">
        <v>553</v>
      </c>
      <c r="C748" s="85" t="s">
        <v>552</v>
      </c>
      <c r="D748" s="85" t="s">
        <v>2</v>
      </c>
      <c r="E748" s="306" t="s">
        <v>581</v>
      </c>
      <c r="F748" s="306"/>
      <c r="G748" s="84" t="s">
        <v>551</v>
      </c>
      <c r="H748" s="83" t="s">
        <v>3</v>
      </c>
      <c r="I748" s="83" t="s">
        <v>550</v>
      </c>
      <c r="J748" s="83" t="s">
        <v>4</v>
      </c>
    </row>
    <row r="749" spans="1:10" ht="39" customHeight="1">
      <c r="A749" s="81" t="s">
        <v>580</v>
      </c>
      <c r="B749" s="82" t="s">
        <v>367</v>
      </c>
      <c r="C749" s="81" t="s">
        <v>47</v>
      </c>
      <c r="D749" s="81" t="s">
        <v>366</v>
      </c>
      <c r="E749" s="298" t="s">
        <v>1271</v>
      </c>
      <c r="F749" s="298"/>
      <c r="G749" s="80" t="s">
        <v>55</v>
      </c>
      <c r="H749" s="79">
        <v>1</v>
      </c>
      <c r="I749" s="78"/>
      <c r="J749" s="78"/>
    </row>
    <row r="750" spans="1:10" ht="24" customHeight="1">
      <c r="A750" s="76" t="s">
        <v>567</v>
      </c>
      <c r="B750" s="77" t="s">
        <v>1263</v>
      </c>
      <c r="C750" s="76" t="s">
        <v>47</v>
      </c>
      <c r="D750" s="76" t="s">
        <v>1262</v>
      </c>
      <c r="E750" s="299" t="s">
        <v>587</v>
      </c>
      <c r="F750" s="299"/>
      <c r="G750" s="75" t="s">
        <v>528</v>
      </c>
      <c r="H750" s="74">
        <v>0.29099999999999998</v>
      </c>
      <c r="I750" s="73"/>
      <c r="J750" s="73"/>
    </row>
    <row r="751" spans="1:10" ht="26.1" customHeight="1">
      <c r="A751" s="76" t="s">
        <v>567</v>
      </c>
      <c r="B751" s="77" t="s">
        <v>1265</v>
      </c>
      <c r="C751" s="76" t="s">
        <v>47</v>
      </c>
      <c r="D751" s="76" t="s">
        <v>1264</v>
      </c>
      <c r="E751" s="299" t="s">
        <v>587</v>
      </c>
      <c r="F751" s="299"/>
      <c r="G751" s="75" t="s">
        <v>528</v>
      </c>
      <c r="H751" s="74">
        <v>0.29099999999999998</v>
      </c>
      <c r="I751" s="73"/>
      <c r="J751" s="73"/>
    </row>
    <row r="752" spans="1:10" ht="26.1" customHeight="1">
      <c r="A752" s="76" t="s">
        <v>567</v>
      </c>
      <c r="B752" s="77" t="s">
        <v>1301</v>
      </c>
      <c r="C752" s="76" t="s">
        <v>47</v>
      </c>
      <c r="D752" s="76" t="s">
        <v>1300</v>
      </c>
      <c r="E752" s="299" t="s">
        <v>660</v>
      </c>
      <c r="F752" s="299"/>
      <c r="G752" s="75" t="s">
        <v>77</v>
      </c>
      <c r="H752" s="74">
        <v>8.9999999999999998E-4</v>
      </c>
      <c r="I752" s="73"/>
      <c r="J752" s="73"/>
    </row>
    <row r="753" spans="1:10" ht="26.1" customHeight="1">
      <c r="A753" s="71" t="s">
        <v>599</v>
      </c>
      <c r="B753" s="72" t="s">
        <v>1299</v>
      </c>
      <c r="C753" s="71" t="s">
        <v>47</v>
      </c>
      <c r="D753" s="71" t="s">
        <v>1298</v>
      </c>
      <c r="E753" s="300" t="s">
        <v>596</v>
      </c>
      <c r="F753" s="300"/>
      <c r="G753" s="70" t="s">
        <v>55</v>
      </c>
      <c r="H753" s="69">
        <v>1</v>
      </c>
      <c r="I753" s="68"/>
      <c r="J753" s="68"/>
    </row>
    <row r="754" spans="1:10">
      <c r="A754" s="67"/>
      <c r="B754" s="67"/>
      <c r="C754" s="67"/>
      <c r="D754" s="67"/>
      <c r="E754" s="67" t="s">
        <v>562</v>
      </c>
      <c r="F754" s="66">
        <v>5.31</v>
      </c>
      <c r="G754" s="67" t="s">
        <v>561</v>
      </c>
      <c r="H754" s="66">
        <v>6</v>
      </c>
      <c r="I754" s="67" t="s">
        <v>560</v>
      </c>
      <c r="J754" s="66"/>
    </row>
    <row r="755" spans="1:10" ht="15" thickBot="1">
      <c r="A755" s="67"/>
      <c r="B755" s="67"/>
      <c r="C755" s="67"/>
      <c r="D755" s="67"/>
      <c r="E755" s="67" t="s">
        <v>559</v>
      </c>
      <c r="F755" s="66">
        <v>4.83</v>
      </c>
      <c r="G755" s="67"/>
      <c r="H755" s="305" t="s">
        <v>558</v>
      </c>
      <c r="I755" s="305"/>
      <c r="J755" s="66"/>
    </row>
    <row r="756" spans="1:10" ht="0.95" customHeight="1" thickTop="1">
      <c r="A756" s="65"/>
      <c r="B756" s="65"/>
      <c r="C756" s="65"/>
      <c r="D756" s="65"/>
      <c r="E756" s="65"/>
      <c r="F756" s="65"/>
      <c r="G756" s="65"/>
      <c r="H756" s="65"/>
      <c r="I756" s="65"/>
      <c r="J756" s="65"/>
    </row>
    <row r="757" spans="1:10" ht="18" customHeight="1">
      <c r="A757" s="85" t="s">
        <v>365</v>
      </c>
      <c r="B757" s="83" t="s">
        <v>553</v>
      </c>
      <c r="C757" s="85" t="s">
        <v>552</v>
      </c>
      <c r="D757" s="85" t="s">
        <v>2</v>
      </c>
      <c r="E757" s="306" t="s">
        <v>581</v>
      </c>
      <c r="F757" s="306"/>
      <c r="G757" s="84" t="s">
        <v>551</v>
      </c>
      <c r="H757" s="83" t="s">
        <v>3</v>
      </c>
      <c r="I757" s="83" t="s">
        <v>550</v>
      </c>
      <c r="J757" s="83" t="s">
        <v>4</v>
      </c>
    </row>
    <row r="758" spans="1:10" ht="39" customHeight="1">
      <c r="A758" s="81" t="s">
        <v>580</v>
      </c>
      <c r="B758" s="82" t="s">
        <v>364</v>
      </c>
      <c r="C758" s="81" t="s">
        <v>47</v>
      </c>
      <c r="D758" s="81" t="s">
        <v>363</v>
      </c>
      <c r="E758" s="298" t="s">
        <v>1271</v>
      </c>
      <c r="F758" s="298"/>
      <c r="G758" s="80" t="s">
        <v>59</v>
      </c>
      <c r="H758" s="79">
        <v>1</v>
      </c>
      <c r="I758" s="78"/>
      <c r="J758" s="78"/>
    </row>
    <row r="759" spans="1:10" ht="26.1" customHeight="1">
      <c r="A759" s="76" t="s">
        <v>567</v>
      </c>
      <c r="B759" s="77" t="s">
        <v>1265</v>
      </c>
      <c r="C759" s="76" t="s">
        <v>47</v>
      </c>
      <c r="D759" s="76" t="s">
        <v>1264</v>
      </c>
      <c r="E759" s="299" t="s">
        <v>587</v>
      </c>
      <c r="F759" s="299"/>
      <c r="G759" s="75" t="s">
        <v>528</v>
      </c>
      <c r="H759" s="74">
        <v>2.9000000000000001E-2</v>
      </c>
      <c r="I759" s="73"/>
      <c r="J759" s="73"/>
    </row>
    <row r="760" spans="1:10" ht="24" customHeight="1">
      <c r="A760" s="76" t="s">
        <v>567</v>
      </c>
      <c r="B760" s="77" t="s">
        <v>1263</v>
      </c>
      <c r="C760" s="76" t="s">
        <v>47</v>
      </c>
      <c r="D760" s="76" t="s">
        <v>1262</v>
      </c>
      <c r="E760" s="299" t="s">
        <v>587</v>
      </c>
      <c r="F760" s="299"/>
      <c r="G760" s="75" t="s">
        <v>528</v>
      </c>
      <c r="H760" s="74">
        <v>2.9000000000000001E-2</v>
      </c>
      <c r="I760" s="73"/>
      <c r="J760" s="73"/>
    </row>
    <row r="761" spans="1:10" ht="39" customHeight="1">
      <c r="A761" s="71" t="s">
        <v>599</v>
      </c>
      <c r="B761" s="72" t="s">
        <v>1297</v>
      </c>
      <c r="C761" s="71" t="s">
        <v>47</v>
      </c>
      <c r="D761" s="71" t="s">
        <v>1296</v>
      </c>
      <c r="E761" s="300" t="s">
        <v>596</v>
      </c>
      <c r="F761" s="300"/>
      <c r="G761" s="70" t="s">
        <v>59</v>
      </c>
      <c r="H761" s="69">
        <v>1.2434000000000001</v>
      </c>
      <c r="I761" s="68"/>
      <c r="J761" s="68"/>
    </row>
    <row r="762" spans="1:10" ht="26.1" customHeight="1">
      <c r="A762" s="71" t="s">
        <v>599</v>
      </c>
      <c r="B762" s="72" t="s">
        <v>1289</v>
      </c>
      <c r="C762" s="71" t="s">
        <v>47</v>
      </c>
      <c r="D762" s="71" t="s">
        <v>1288</v>
      </c>
      <c r="E762" s="300" t="s">
        <v>596</v>
      </c>
      <c r="F762" s="300"/>
      <c r="G762" s="70" t="s">
        <v>55</v>
      </c>
      <c r="H762" s="69">
        <v>9.4000000000000004E-3</v>
      </c>
      <c r="I762" s="68"/>
      <c r="J762" s="68"/>
    </row>
    <row r="763" spans="1:10">
      <c r="A763" s="67"/>
      <c r="B763" s="67"/>
      <c r="C763" s="67"/>
      <c r="D763" s="67"/>
      <c r="E763" s="67" t="s">
        <v>562</v>
      </c>
      <c r="F763" s="66">
        <v>0.52</v>
      </c>
      <c r="G763" s="67" t="s">
        <v>561</v>
      </c>
      <c r="H763" s="66">
        <v>0.59</v>
      </c>
      <c r="I763" s="67" t="s">
        <v>560</v>
      </c>
      <c r="J763" s="66"/>
    </row>
    <row r="764" spans="1:10" ht="15" thickBot="1">
      <c r="A764" s="67"/>
      <c r="B764" s="67"/>
      <c r="C764" s="67"/>
      <c r="D764" s="67"/>
      <c r="E764" s="67" t="s">
        <v>559</v>
      </c>
      <c r="F764" s="66">
        <v>1.24</v>
      </c>
      <c r="G764" s="67"/>
      <c r="H764" s="305" t="s">
        <v>558</v>
      </c>
      <c r="I764" s="305"/>
      <c r="J764" s="66"/>
    </row>
    <row r="765" spans="1:10" ht="0.95" customHeight="1" thickTop="1">
      <c r="A765" s="65"/>
      <c r="B765" s="65"/>
      <c r="C765" s="65"/>
      <c r="D765" s="65"/>
      <c r="E765" s="65"/>
      <c r="F765" s="65"/>
      <c r="G765" s="65"/>
      <c r="H765" s="65"/>
      <c r="I765" s="65"/>
      <c r="J765" s="65"/>
    </row>
    <row r="766" spans="1:10" ht="18" customHeight="1">
      <c r="A766" s="85" t="s">
        <v>362</v>
      </c>
      <c r="B766" s="83" t="s">
        <v>553</v>
      </c>
      <c r="C766" s="85" t="s">
        <v>552</v>
      </c>
      <c r="D766" s="85" t="s">
        <v>2</v>
      </c>
      <c r="E766" s="306" t="s">
        <v>581</v>
      </c>
      <c r="F766" s="306"/>
      <c r="G766" s="84" t="s">
        <v>551</v>
      </c>
      <c r="H766" s="83" t="s">
        <v>3</v>
      </c>
      <c r="I766" s="83" t="s">
        <v>550</v>
      </c>
      <c r="J766" s="83" t="s">
        <v>4</v>
      </c>
    </row>
    <row r="767" spans="1:10" ht="39" customHeight="1">
      <c r="A767" s="81" t="s">
        <v>580</v>
      </c>
      <c r="B767" s="82" t="s">
        <v>361</v>
      </c>
      <c r="C767" s="81" t="s">
        <v>47</v>
      </c>
      <c r="D767" s="81" t="s">
        <v>360</v>
      </c>
      <c r="E767" s="298" t="s">
        <v>1271</v>
      </c>
      <c r="F767" s="298"/>
      <c r="G767" s="80" t="s">
        <v>59</v>
      </c>
      <c r="H767" s="79">
        <v>1</v>
      </c>
      <c r="I767" s="78"/>
      <c r="J767" s="78"/>
    </row>
    <row r="768" spans="1:10" ht="26.1" customHeight="1">
      <c r="A768" s="76" t="s">
        <v>567</v>
      </c>
      <c r="B768" s="77" t="s">
        <v>1265</v>
      </c>
      <c r="C768" s="76" t="s">
        <v>47</v>
      </c>
      <c r="D768" s="76" t="s">
        <v>1264</v>
      </c>
      <c r="E768" s="299" t="s">
        <v>587</v>
      </c>
      <c r="F768" s="299"/>
      <c r="G768" s="75" t="s">
        <v>528</v>
      </c>
      <c r="H768" s="74">
        <v>3.9E-2</v>
      </c>
      <c r="I768" s="73"/>
      <c r="J768" s="73"/>
    </row>
    <row r="769" spans="1:10" ht="24" customHeight="1">
      <c r="A769" s="76" t="s">
        <v>567</v>
      </c>
      <c r="B769" s="77" t="s">
        <v>1263</v>
      </c>
      <c r="C769" s="76" t="s">
        <v>47</v>
      </c>
      <c r="D769" s="76" t="s">
        <v>1262</v>
      </c>
      <c r="E769" s="299" t="s">
        <v>587</v>
      </c>
      <c r="F769" s="299"/>
      <c r="G769" s="75" t="s">
        <v>528</v>
      </c>
      <c r="H769" s="74">
        <v>3.9E-2</v>
      </c>
      <c r="I769" s="73"/>
      <c r="J769" s="73"/>
    </row>
    <row r="770" spans="1:10" ht="26.1" customHeight="1">
      <c r="A770" s="71" t="s">
        <v>599</v>
      </c>
      <c r="B770" s="72" t="s">
        <v>1289</v>
      </c>
      <c r="C770" s="71" t="s">
        <v>47</v>
      </c>
      <c r="D770" s="71" t="s">
        <v>1288</v>
      </c>
      <c r="E770" s="300" t="s">
        <v>596</v>
      </c>
      <c r="F770" s="300"/>
      <c r="G770" s="70" t="s">
        <v>55</v>
      </c>
      <c r="H770" s="69">
        <v>9.4000000000000004E-3</v>
      </c>
      <c r="I770" s="68"/>
      <c r="J770" s="68"/>
    </row>
    <row r="771" spans="1:10" ht="39" customHeight="1">
      <c r="A771" s="71" t="s">
        <v>599</v>
      </c>
      <c r="B771" s="72" t="s">
        <v>1294</v>
      </c>
      <c r="C771" s="71" t="s">
        <v>47</v>
      </c>
      <c r="D771" s="71" t="s">
        <v>1293</v>
      </c>
      <c r="E771" s="300" t="s">
        <v>596</v>
      </c>
      <c r="F771" s="300"/>
      <c r="G771" s="70" t="s">
        <v>59</v>
      </c>
      <c r="H771" s="69">
        <v>1.2434000000000001</v>
      </c>
      <c r="I771" s="68"/>
      <c r="J771" s="68"/>
    </row>
    <row r="772" spans="1:10">
      <c r="A772" s="67"/>
      <c r="B772" s="67"/>
      <c r="C772" s="67"/>
      <c r="D772" s="67"/>
      <c r="E772" s="67" t="s">
        <v>562</v>
      </c>
      <c r="F772" s="66">
        <v>0.7</v>
      </c>
      <c r="G772" s="67" t="s">
        <v>561</v>
      </c>
      <c r="H772" s="66">
        <v>0.79</v>
      </c>
      <c r="I772" s="67" t="s">
        <v>560</v>
      </c>
      <c r="J772" s="66"/>
    </row>
    <row r="773" spans="1:10" ht="15" thickBot="1">
      <c r="A773" s="67"/>
      <c r="B773" s="67"/>
      <c r="C773" s="67"/>
      <c r="D773" s="67"/>
      <c r="E773" s="67" t="s">
        <v>559</v>
      </c>
      <c r="F773" s="66">
        <v>1.94</v>
      </c>
      <c r="G773" s="67"/>
      <c r="H773" s="305" t="s">
        <v>558</v>
      </c>
      <c r="I773" s="305"/>
      <c r="J773" s="66"/>
    </row>
    <row r="774" spans="1:10" ht="0.95" customHeight="1" thickTop="1">
      <c r="A774" s="65"/>
      <c r="B774" s="65"/>
      <c r="C774" s="65"/>
      <c r="D774" s="65"/>
      <c r="E774" s="65"/>
      <c r="F774" s="65"/>
      <c r="G774" s="65"/>
      <c r="H774" s="65"/>
      <c r="I774" s="65"/>
      <c r="J774" s="65"/>
    </row>
    <row r="775" spans="1:10" ht="18" customHeight="1">
      <c r="A775" s="85" t="s">
        <v>359</v>
      </c>
      <c r="B775" s="83" t="s">
        <v>553</v>
      </c>
      <c r="C775" s="85" t="s">
        <v>552</v>
      </c>
      <c r="D775" s="85" t="s">
        <v>2</v>
      </c>
      <c r="E775" s="306" t="s">
        <v>581</v>
      </c>
      <c r="F775" s="306"/>
      <c r="G775" s="84" t="s">
        <v>551</v>
      </c>
      <c r="H775" s="83" t="s">
        <v>3</v>
      </c>
      <c r="I775" s="83" t="s">
        <v>550</v>
      </c>
      <c r="J775" s="83" t="s">
        <v>4</v>
      </c>
    </row>
    <row r="776" spans="1:10" ht="39" customHeight="1">
      <c r="A776" s="81" t="s">
        <v>580</v>
      </c>
      <c r="B776" s="82" t="s">
        <v>358</v>
      </c>
      <c r="C776" s="81" t="s">
        <v>47</v>
      </c>
      <c r="D776" s="81" t="s">
        <v>357</v>
      </c>
      <c r="E776" s="298" t="s">
        <v>1271</v>
      </c>
      <c r="F776" s="298"/>
      <c r="G776" s="80" t="s">
        <v>59</v>
      </c>
      <c r="H776" s="79">
        <v>1</v>
      </c>
      <c r="I776" s="78"/>
      <c r="J776" s="78"/>
    </row>
    <row r="777" spans="1:10" ht="24" customHeight="1">
      <c r="A777" s="76" t="s">
        <v>567</v>
      </c>
      <c r="B777" s="77" t="s">
        <v>1263</v>
      </c>
      <c r="C777" s="76" t="s">
        <v>47</v>
      </c>
      <c r="D777" s="76" t="s">
        <v>1262</v>
      </c>
      <c r="E777" s="299" t="s">
        <v>587</v>
      </c>
      <c r="F777" s="299"/>
      <c r="G777" s="75" t="s">
        <v>528</v>
      </c>
      <c r="H777" s="74">
        <v>7.5999999999999998E-2</v>
      </c>
      <c r="I777" s="73"/>
      <c r="J777" s="73"/>
    </row>
    <row r="778" spans="1:10" ht="26.1" customHeight="1">
      <c r="A778" s="76" t="s">
        <v>567</v>
      </c>
      <c r="B778" s="77" t="s">
        <v>1265</v>
      </c>
      <c r="C778" s="76" t="s">
        <v>47</v>
      </c>
      <c r="D778" s="76" t="s">
        <v>1264</v>
      </c>
      <c r="E778" s="299" t="s">
        <v>587</v>
      </c>
      <c r="F778" s="299"/>
      <c r="G778" s="75" t="s">
        <v>528</v>
      </c>
      <c r="H778" s="74">
        <v>7.5999999999999998E-2</v>
      </c>
      <c r="I778" s="73"/>
      <c r="J778" s="73"/>
    </row>
    <row r="779" spans="1:10" ht="39" customHeight="1">
      <c r="A779" s="71" t="s">
        <v>599</v>
      </c>
      <c r="B779" s="72" t="s">
        <v>1291</v>
      </c>
      <c r="C779" s="71" t="s">
        <v>47</v>
      </c>
      <c r="D779" s="71" t="s">
        <v>1290</v>
      </c>
      <c r="E779" s="300" t="s">
        <v>596</v>
      </c>
      <c r="F779" s="300"/>
      <c r="G779" s="70" t="s">
        <v>59</v>
      </c>
      <c r="H779" s="69">
        <v>1.2434000000000001</v>
      </c>
      <c r="I779" s="68"/>
      <c r="J779" s="68"/>
    </row>
    <row r="780" spans="1:10" ht="26.1" customHeight="1">
      <c r="A780" s="71" t="s">
        <v>599</v>
      </c>
      <c r="B780" s="72" t="s">
        <v>1289</v>
      </c>
      <c r="C780" s="71" t="s">
        <v>47</v>
      </c>
      <c r="D780" s="71" t="s">
        <v>1288</v>
      </c>
      <c r="E780" s="300" t="s">
        <v>596</v>
      </c>
      <c r="F780" s="300"/>
      <c r="G780" s="70" t="s">
        <v>55</v>
      </c>
      <c r="H780" s="69">
        <v>9.4000000000000004E-3</v>
      </c>
      <c r="I780" s="68"/>
      <c r="J780" s="68"/>
    </row>
    <row r="781" spans="1:10">
      <c r="A781" s="67"/>
      <c r="B781" s="67"/>
      <c r="C781" s="67"/>
      <c r="D781" s="67"/>
      <c r="E781" s="67" t="s">
        <v>562</v>
      </c>
      <c r="F781" s="66">
        <v>1.37</v>
      </c>
      <c r="G781" s="67" t="s">
        <v>561</v>
      </c>
      <c r="H781" s="66">
        <v>1.55</v>
      </c>
      <c r="I781" s="67" t="s">
        <v>560</v>
      </c>
      <c r="J781" s="66"/>
    </row>
    <row r="782" spans="1:10" ht="15" thickBot="1">
      <c r="A782" s="67"/>
      <c r="B782" s="67"/>
      <c r="C782" s="67"/>
      <c r="D782" s="67"/>
      <c r="E782" s="67" t="s">
        <v>559</v>
      </c>
      <c r="F782" s="66">
        <v>4.88</v>
      </c>
      <c r="G782" s="67"/>
      <c r="H782" s="305" t="s">
        <v>558</v>
      </c>
      <c r="I782" s="305"/>
      <c r="J782" s="66"/>
    </row>
    <row r="783" spans="1:10" ht="0.95" customHeight="1" thickTop="1">
      <c r="A783" s="65"/>
      <c r="B783" s="65"/>
      <c r="C783" s="65"/>
      <c r="D783" s="65"/>
      <c r="E783" s="65"/>
      <c r="F783" s="65"/>
      <c r="G783" s="65"/>
      <c r="H783" s="65"/>
      <c r="I783" s="65"/>
      <c r="J783" s="65"/>
    </row>
    <row r="784" spans="1:10" ht="18" customHeight="1">
      <c r="A784" s="85" t="s">
        <v>356</v>
      </c>
      <c r="B784" s="83" t="s">
        <v>553</v>
      </c>
      <c r="C784" s="85" t="s">
        <v>552</v>
      </c>
      <c r="D784" s="85" t="s">
        <v>2</v>
      </c>
      <c r="E784" s="306" t="s">
        <v>581</v>
      </c>
      <c r="F784" s="306"/>
      <c r="G784" s="84" t="s">
        <v>551</v>
      </c>
      <c r="H784" s="83" t="s">
        <v>3</v>
      </c>
      <c r="I784" s="83" t="s">
        <v>550</v>
      </c>
      <c r="J784" s="83" t="s">
        <v>4</v>
      </c>
    </row>
    <row r="785" spans="1:10" ht="39" customHeight="1">
      <c r="A785" s="81" t="s">
        <v>580</v>
      </c>
      <c r="B785" s="82" t="s">
        <v>355</v>
      </c>
      <c r="C785" s="81" t="s">
        <v>47</v>
      </c>
      <c r="D785" s="81" t="s">
        <v>354</v>
      </c>
      <c r="E785" s="298" t="s">
        <v>1271</v>
      </c>
      <c r="F785" s="298"/>
      <c r="G785" s="80" t="s">
        <v>55</v>
      </c>
      <c r="H785" s="79">
        <v>1</v>
      </c>
      <c r="I785" s="78"/>
      <c r="J785" s="78"/>
    </row>
    <row r="786" spans="1:10" ht="39" customHeight="1">
      <c r="A786" s="76" t="s">
        <v>567</v>
      </c>
      <c r="B786" s="77" t="s">
        <v>1286</v>
      </c>
      <c r="C786" s="76" t="s">
        <v>47</v>
      </c>
      <c r="D786" s="76" t="s">
        <v>1285</v>
      </c>
      <c r="E786" s="299" t="s">
        <v>1271</v>
      </c>
      <c r="F786" s="299"/>
      <c r="G786" s="75" t="s">
        <v>55</v>
      </c>
      <c r="H786" s="74">
        <v>1</v>
      </c>
      <c r="I786" s="73"/>
      <c r="J786" s="73"/>
    </row>
    <row r="787" spans="1:10" ht="39" customHeight="1">
      <c r="A787" s="76" t="s">
        <v>567</v>
      </c>
      <c r="B787" s="77" t="s">
        <v>1273</v>
      </c>
      <c r="C787" s="76" t="s">
        <v>47</v>
      </c>
      <c r="D787" s="76" t="s">
        <v>1272</v>
      </c>
      <c r="E787" s="299" t="s">
        <v>1271</v>
      </c>
      <c r="F787" s="299"/>
      <c r="G787" s="75" t="s">
        <v>55</v>
      </c>
      <c r="H787" s="74">
        <v>1</v>
      </c>
      <c r="I787" s="73"/>
      <c r="J787" s="73"/>
    </row>
    <row r="788" spans="1:10">
      <c r="A788" s="67"/>
      <c r="B788" s="67"/>
      <c r="C788" s="67"/>
      <c r="D788" s="67"/>
      <c r="E788" s="67" t="s">
        <v>562</v>
      </c>
      <c r="F788" s="66">
        <v>12.66</v>
      </c>
      <c r="G788" s="67" t="s">
        <v>561</v>
      </c>
      <c r="H788" s="66">
        <v>14.28</v>
      </c>
      <c r="I788" s="67" t="s">
        <v>560</v>
      </c>
      <c r="J788" s="66"/>
    </row>
    <row r="789" spans="1:10" ht="15" thickBot="1">
      <c r="A789" s="67"/>
      <c r="B789" s="67"/>
      <c r="C789" s="67"/>
      <c r="D789" s="67"/>
      <c r="E789" s="67" t="s">
        <v>559</v>
      </c>
      <c r="F789" s="66">
        <v>14.18</v>
      </c>
      <c r="G789" s="67"/>
      <c r="H789" s="305" t="s">
        <v>558</v>
      </c>
      <c r="I789" s="305"/>
      <c r="J789" s="66"/>
    </row>
    <row r="790" spans="1:10" ht="0.95" customHeight="1" thickTop="1">
      <c r="A790" s="65"/>
      <c r="B790" s="65"/>
      <c r="C790" s="65"/>
      <c r="D790" s="65"/>
      <c r="E790" s="65"/>
      <c r="F790" s="65"/>
      <c r="G790" s="65"/>
      <c r="H790" s="65"/>
      <c r="I790" s="65"/>
      <c r="J790" s="65"/>
    </row>
    <row r="791" spans="1:10" ht="18" customHeight="1">
      <c r="A791" s="85" t="s">
        <v>353</v>
      </c>
      <c r="B791" s="83" t="s">
        <v>553</v>
      </c>
      <c r="C791" s="85" t="s">
        <v>552</v>
      </c>
      <c r="D791" s="85" t="s">
        <v>2</v>
      </c>
      <c r="E791" s="306" t="s">
        <v>581</v>
      </c>
      <c r="F791" s="306"/>
      <c r="G791" s="84" t="s">
        <v>551</v>
      </c>
      <c r="H791" s="83" t="s">
        <v>3</v>
      </c>
      <c r="I791" s="83" t="s">
        <v>550</v>
      </c>
      <c r="J791" s="83" t="s">
        <v>4</v>
      </c>
    </row>
    <row r="792" spans="1:10" ht="39" customHeight="1">
      <c r="A792" s="81" t="s">
        <v>580</v>
      </c>
      <c r="B792" s="82" t="s">
        <v>352</v>
      </c>
      <c r="C792" s="81" t="s">
        <v>47</v>
      </c>
      <c r="D792" s="81" t="s">
        <v>351</v>
      </c>
      <c r="E792" s="298" t="s">
        <v>1271</v>
      </c>
      <c r="F792" s="298"/>
      <c r="G792" s="80" t="s">
        <v>55</v>
      </c>
      <c r="H792" s="79">
        <v>1</v>
      </c>
      <c r="I792" s="78"/>
      <c r="J792" s="78"/>
    </row>
    <row r="793" spans="1:10" ht="39" customHeight="1">
      <c r="A793" s="76" t="s">
        <v>567</v>
      </c>
      <c r="B793" s="77" t="s">
        <v>1284</v>
      </c>
      <c r="C793" s="76" t="s">
        <v>47</v>
      </c>
      <c r="D793" s="76" t="s">
        <v>1283</v>
      </c>
      <c r="E793" s="299" t="s">
        <v>1271</v>
      </c>
      <c r="F793" s="299"/>
      <c r="G793" s="75" t="s">
        <v>55</v>
      </c>
      <c r="H793" s="74">
        <v>1</v>
      </c>
      <c r="I793" s="73"/>
      <c r="J793" s="73"/>
    </row>
    <row r="794" spans="1:10" ht="39" customHeight="1">
      <c r="A794" s="76" t="s">
        <v>567</v>
      </c>
      <c r="B794" s="77" t="s">
        <v>1273</v>
      </c>
      <c r="C794" s="76" t="s">
        <v>47</v>
      </c>
      <c r="D794" s="76" t="s">
        <v>1272</v>
      </c>
      <c r="E794" s="299" t="s">
        <v>1271</v>
      </c>
      <c r="F794" s="299"/>
      <c r="G794" s="75" t="s">
        <v>55</v>
      </c>
      <c r="H794" s="74">
        <v>1</v>
      </c>
      <c r="I794" s="73"/>
      <c r="J794" s="73"/>
    </row>
    <row r="795" spans="1:10">
      <c r="A795" s="67"/>
      <c r="B795" s="67"/>
      <c r="C795" s="67"/>
      <c r="D795" s="67"/>
      <c r="E795" s="67" t="s">
        <v>562</v>
      </c>
      <c r="F795" s="66">
        <v>12.66</v>
      </c>
      <c r="G795" s="67" t="s">
        <v>561</v>
      </c>
      <c r="H795" s="66">
        <v>14.28</v>
      </c>
      <c r="I795" s="67" t="s">
        <v>560</v>
      </c>
      <c r="J795" s="66"/>
    </row>
    <row r="796" spans="1:10" ht="15" thickBot="1">
      <c r="A796" s="67"/>
      <c r="B796" s="67"/>
      <c r="C796" s="67"/>
      <c r="D796" s="67"/>
      <c r="E796" s="67" t="s">
        <v>559</v>
      </c>
      <c r="F796" s="66">
        <v>15.16</v>
      </c>
      <c r="G796" s="67"/>
      <c r="H796" s="305" t="s">
        <v>558</v>
      </c>
      <c r="I796" s="305"/>
      <c r="J796" s="66"/>
    </row>
    <row r="797" spans="1:10" ht="0.95" customHeight="1" thickTop="1">
      <c r="A797" s="65"/>
      <c r="B797" s="65"/>
      <c r="C797" s="65"/>
      <c r="D797" s="65"/>
      <c r="E797" s="65"/>
      <c r="F797" s="65"/>
      <c r="G797" s="65"/>
      <c r="H797" s="65"/>
      <c r="I797" s="65"/>
      <c r="J797" s="65"/>
    </row>
    <row r="798" spans="1:10" ht="18" customHeight="1">
      <c r="A798" s="85" t="s">
        <v>350</v>
      </c>
      <c r="B798" s="83" t="s">
        <v>553</v>
      </c>
      <c r="C798" s="85" t="s">
        <v>552</v>
      </c>
      <c r="D798" s="85" t="s">
        <v>2</v>
      </c>
      <c r="E798" s="306" t="s">
        <v>581</v>
      </c>
      <c r="F798" s="306"/>
      <c r="G798" s="84" t="s">
        <v>551</v>
      </c>
      <c r="H798" s="83" t="s">
        <v>3</v>
      </c>
      <c r="I798" s="83" t="s">
        <v>550</v>
      </c>
      <c r="J798" s="83" t="s">
        <v>4</v>
      </c>
    </row>
    <row r="799" spans="1:10" ht="39" customHeight="1">
      <c r="A799" s="81" t="s">
        <v>580</v>
      </c>
      <c r="B799" s="82" t="s">
        <v>349</v>
      </c>
      <c r="C799" s="81" t="s">
        <v>47</v>
      </c>
      <c r="D799" s="81" t="s">
        <v>348</v>
      </c>
      <c r="E799" s="298" t="s">
        <v>1271</v>
      </c>
      <c r="F799" s="298"/>
      <c r="G799" s="80" t="s">
        <v>55</v>
      </c>
      <c r="H799" s="79">
        <v>1</v>
      </c>
      <c r="I799" s="78"/>
      <c r="J799" s="78"/>
    </row>
    <row r="800" spans="1:10" ht="39" customHeight="1">
      <c r="A800" s="76" t="s">
        <v>567</v>
      </c>
      <c r="B800" s="77" t="s">
        <v>1282</v>
      </c>
      <c r="C800" s="76" t="s">
        <v>47</v>
      </c>
      <c r="D800" s="76" t="s">
        <v>1281</v>
      </c>
      <c r="E800" s="299" t="s">
        <v>1271</v>
      </c>
      <c r="F800" s="299"/>
      <c r="G800" s="75" t="s">
        <v>55</v>
      </c>
      <c r="H800" s="74">
        <v>1</v>
      </c>
      <c r="I800" s="73"/>
      <c r="J800" s="73"/>
    </row>
    <row r="801" spans="1:10" ht="39" customHeight="1">
      <c r="A801" s="76" t="s">
        <v>567</v>
      </c>
      <c r="B801" s="77" t="s">
        <v>1273</v>
      </c>
      <c r="C801" s="76" t="s">
        <v>47</v>
      </c>
      <c r="D801" s="76" t="s">
        <v>1272</v>
      </c>
      <c r="E801" s="299" t="s">
        <v>1271</v>
      </c>
      <c r="F801" s="299"/>
      <c r="G801" s="75" t="s">
        <v>55</v>
      </c>
      <c r="H801" s="74">
        <v>1</v>
      </c>
      <c r="I801" s="73"/>
      <c r="J801" s="73"/>
    </row>
    <row r="802" spans="1:10">
      <c r="A802" s="67"/>
      <c r="B802" s="67"/>
      <c r="C802" s="67"/>
      <c r="D802" s="67"/>
      <c r="E802" s="67" t="s">
        <v>562</v>
      </c>
      <c r="F802" s="66">
        <v>8.0399999999999991</v>
      </c>
      <c r="G802" s="67" t="s">
        <v>561</v>
      </c>
      <c r="H802" s="66">
        <v>9.08</v>
      </c>
      <c r="I802" s="67" t="s">
        <v>560</v>
      </c>
      <c r="J802" s="66"/>
    </row>
    <row r="803" spans="1:10" ht="15" thickBot="1">
      <c r="A803" s="67"/>
      <c r="B803" s="67"/>
      <c r="C803" s="67"/>
      <c r="D803" s="67"/>
      <c r="E803" s="67" t="s">
        <v>559</v>
      </c>
      <c r="F803" s="66">
        <v>9.39</v>
      </c>
      <c r="G803" s="67"/>
      <c r="H803" s="305" t="s">
        <v>558</v>
      </c>
      <c r="I803" s="305"/>
      <c r="J803" s="66"/>
    </row>
    <row r="804" spans="1:10" ht="0.95" customHeight="1" thickTop="1">
      <c r="A804" s="65"/>
      <c r="B804" s="65"/>
      <c r="C804" s="65"/>
      <c r="D804" s="65"/>
      <c r="E804" s="65"/>
      <c r="F804" s="65"/>
      <c r="G804" s="65"/>
      <c r="H804" s="65"/>
      <c r="I804" s="65"/>
      <c r="J804" s="65"/>
    </row>
    <row r="805" spans="1:10" ht="18" customHeight="1">
      <c r="A805" s="85" t="s">
        <v>347</v>
      </c>
      <c r="B805" s="83" t="s">
        <v>553</v>
      </c>
      <c r="C805" s="85" t="s">
        <v>552</v>
      </c>
      <c r="D805" s="85" t="s">
        <v>2</v>
      </c>
      <c r="E805" s="306" t="s">
        <v>581</v>
      </c>
      <c r="F805" s="306"/>
      <c r="G805" s="84" t="s">
        <v>551</v>
      </c>
      <c r="H805" s="83" t="s">
        <v>3</v>
      </c>
      <c r="I805" s="83" t="s">
        <v>550</v>
      </c>
      <c r="J805" s="83" t="s">
        <v>4</v>
      </c>
    </row>
    <row r="806" spans="1:10" ht="39" customHeight="1">
      <c r="A806" s="81" t="s">
        <v>580</v>
      </c>
      <c r="B806" s="82" t="s">
        <v>346</v>
      </c>
      <c r="C806" s="81" t="s">
        <v>47</v>
      </c>
      <c r="D806" s="81" t="s">
        <v>345</v>
      </c>
      <c r="E806" s="298" t="s">
        <v>1271</v>
      </c>
      <c r="F806" s="298"/>
      <c r="G806" s="80" t="s">
        <v>55</v>
      </c>
      <c r="H806" s="79">
        <v>1</v>
      </c>
      <c r="I806" s="78"/>
      <c r="J806" s="78"/>
    </row>
    <row r="807" spans="1:10" ht="39" customHeight="1">
      <c r="A807" s="76" t="s">
        <v>567</v>
      </c>
      <c r="B807" s="77" t="s">
        <v>1280</v>
      </c>
      <c r="C807" s="76" t="s">
        <v>47</v>
      </c>
      <c r="D807" s="76" t="s">
        <v>1279</v>
      </c>
      <c r="E807" s="299" t="s">
        <v>1271</v>
      </c>
      <c r="F807" s="299"/>
      <c r="G807" s="75" t="s">
        <v>55</v>
      </c>
      <c r="H807" s="74">
        <v>1</v>
      </c>
      <c r="I807" s="73"/>
      <c r="J807" s="73"/>
    </row>
    <row r="808" spans="1:10" ht="39" customHeight="1">
      <c r="A808" s="76" t="s">
        <v>567</v>
      </c>
      <c r="B808" s="77" t="s">
        <v>1273</v>
      </c>
      <c r="C808" s="76" t="s">
        <v>47</v>
      </c>
      <c r="D808" s="76" t="s">
        <v>1272</v>
      </c>
      <c r="E808" s="299" t="s">
        <v>1271</v>
      </c>
      <c r="F808" s="299"/>
      <c r="G808" s="75" t="s">
        <v>55</v>
      </c>
      <c r="H808" s="74">
        <v>1</v>
      </c>
      <c r="I808" s="73"/>
      <c r="J808" s="73"/>
    </row>
    <row r="809" spans="1:10">
      <c r="A809" s="67"/>
      <c r="B809" s="67"/>
      <c r="C809" s="67"/>
      <c r="D809" s="67"/>
      <c r="E809" s="67" t="s">
        <v>562</v>
      </c>
      <c r="F809" s="66">
        <v>6.51</v>
      </c>
      <c r="G809" s="67" t="s">
        <v>561</v>
      </c>
      <c r="H809" s="66">
        <v>7.34</v>
      </c>
      <c r="I809" s="67" t="s">
        <v>560</v>
      </c>
      <c r="J809" s="66"/>
    </row>
    <row r="810" spans="1:10" ht="15" thickBot="1">
      <c r="A810" s="67"/>
      <c r="B810" s="67"/>
      <c r="C810" s="67"/>
      <c r="D810" s="67"/>
      <c r="E810" s="67" t="s">
        <v>559</v>
      </c>
      <c r="F810" s="66">
        <v>7.51</v>
      </c>
      <c r="G810" s="67"/>
      <c r="H810" s="305" t="s">
        <v>558</v>
      </c>
      <c r="I810" s="305"/>
      <c r="J810" s="66"/>
    </row>
    <row r="811" spans="1:10" ht="0.95" customHeight="1" thickTop="1">
      <c r="A811" s="65"/>
      <c r="B811" s="65"/>
      <c r="C811" s="65"/>
      <c r="D811" s="65"/>
      <c r="E811" s="65"/>
      <c r="F811" s="65"/>
      <c r="G811" s="65"/>
      <c r="H811" s="65"/>
      <c r="I811" s="65"/>
      <c r="J811" s="65"/>
    </row>
    <row r="812" spans="1:10" ht="18" customHeight="1">
      <c r="A812" s="85" t="s">
        <v>344</v>
      </c>
      <c r="B812" s="83" t="s">
        <v>553</v>
      </c>
      <c r="C812" s="85" t="s">
        <v>552</v>
      </c>
      <c r="D812" s="85" t="s">
        <v>2</v>
      </c>
      <c r="E812" s="306" t="s">
        <v>581</v>
      </c>
      <c r="F812" s="306"/>
      <c r="G812" s="84" t="s">
        <v>551</v>
      </c>
      <c r="H812" s="83" t="s">
        <v>3</v>
      </c>
      <c r="I812" s="83" t="s">
        <v>550</v>
      </c>
      <c r="J812" s="83" t="s">
        <v>4</v>
      </c>
    </row>
    <row r="813" spans="1:10" ht="39" customHeight="1">
      <c r="A813" s="81" t="s">
        <v>580</v>
      </c>
      <c r="B813" s="82" t="s">
        <v>343</v>
      </c>
      <c r="C813" s="81" t="s">
        <v>47</v>
      </c>
      <c r="D813" s="81" t="s">
        <v>342</v>
      </c>
      <c r="E813" s="298" t="s">
        <v>1271</v>
      </c>
      <c r="F813" s="298"/>
      <c r="G813" s="80" t="s">
        <v>55</v>
      </c>
      <c r="H813" s="79">
        <v>1</v>
      </c>
      <c r="I813" s="78"/>
      <c r="J813" s="78"/>
    </row>
    <row r="814" spans="1:10" ht="39" customHeight="1">
      <c r="A814" s="76" t="s">
        <v>567</v>
      </c>
      <c r="B814" s="77" t="s">
        <v>1277</v>
      </c>
      <c r="C814" s="76" t="s">
        <v>47</v>
      </c>
      <c r="D814" s="76" t="s">
        <v>1276</v>
      </c>
      <c r="E814" s="299" t="s">
        <v>1271</v>
      </c>
      <c r="F814" s="299"/>
      <c r="G814" s="75" t="s">
        <v>55</v>
      </c>
      <c r="H814" s="74">
        <v>1</v>
      </c>
      <c r="I814" s="73"/>
      <c r="J814" s="73"/>
    </row>
    <row r="815" spans="1:10" ht="39" customHeight="1">
      <c r="A815" s="76" t="s">
        <v>567</v>
      </c>
      <c r="B815" s="77" t="s">
        <v>1273</v>
      </c>
      <c r="C815" s="76" t="s">
        <v>47</v>
      </c>
      <c r="D815" s="76" t="s">
        <v>1272</v>
      </c>
      <c r="E815" s="299" t="s">
        <v>1271</v>
      </c>
      <c r="F815" s="299"/>
      <c r="G815" s="75" t="s">
        <v>55</v>
      </c>
      <c r="H815" s="74">
        <v>1</v>
      </c>
      <c r="I815" s="73"/>
      <c r="J815" s="73"/>
    </row>
    <row r="816" spans="1:10">
      <c r="A816" s="67"/>
      <c r="B816" s="67"/>
      <c r="C816" s="67"/>
      <c r="D816" s="67"/>
      <c r="E816" s="67" t="s">
        <v>562</v>
      </c>
      <c r="F816" s="66">
        <v>9.58</v>
      </c>
      <c r="G816" s="67" t="s">
        <v>561</v>
      </c>
      <c r="H816" s="66">
        <v>10.82</v>
      </c>
      <c r="I816" s="67" t="s">
        <v>560</v>
      </c>
      <c r="J816" s="66"/>
    </row>
    <row r="817" spans="1:10" ht="15" thickBot="1">
      <c r="A817" s="67"/>
      <c r="B817" s="67"/>
      <c r="C817" s="67"/>
      <c r="D817" s="67"/>
      <c r="E817" s="67" t="s">
        <v>559</v>
      </c>
      <c r="F817" s="66">
        <v>11.4</v>
      </c>
      <c r="G817" s="67"/>
      <c r="H817" s="305" t="s">
        <v>558</v>
      </c>
      <c r="I817" s="305"/>
      <c r="J817" s="66"/>
    </row>
    <row r="818" spans="1:10" ht="0.95" customHeight="1" thickTop="1">
      <c r="A818" s="65"/>
      <c r="B818" s="65"/>
      <c r="C818" s="65"/>
      <c r="D818" s="65"/>
      <c r="E818" s="65"/>
      <c r="F818" s="65"/>
      <c r="G818" s="65"/>
      <c r="H818" s="65"/>
      <c r="I818" s="65"/>
      <c r="J818" s="65"/>
    </row>
    <row r="819" spans="1:10" ht="18" customHeight="1">
      <c r="A819" s="85" t="s">
        <v>341</v>
      </c>
      <c r="B819" s="83" t="s">
        <v>553</v>
      </c>
      <c r="C819" s="85" t="s">
        <v>552</v>
      </c>
      <c r="D819" s="85" t="s">
        <v>2</v>
      </c>
      <c r="E819" s="306" t="s">
        <v>581</v>
      </c>
      <c r="F819" s="306"/>
      <c r="G819" s="84" t="s">
        <v>551</v>
      </c>
      <c r="H819" s="83" t="s">
        <v>3</v>
      </c>
      <c r="I819" s="83" t="s">
        <v>550</v>
      </c>
      <c r="J819" s="83" t="s">
        <v>4</v>
      </c>
    </row>
    <row r="820" spans="1:10" ht="39" customHeight="1">
      <c r="A820" s="81" t="s">
        <v>580</v>
      </c>
      <c r="B820" s="82" t="s">
        <v>340</v>
      </c>
      <c r="C820" s="81" t="s">
        <v>47</v>
      </c>
      <c r="D820" s="81" t="s">
        <v>339</v>
      </c>
      <c r="E820" s="298" t="s">
        <v>1271</v>
      </c>
      <c r="F820" s="298"/>
      <c r="G820" s="80" t="s">
        <v>55</v>
      </c>
      <c r="H820" s="79">
        <v>1</v>
      </c>
      <c r="I820" s="78"/>
      <c r="J820" s="78"/>
    </row>
    <row r="821" spans="1:10" ht="39" customHeight="1">
      <c r="A821" s="76" t="s">
        <v>567</v>
      </c>
      <c r="B821" s="77" t="s">
        <v>1275</v>
      </c>
      <c r="C821" s="76" t="s">
        <v>47</v>
      </c>
      <c r="D821" s="76" t="s">
        <v>1274</v>
      </c>
      <c r="E821" s="299" t="s">
        <v>1271</v>
      </c>
      <c r="F821" s="299"/>
      <c r="G821" s="75" t="s">
        <v>55</v>
      </c>
      <c r="H821" s="74">
        <v>1</v>
      </c>
      <c r="I821" s="73"/>
      <c r="J821" s="73"/>
    </row>
    <row r="822" spans="1:10" ht="39" customHeight="1">
      <c r="A822" s="76" t="s">
        <v>567</v>
      </c>
      <c r="B822" s="77" t="s">
        <v>1273</v>
      </c>
      <c r="C822" s="76" t="s">
        <v>47</v>
      </c>
      <c r="D822" s="76" t="s">
        <v>1272</v>
      </c>
      <c r="E822" s="299" t="s">
        <v>1271</v>
      </c>
      <c r="F822" s="299"/>
      <c r="G822" s="75" t="s">
        <v>55</v>
      </c>
      <c r="H822" s="74">
        <v>1</v>
      </c>
      <c r="I822" s="73"/>
      <c r="J822" s="73"/>
    </row>
    <row r="823" spans="1:10">
      <c r="A823" s="67"/>
      <c r="B823" s="67"/>
      <c r="C823" s="67"/>
      <c r="D823" s="67"/>
      <c r="E823" s="67" t="s">
        <v>562</v>
      </c>
      <c r="F823" s="66">
        <v>12.66</v>
      </c>
      <c r="G823" s="67" t="s">
        <v>561</v>
      </c>
      <c r="H823" s="66">
        <v>14.28</v>
      </c>
      <c r="I823" s="67" t="s">
        <v>560</v>
      </c>
      <c r="J823" s="66"/>
    </row>
    <row r="824" spans="1:10" ht="15" thickBot="1">
      <c r="A824" s="67"/>
      <c r="B824" s="67"/>
      <c r="C824" s="67"/>
      <c r="D824" s="67"/>
      <c r="E824" s="67" t="s">
        <v>559</v>
      </c>
      <c r="F824" s="66">
        <v>15.29</v>
      </c>
      <c r="G824" s="67"/>
      <c r="H824" s="305" t="s">
        <v>558</v>
      </c>
      <c r="I824" s="305"/>
      <c r="J824" s="66"/>
    </row>
    <row r="825" spans="1:10" ht="0.95" customHeight="1" thickTop="1">
      <c r="A825" s="65"/>
      <c r="B825" s="65"/>
      <c r="C825" s="65"/>
      <c r="D825" s="65"/>
      <c r="E825" s="65"/>
      <c r="F825" s="65"/>
      <c r="G825" s="65"/>
      <c r="H825" s="65"/>
      <c r="I825" s="65"/>
      <c r="J825" s="65"/>
    </row>
    <row r="826" spans="1:10" ht="18" customHeight="1">
      <c r="A826" s="85" t="s">
        <v>338</v>
      </c>
      <c r="B826" s="83" t="s">
        <v>553</v>
      </c>
      <c r="C826" s="85" t="s">
        <v>552</v>
      </c>
      <c r="D826" s="85" t="s">
        <v>2</v>
      </c>
      <c r="E826" s="306" t="s">
        <v>581</v>
      </c>
      <c r="F826" s="306"/>
      <c r="G826" s="84" t="s">
        <v>551</v>
      </c>
      <c r="H826" s="83" t="s">
        <v>3</v>
      </c>
      <c r="I826" s="83" t="s">
        <v>550</v>
      </c>
      <c r="J826" s="83" t="s">
        <v>4</v>
      </c>
    </row>
    <row r="827" spans="1:10" ht="39" customHeight="1">
      <c r="A827" s="81" t="s">
        <v>580</v>
      </c>
      <c r="B827" s="82" t="s">
        <v>337</v>
      </c>
      <c r="C827" s="81" t="s">
        <v>47</v>
      </c>
      <c r="D827" s="81" t="s">
        <v>336</v>
      </c>
      <c r="E827" s="298" t="s">
        <v>1266</v>
      </c>
      <c r="F827" s="298"/>
      <c r="G827" s="80" t="s">
        <v>55</v>
      </c>
      <c r="H827" s="79">
        <v>1</v>
      </c>
      <c r="I827" s="78"/>
      <c r="J827" s="78"/>
    </row>
    <row r="828" spans="1:10" ht="24" customHeight="1">
      <c r="A828" s="76" t="s">
        <v>567</v>
      </c>
      <c r="B828" s="77" t="s">
        <v>1263</v>
      </c>
      <c r="C828" s="76" t="s">
        <v>47</v>
      </c>
      <c r="D828" s="76" t="s">
        <v>1262</v>
      </c>
      <c r="E828" s="299" t="s">
        <v>587</v>
      </c>
      <c r="F828" s="299"/>
      <c r="G828" s="75" t="s">
        <v>528</v>
      </c>
      <c r="H828" s="74">
        <v>0.5766</v>
      </c>
      <c r="I828" s="73"/>
      <c r="J828" s="73"/>
    </row>
    <row r="829" spans="1:10" ht="26.1" customHeight="1">
      <c r="A829" s="76" t="s">
        <v>567</v>
      </c>
      <c r="B829" s="77" t="s">
        <v>1265</v>
      </c>
      <c r="C829" s="76" t="s">
        <v>47</v>
      </c>
      <c r="D829" s="76" t="s">
        <v>1264</v>
      </c>
      <c r="E829" s="299" t="s">
        <v>587</v>
      </c>
      <c r="F829" s="299"/>
      <c r="G829" s="75" t="s">
        <v>528</v>
      </c>
      <c r="H829" s="74">
        <v>0.1801875</v>
      </c>
      <c r="I829" s="73"/>
      <c r="J829" s="73"/>
    </row>
    <row r="830" spans="1:10" ht="39" customHeight="1">
      <c r="A830" s="71" t="s">
        <v>599</v>
      </c>
      <c r="B830" s="72" t="s">
        <v>1270</v>
      </c>
      <c r="C830" s="71" t="s">
        <v>47</v>
      </c>
      <c r="D830" s="71" t="s">
        <v>1269</v>
      </c>
      <c r="E830" s="300" t="s">
        <v>596</v>
      </c>
      <c r="F830" s="300"/>
      <c r="G830" s="70" t="s">
        <v>55</v>
      </c>
      <c r="H830" s="69">
        <v>1</v>
      </c>
      <c r="I830" s="68"/>
      <c r="J830" s="68"/>
    </row>
    <row r="831" spans="1:10" ht="26.1" customHeight="1">
      <c r="A831" s="71" t="s">
        <v>599</v>
      </c>
      <c r="B831" s="72" t="s">
        <v>1268</v>
      </c>
      <c r="C831" s="71" t="s">
        <v>47</v>
      </c>
      <c r="D831" s="71" t="s">
        <v>1267</v>
      </c>
      <c r="E831" s="300" t="s">
        <v>596</v>
      </c>
      <c r="F831" s="300"/>
      <c r="G831" s="70" t="s">
        <v>55</v>
      </c>
      <c r="H831" s="69">
        <v>1</v>
      </c>
      <c r="I831" s="68"/>
      <c r="J831" s="68"/>
    </row>
    <row r="832" spans="1:10">
      <c r="A832" s="67"/>
      <c r="B832" s="67"/>
      <c r="C832" s="67"/>
      <c r="D832" s="67"/>
      <c r="E832" s="67" t="s">
        <v>562</v>
      </c>
      <c r="F832" s="66">
        <v>7.34</v>
      </c>
      <c r="G832" s="67" t="s">
        <v>561</v>
      </c>
      <c r="H832" s="66">
        <v>8.2799999999999994</v>
      </c>
      <c r="I832" s="67" t="s">
        <v>560</v>
      </c>
      <c r="J832" s="66"/>
    </row>
    <row r="833" spans="1:10" ht="15" thickBot="1">
      <c r="A833" s="67"/>
      <c r="B833" s="67"/>
      <c r="C833" s="67"/>
      <c r="D833" s="67"/>
      <c r="E833" s="67" t="s">
        <v>559</v>
      </c>
      <c r="F833" s="66">
        <v>26.34</v>
      </c>
      <c r="G833" s="67"/>
      <c r="H833" s="305" t="s">
        <v>558</v>
      </c>
      <c r="I833" s="305"/>
      <c r="J833" s="66"/>
    </row>
    <row r="834" spans="1:10" ht="0.95" customHeight="1" thickTop="1">
      <c r="A834" s="65"/>
      <c r="B834" s="65"/>
      <c r="C834" s="65"/>
      <c r="D834" s="65"/>
      <c r="E834" s="65"/>
      <c r="F834" s="65"/>
      <c r="G834" s="65"/>
      <c r="H834" s="65"/>
      <c r="I834" s="65"/>
      <c r="J834" s="65"/>
    </row>
    <row r="835" spans="1:10" ht="18" customHeight="1">
      <c r="A835" s="85" t="s">
        <v>335</v>
      </c>
      <c r="B835" s="83" t="s">
        <v>553</v>
      </c>
      <c r="C835" s="85" t="s">
        <v>552</v>
      </c>
      <c r="D835" s="85" t="s">
        <v>2</v>
      </c>
      <c r="E835" s="306" t="s">
        <v>581</v>
      </c>
      <c r="F835" s="306"/>
      <c r="G835" s="84" t="s">
        <v>551</v>
      </c>
      <c r="H835" s="83" t="s">
        <v>3</v>
      </c>
      <c r="I835" s="83" t="s">
        <v>550</v>
      </c>
      <c r="J835" s="83" t="s">
        <v>4</v>
      </c>
    </row>
    <row r="836" spans="1:10" ht="39" customHeight="1">
      <c r="A836" s="81" t="s">
        <v>580</v>
      </c>
      <c r="B836" s="82" t="s">
        <v>334</v>
      </c>
      <c r="C836" s="81" t="s">
        <v>47</v>
      </c>
      <c r="D836" s="81" t="s">
        <v>333</v>
      </c>
      <c r="E836" s="298" t="s">
        <v>1266</v>
      </c>
      <c r="F836" s="298"/>
      <c r="G836" s="80" t="s">
        <v>55</v>
      </c>
      <c r="H836" s="79">
        <v>1</v>
      </c>
      <c r="I836" s="78"/>
      <c r="J836" s="78"/>
    </row>
    <row r="837" spans="1:10" ht="26.1" customHeight="1">
      <c r="A837" s="76" t="s">
        <v>567</v>
      </c>
      <c r="B837" s="77" t="s">
        <v>1265</v>
      </c>
      <c r="C837" s="76" t="s">
        <v>47</v>
      </c>
      <c r="D837" s="76" t="s">
        <v>1264</v>
      </c>
      <c r="E837" s="299" t="s">
        <v>587</v>
      </c>
      <c r="F837" s="299"/>
      <c r="G837" s="75" t="s">
        <v>528</v>
      </c>
      <c r="H837" s="74">
        <v>0.1509375</v>
      </c>
      <c r="I837" s="73"/>
      <c r="J837" s="73"/>
    </row>
    <row r="838" spans="1:10" ht="24" customHeight="1">
      <c r="A838" s="76" t="s">
        <v>567</v>
      </c>
      <c r="B838" s="77" t="s">
        <v>1263</v>
      </c>
      <c r="C838" s="76" t="s">
        <v>47</v>
      </c>
      <c r="D838" s="76" t="s">
        <v>1262</v>
      </c>
      <c r="E838" s="299" t="s">
        <v>587</v>
      </c>
      <c r="F838" s="299"/>
      <c r="G838" s="75" t="s">
        <v>528</v>
      </c>
      <c r="H838" s="74">
        <v>0.48299989999999998</v>
      </c>
      <c r="I838" s="73"/>
      <c r="J838" s="73"/>
    </row>
    <row r="839" spans="1:10" ht="26.1" customHeight="1">
      <c r="A839" s="71" t="s">
        <v>599</v>
      </c>
      <c r="B839" s="72" t="s">
        <v>1261</v>
      </c>
      <c r="C839" s="71" t="s">
        <v>47</v>
      </c>
      <c r="D839" s="71" t="s">
        <v>1260</v>
      </c>
      <c r="E839" s="300" t="s">
        <v>596</v>
      </c>
      <c r="F839" s="300"/>
      <c r="G839" s="70" t="s">
        <v>55</v>
      </c>
      <c r="H839" s="69">
        <v>1</v>
      </c>
      <c r="I839" s="68"/>
      <c r="J839" s="68"/>
    </row>
    <row r="840" spans="1:10">
      <c r="A840" s="67"/>
      <c r="B840" s="67"/>
      <c r="C840" s="67"/>
      <c r="D840" s="67"/>
      <c r="E840" s="67" t="s">
        <v>562</v>
      </c>
      <c r="F840" s="66">
        <v>6.14</v>
      </c>
      <c r="G840" s="67" t="s">
        <v>561</v>
      </c>
      <c r="H840" s="66">
        <v>6.94</v>
      </c>
      <c r="I840" s="67" t="s">
        <v>560</v>
      </c>
      <c r="J840" s="66"/>
    </row>
    <row r="841" spans="1:10" ht="15" thickBot="1">
      <c r="A841" s="67"/>
      <c r="B841" s="67"/>
      <c r="C841" s="67"/>
      <c r="D841" s="67"/>
      <c r="E841" s="67" t="s">
        <v>559</v>
      </c>
      <c r="F841" s="66">
        <v>7.21</v>
      </c>
      <c r="G841" s="67"/>
      <c r="H841" s="305" t="s">
        <v>558</v>
      </c>
      <c r="I841" s="305"/>
      <c r="J841" s="66"/>
    </row>
    <row r="842" spans="1:10" ht="0.95" customHeight="1" thickTop="1">
      <c r="A842" s="65"/>
      <c r="B842" s="65"/>
      <c r="C842" s="65"/>
      <c r="D842" s="65"/>
      <c r="E842" s="65"/>
      <c r="F842" s="65"/>
      <c r="G842" s="65"/>
      <c r="H842" s="65"/>
      <c r="I842" s="65"/>
      <c r="J842" s="65"/>
    </row>
    <row r="843" spans="1:10" ht="18" customHeight="1">
      <c r="A843" s="85" t="s">
        <v>330</v>
      </c>
      <c r="B843" s="83" t="s">
        <v>553</v>
      </c>
      <c r="C843" s="85" t="s">
        <v>552</v>
      </c>
      <c r="D843" s="85" t="s">
        <v>2</v>
      </c>
      <c r="E843" s="306" t="s">
        <v>581</v>
      </c>
      <c r="F843" s="306"/>
      <c r="G843" s="84" t="s">
        <v>551</v>
      </c>
      <c r="H843" s="83" t="s">
        <v>3</v>
      </c>
      <c r="I843" s="83" t="s">
        <v>550</v>
      </c>
      <c r="J843" s="83" t="s">
        <v>4</v>
      </c>
    </row>
    <row r="844" spans="1:10" ht="39" customHeight="1">
      <c r="A844" s="81" t="s">
        <v>580</v>
      </c>
      <c r="B844" s="82" t="s">
        <v>329</v>
      </c>
      <c r="C844" s="81" t="s">
        <v>47</v>
      </c>
      <c r="D844" s="81" t="s">
        <v>328</v>
      </c>
      <c r="E844" s="298" t="s">
        <v>1238</v>
      </c>
      <c r="F844" s="298"/>
      <c r="G844" s="80" t="s">
        <v>59</v>
      </c>
      <c r="H844" s="79">
        <v>1</v>
      </c>
      <c r="I844" s="78"/>
      <c r="J844" s="78"/>
    </row>
    <row r="845" spans="1:10" ht="26.1" customHeight="1">
      <c r="A845" s="76" t="s">
        <v>567</v>
      </c>
      <c r="B845" s="77" t="s">
        <v>1159</v>
      </c>
      <c r="C845" s="76" t="s">
        <v>47</v>
      </c>
      <c r="D845" s="76" t="s">
        <v>1158</v>
      </c>
      <c r="E845" s="299" t="s">
        <v>587</v>
      </c>
      <c r="F845" s="299"/>
      <c r="G845" s="75" t="s">
        <v>528</v>
      </c>
      <c r="H845" s="74">
        <v>0.13669999999999999</v>
      </c>
      <c r="I845" s="73"/>
      <c r="J845" s="73"/>
    </row>
    <row r="846" spans="1:10" ht="26.1" customHeight="1">
      <c r="A846" s="76" t="s">
        <v>567</v>
      </c>
      <c r="B846" s="77" t="s">
        <v>1161</v>
      </c>
      <c r="C846" s="76" t="s">
        <v>47</v>
      </c>
      <c r="D846" s="76" t="s">
        <v>1160</v>
      </c>
      <c r="E846" s="299" t="s">
        <v>587</v>
      </c>
      <c r="F846" s="299"/>
      <c r="G846" s="75" t="s">
        <v>528</v>
      </c>
      <c r="H846" s="74">
        <v>0.13669999999999999</v>
      </c>
      <c r="I846" s="73"/>
      <c r="J846" s="73"/>
    </row>
    <row r="847" spans="1:10" ht="24" customHeight="1">
      <c r="A847" s="71" t="s">
        <v>599</v>
      </c>
      <c r="B847" s="72" t="s">
        <v>1155</v>
      </c>
      <c r="C847" s="71" t="s">
        <v>47</v>
      </c>
      <c r="D847" s="71" t="s">
        <v>1154</v>
      </c>
      <c r="E847" s="300" t="s">
        <v>596</v>
      </c>
      <c r="F847" s="300"/>
      <c r="G847" s="70" t="s">
        <v>55</v>
      </c>
      <c r="H847" s="69">
        <v>3.1899999999999998E-2</v>
      </c>
      <c r="I847" s="68"/>
      <c r="J847" s="68"/>
    </row>
    <row r="848" spans="1:10" ht="26.1" customHeight="1">
      <c r="A848" s="71" t="s">
        <v>599</v>
      </c>
      <c r="B848" s="72" t="s">
        <v>1259</v>
      </c>
      <c r="C848" s="71" t="s">
        <v>47</v>
      </c>
      <c r="D848" s="71" t="s">
        <v>1258</v>
      </c>
      <c r="E848" s="300" t="s">
        <v>596</v>
      </c>
      <c r="F848" s="300"/>
      <c r="G848" s="70" t="s">
        <v>59</v>
      </c>
      <c r="H848" s="69">
        <v>1.0492999999999999</v>
      </c>
      <c r="I848" s="68"/>
      <c r="J848" s="68"/>
    </row>
    <row r="849" spans="1:10">
      <c r="A849" s="67"/>
      <c r="B849" s="67"/>
      <c r="C849" s="67"/>
      <c r="D849" s="67"/>
      <c r="E849" s="67" t="s">
        <v>562</v>
      </c>
      <c r="F849" s="66">
        <v>2.42</v>
      </c>
      <c r="G849" s="67" t="s">
        <v>561</v>
      </c>
      <c r="H849" s="66">
        <v>2.74</v>
      </c>
      <c r="I849" s="67" t="s">
        <v>560</v>
      </c>
      <c r="J849" s="66"/>
    </row>
    <row r="850" spans="1:10" ht="15" thickBot="1">
      <c r="A850" s="67"/>
      <c r="B850" s="67"/>
      <c r="C850" s="67"/>
      <c r="D850" s="67"/>
      <c r="E850" s="67" t="s">
        <v>559</v>
      </c>
      <c r="F850" s="66">
        <v>2.78</v>
      </c>
      <c r="G850" s="67"/>
      <c r="H850" s="305" t="s">
        <v>558</v>
      </c>
      <c r="I850" s="305"/>
      <c r="J850" s="66"/>
    </row>
    <row r="851" spans="1:10" ht="0.95" customHeight="1" thickTop="1">
      <c r="A851" s="65"/>
      <c r="B851" s="65"/>
      <c r="C851" s="65"/>
      <c r="D851" s="65"/>
      <c r="E851" s="65"/>
      <c r="F851" s="65"/>
      <c r="G851" s="65"/>
      <c r="H851" s="65"/>
      <c r="I851" s="65"/>
      <c r="J851" s="65"/>
    </row>
    <row r="852" spans="1:10" ht="18" customHeight="1">
      <c r="A852" s="85" t="s">
        <v>327</v>
      </c>
      <c r="B852" s="83" t="s">
        <v>553</v>
      </c>
      <c r="C852" s="85" t="s">
        <v>552</v>
      </c>
      <c r="D852" s="85" t="s">
        <v>2</v>
      </c>
      <c r="E852" s="306" t="s">
        <v>581</v>
      </c>
      <c r="F852" s="306"/>
      <c r="G852" s="84" t="s">
        <v>551</v>
      </c>
      <c r="H852" s="83" t="s">
        <v>3</v>
      </c>
      <c r="I852" s="83" t="s">
        <v>550</v>
      </c>
      <c r="J852" s="83" t="s">
        <v>4</v>
      </c>
    </row>
    <row r="853" spans="1:10" ht="39" customHeight="1">
      <c r="A853" s="81" t="s">
        <v>580</v>
      </c>
      <c r="B853" s="82" t="s">
        <v>326</v>
      </c>
      <c r="C853" s="81" t="s">
        <v>47</v>
      </c>
      <c r="D853" s="81" t="s">
        <v>325</v>
      </c>
      <c r="E853" s="298" t="s">
        <v>1238</v>
      </c>
      <c r="F853" s="298"/>
      <c r="G853" s="80" t="s">
        <v>59</v>
      </c>
      <c r="H853" s="79">
        <v>1</v>
      </c>
      <c r="I853" s="78"/>
      <c r="J853" s="78"/>
    </row>
    <row r="854" spans="1:10" ht="26.1" customHeight="1">
      <c r="A854" s="76" t="s">
        <v>567</v>
      </c>
      <c r="B854" s="77" t="s">
        <v>1161</v>
      </c>
      <c r="C854" s="76" t="s">
        <v>47</v>
      </c>
      <c r="D854" s="76" t="s">
        <v>1160</v>
      </c>
      <c r="E854" s="299" t="s">
        <v>587</v>
      </c>
      <c r="F854" s="299"/>
      <c r="G854" s="75" t="s">
        <v>528</v>
      </c>
      <c r="H854" s="74">
        <v>0.15859999999999999</v>
      </c>
      <c r="I854" s="73"/>
      <c r="J854" s="73"/>
    </row>
    <row r="855" spans="1:10" ht="26.1" customHeight="1">
      <c r="A855" s="76" t="s">
        <v>567</v>
      </c>
      <c r="B855" s="77" t="s">
        <v>1159</v>
      </c>
      <c r="C855" s="76" t="s">
        <v>47</v>
      </c>
      <c r="D855" s="76" t="s">
        <v>1158</v>
      </c>
      <c r="E855" s="299" t="s">
        <v>587</v>
      </c>
      <c r="F855" s="299"/>
      <c r="G855" s="75" t="s">
        <v>528</v>
      </c>
      <c r="H855" s="74">
        <v>0.15859999999999999</v>
      </c>
      <c r="I855" s="73"/>
      <c r="J855" s="73"/>
    </row>
    <row r="856" spans="1:10" ht="24" customHeight="1">
      <c r="A856" s="71" t="s">
        <v>599</v>
      </c>
      <c r="B856" s="72" t="s">
        <v>1155</v>
      </c>
      <c r="C856" s="71" t="s">
        <v>47</v>
      </c>
      <c r="D856" s="71" t="s">
        <v>1154</v>
      </c>
      <c r="E856" s="300" t="s">
        <v>596</v>
      </c>
      <c r="F856" s="300"/>
      <c r="G856" s="70" t="s">
        <v>55</v>
      </c>
      <c r="H856" s="69">
        <v>3.6999999999999998E-2</v>
      </c>
      <c r="I856" s="68"/>
      <c r="J856" s="68"/>
    </row>
    <row r="857" spans="1:10" ht="26.1" customHeight="1">
      <c r="A857" s="71" t="s">
        <v>599</v>
      </c>
      <c r="B857" s="72" t="s">
        <v>1256</v>
      </c>
      <c r="C857" s="71" t="s">
        <v>47</v>
      </c>
      <c r="D857" s="71" t="s">
        <v>1255</v>
      </c>
      <c r="E857" s="300" t="s">
        <v>596</v>
      </c>
      <c r="F857" s="300"/>
      <c r="G857" s="70" t="s">
        <v>59</v>
      </c>
      <c r="H857" s="69">
        <v>1.0492999999999999</v>
      </c>
      <c r="I857" s="68"/>
      <c r="J857" s="68"/>
    </row>
    <row r="858" spans="1:10">
      <c r="A858" s="67"/>
      <c r="B858" s="67"/>
      <c r="C858" s="67"/>
      <c r="D858" s="67"/>
      <c r="E858" s="67" t="s">
        <v>562</v>
      </c>
      <c r="F858" s="66">
        <v>2.81</v>
      </c>
      <c r="G858" s="67" t="s">
        <v>561</v>
      </c>
      <c r="H858" s="66">
        <v>3.18</v>
      </c>
      <c r="I858" s="67" t="s">
        <v>560</v>
      </c>
      <c r="J858" s="66"/>
    </row>
    <row r="859" spans="1:10" ht="15" thickBot="1">
      <c r="A859" s="67"/>
      <c r="B859" s="67"/>
      <c r="C859" s="67"/>
      <c r="D859" s="67"/>
      <c r="E859" s="67" t="s">
        <v>559</v>
      </c>
      <c r="F859" s="66">
        <v>3.2</v>
      </c>
      <c r="G859" s="67"/>
      <c r="H859" s="305" t="s">
        <v>558</v>
      </c>
      <c r="I859" s="305"/>
      <c r="J859" s="66"/>
    </row>
    <row r="860" spans="1:10" ht="0.95" customHeight="1" thickTop="1">
      <c r="A860" s="65"/>
      <c r="B860" s="65"/>
      <c r="C860" s="65"/>
      <c r="D860" s="65"/>
      <c r="E860" s="65"/>
      <c r="F860" s="65"/>
      <c r="G860" s="65"/>
      <c r="H860" s="65"/>
      <c r="I860" s="65"/>
      <c r="J860" s="65"/>
    </row>
    <row r="861" spans="1:10" ht="18" customHeight="1">
      <c r="A861" s="85" t="s">
        <v>324</v>
      </c>
      <c r="B861" s="83" t="s">
        <v>553</v>
      </c>
      <c r="C861" s="85" t="s">
        <v>552</v>
      </c>
      <c r="D861" s="85" t="s">
        <v>2</v>
      </c>
      <c r="E861" s="306" t="s">
        <v>581</v>
      </c>
      <c r="F861" s="306"/>
      <c r="G861" s="84" t="s">
        <v>551</v>
      </c>
      <c r="H861" s="83" t="s">
        <v>3</v>
      </c>
      <c r="I861" s="83" t="s">
        <v>550</v>
      </c>
      <c r="J861" s="83" t="s">
        <v>4</v>
      </c>
    </row>
    <row r="862" spans="1:10" ht="26.1" customHeight="1">
      <c r="A862" s="81" t="s">
        <v>580</v>
      </c>
      <c r="B862" s="82" t="s">
        <v>323</v>
      </c>
      <c r="C862" s="81" t="s">
        <v>47</v>
      </c>
      <c r="D862" s="81" t="s">
        <v>322</v>
      </c>
      <c r="E862" s="298" t="s">
        <v>1228</v>
      </c>
      <c r="F862" s="298"/>
      <c r="G862" s="80" t="s">
        <v>55</v>
      </c>
      <c r="H862" s="79">
        <v>1</v>
      </c>
      <c r="I862" s="78"/>
      <c r="J862" s="78"/>
    </row>
    <row r="863" spans="1:10" ht="26.1" customHeight="1">
      <c r="A863" s="76" t="s">
        <v>567</v>
      </c>
      <c r="B863" s="77" t="s">
        <v>1159</v>
      </c>
      <c r="C863" s="76" t="s">
        <v>47</v>
      </c>
      <c r="D863" s="76" t="s">
        <v>1158</v>
      </c>
      <c r="E863" s="299" t="s">
        <v>587</v>
      </c>
      <c r="F863" s="299"/>
      <c r="G863" s="75" t="s">
        <v>528</v>
      </c>
      <c r="H863" s="74">
        <v>0.26329999999999998</v>
      </c>
      <c r="I863" s="73"/>
      <c r="J863" s="73"/>
    </row>
    <row r="864" spans="1:10" ht="26.1" customHeight="1">
      <c r="A864" s="76" t="s">
        <v>567</v>
      </c>
      <c r="B864" s="77" t="s">
        <v>1161</v>
      </c>
      <c r="C864" s="76" t="s">
        <v>47</v>
      </c>
      <c r="D864" s="76" t="s">
        <v>1160</v>
      </c>
      <c r="E864" s="299" t="s">
        <v>587</v>
      </c>
      <c r="F864" s="299"/>
      <c r="G864" s="75" t="s">
        <v>528</v>
      </c>
      <c r="H864" s="74">
        <v>0.26329999999999998</v>
      </c>
      <c r="I864" s="73"/>
      <c r="J864" s="73"/>
    </row>
    <row r="865" spans="1:10" ht="26.1" customHeight="1">
      <c r="A865" s="71" t="s">
        <v>599</v>
      </c>
      <c r="B865" s="72" t="s">
        <v>1253</v>
      </c>
      <c r="C865" s="71" t="s">
        <v>47</v>
      </c>
      <c r="D865" s="71" t="s">
        <v>1252</v>
      </c>
      <c r="E865" s="300" t="s">
        <v>596</v>
      </c>
      <c r="F865" s="300"/>
      <c r="G865" s="70" t="s">
        <v>55</v>
      </c>
      <c r="H865" s="69">
        <v>1</v>
      </c>
      <c r="I865" s="68"/>
      <c r="J865" s="68"/>
    </row>
    <row r="866" spans="1:10" ht="26.1" customHeight="1">
      <c r="A866" s="71" t="s">
        <v>599</v>
      </c>
      <c r="B866" s="72" t="s">
        <v>1201</v>
      </c>
      <c r="C866" s="71" t="s">
        <v>47</v>
      </c>
      <c r="D866" s="71" t="s">
        <v>1200</v>
      </c>
      <c r="E866" s="300" t="s">
        <v>596</v>
      </c>
      <c r="F866" s="300"/>
      <c r="G866" s="70" t="s">
        <v>55</v>
      </c>
      <c r="H866" s="69">
        <v>1.9199999999999998E-2</v>
      </c>
      <c r="I866" s="68"/>
      <c r="J866" s="68"/>
    </row>
    <row r="867" spans="1:10">
      <c r="A867" s="67"/>
      <c r="B867" s="67"/>
      <c r="C867" s="67"/>
      <c r="D867" s="67"/>
      <c r="E867" s="67" t="s">
        <v>562</v>
      </c>
      <c r="F867" s="66">
        <v>4.67</v>
      </c>
      <c r="G867" s="67" t="s">
        <v>561</v>
      </c>
      <c r="H867" s="66">
        <v>5.27</v>
      </c>
      <c r="I867" s="67" t="s">
        <v>560</v>
      </c>
      <c r="J867" s="66"/>
    </row>
    <row r="868" spans="1:10" ht="15" thickBot="1">
      <c r="A868" s="67"/>
      <c r="B868" s="67"/>
      <c r="C868" s="67"/>
      <c r="D868" s="67"/>
      <c r="E868" s="67" t="s">
        <v>559</v>
      </c>
      <c r="F868" s="66">
        <v>18</v>
      </c>
      <c r="G868" s="67"/>
      <c r="H868" s="305" t="s">
        <v>558</v>
      </c>
      <c r="I868" s="305"/>
      <c r="J868" s="66"/>
    </row>
    <row r="869" spans="1:10" ht="0.95" customHeight="1" thickTop="1">
      <c r="A869" s="65"/>
      <c r="B869" s="65"/>
      <c r="C869" s="65"/>
      <c r="D869" s="65"/>
      <c r="E869" s="65"/>
      <c r="F869" s="65"/>
      <c r="G869" s="65"/>
      <c r="H869" s="65"/>
      <c r="I869" s="65"/>
      <c r="J869" s="65"/>
    </row>
    <row r="870" spans="1:10" ht="18" customHeight="1">
      <c r="A870" s="85" t="s">
        <v>321</v>
      </c>
      <c r="B870" s="83" t="s">
        <v>553</v>
      </c>
      <c r="C870" s="85" t="s">
        <v>552</v>
      </c>
      <c r="D870" s="85" t="s">
        <v>2</v>
      </c>
      <c r="E870" s="306" t="s">
        <v>581</v>
      </c>
      <c r="F870" s="306"/>
      <c r="G870" s="84" t="s">
        <v>551</v>
      </c>
      <c r="H870" s="83" t="s">
        <v>3</v>
      </c>
      <c r="I870" s="83" t="s">
        <v>550</v>
      </c>
      <c r="J870" s="83" t="s">
        <v>4</v>
      </c>
    </row>
    <row r="871" spans="1:10" ht="39" customHeight="1">
      <c r="A871" s="81" t="s">
        <v>580</v>
      </c>
      <c r="B871" s="82" t="s">
        <v>320</v>
      </c>
      <c r="C871" s="81" t="s">
        <v>47</v>
      </c>
      <c r="D871" s="81" t="s">
        <v>319</v>
      </c>
      <c r="E871" s="298" t="s">
        <v>1228</v>
      </c>
      <c r="F871" s="298"/>
      <c r="G871" s="80" t="s">
        <v>55</v>
      </c>
      <c r="H871" s="79">
        <v>1</v>
      </c>
      <c r="I871" s="78"/>
      <c r="J871" s="78"/>
    </row>
    <row r="872" spans="1:10" ht="26.1" customHeight="1">
      <c r="A872" s="76" t="s">
        <v>567</v>
      </c>
      <c r="B872" s="77" t="s">
        <v>1161</v>
      </c>
      <c r="C872" s="76" t="s">
        <v>47</v>
      </c>
      <c r="D872" s="76" t="s">
        <v>1160</v>
      </c>
      <c r="E872" s="299" t="s">
        <v>587</v>
      </c>
      <c r="F872" s="299"/>
      <c r="G872" s="75" t="s">
        <v>528</v>
      </c>
      <c r="H872" s="74">
        <v>0.19040000000000001</v>
      </c>
      <c r="I872" s="73"/>
      <c r="J872" s="73"/>
    </row>
    <row r="873" spans="1:10" ht="26.1" customHeight="1">
      <c r="A873" s="76" t="s">
        <v>567</v>
      </c>
      <c r="B873" s="77" t="s">
        <v>1159</v>
      </c>
      <c r="C873" s="76" t="s">
        <v>47</v>
      </c>
      <c r="D873" s="76" t="s">
        <v>1158</v>
      </c>
      <c r="E873" s="299" t="s">
        <v>587</v>
      </c>
      <c r="F873" s="299"/>
      <c r="G873" s="75" t="s">
        <v>528</v>
      </c>
      <c r="H873" s="74">
        <v>0.19040000000000001</v>
      </c>
      <c r="I873" s="73"/>
      <c r="J873" s="73"/>
    </row>
    <row r="874" spans="1:10" ht="39" customHeight="1">
      <c r="A874" s="71" t="s">
        <v>599</v>
      </c>
      <c r="B874" s="72" t="s">
        <v>1251</v>
      </c>
      <c r="C874" s="71" t="s">
        <v>47</v>
      </c>
      <c r="D874" s="71" t="s">
        <v>1250</v>
      </c>
      <c r="E874" s="300" t="s">
        <v>596</v>
      </c>
      <c r="F874" s="300"/>
      <c r="G874" s="70" t="s">
        <v>55</v>
      </c>
      <c r="H874" s="69">
        <v>1</v>
      </c>
      <c r="I874" s="68"/>
      <c r="J874" s="68"/>
    </row>
    <row r="875" spans="1:10" ht="26.1" customHeight="1">
      <c r="A875" s="71" t="s">
        <v>599</v>
      </c>
      <c r="B875" s="72" t="s">
        <v>1201</v>
      </c>
      <c r="C875" s="71" t="s">
        <v>47</v>
      </c>
      <c r="D875" s="71" t="s">
        <v>1200</v>
      </c>
      <c r="E875" s="300" t="s">
        <v>596</v>
      </c>
      <c r="F875" s="300"/>
      <c r="G875" s="70" t="s">
        <v>55</v>
      </c>
      <c r="H875" s="69">
        <v>5.3E-3</v>
      </c>
      <c r="I875" s="68"/>
      <c r="J875" s="68"/>
    </row>
    <row r="876" spans="1:10">
      <c r="A876" s="67"/>
      <c r="B876" s="67"/>
      <c r="C876" s="67"/>
      <c r="D876" s="67"/>
      <c r="E876" s="67" t="s">
        <v>562</v>
      </c>
      <c r="F876" s="66">
        <v>3.37</v>
      </c>
      <c r="G876" s="67" t="s">
        <v>561</v>
      </c>
      <c r="H876" s="66">
        <v>3.82</v>
      </c>
      <c r="I876" s="67" t="s">
        <v>560</v>
      </c>
      <c r="J876" s="66"/>
    </row>
    <row r="877" spans="1:10" ht="15" thickBot="1">
      <c r="A877" s="67"/>
      <c r="B877" s="67"/>
      <c r="C877" s="67"/>
      <c r="D877" s="67"/>
      <c r="E877" s="67" t="s">
        <v>559</v>
      </c>
      <c r="F877" s="66">
        <v>10.96</v>
      </c>
      <c r="G877" s="67"/>
      <c r="H877" s="305" t="s">
        <v>558</v>
      </c>
      <c r="I877" s="305"/>
      <c r="J877" s="66"/>
    </row>
    <row r="878" spans="1:10" ht="0.95" customHeight="1" thickTop="1">
      <c r="A878" s="65"/>
      <c r="B878" s="65"/>
      <c r="C878" s="65"/>
      <c r="D878" s="65"/>
      <c r="E878" s="65"/>
      <c r="F878" s="65"/>
      <c r="G878" s="65"/>
      <c r="H878" s="65"/>
      <c r="I878" s="65"/>
      <c r="J878" s="65"/>
    </row>
    <row r="879" spans="1:10" ht="18" customHeight="1">
      <c r="A879" s="85" t="s">
        <v>318</v>
      </c>
      <c r="B879" s="83" t="s">
        <v>553</v>
      </c>
      <c r="C879" s="85" t="s">
        <v>552</v>
      </c>
      <c r="D879" s="85" t="s">
        <v>2</v>
      </c>
      <c r="E879" s="306" t="s">
        <v>581</v>
      </c>
      <c r="F879" s="306"/>
      <c r="G879" s="84" t="s">
        <v>551</v>
      </c>
      <c r="H879" s="83" t="s">
        <v>3</v>
      </c>
      <c r="I879" s="83" t="s">
        <v>550</v>
      </c>
      <c r="J879" s="83" t="s">
        <v>4</v>
      </c>
    </row>
    <row r="880" spans="1:10" ht="51.95" customHeight="1">
      <c r="A880" s="81" t="s">
        <v>580</v>
      </c>
      <c r="B880" s="82" t="s">
        <v>317</v>
      </c>
      <c r="C880" s="81" t="s">
        <v>47</v>
      </c>
      <c r="D880" s="81" t="s">
        <v>316</v>
      </c>
      <c r="E880" s="298" t="s">
        <v>1235</v>
      </c>
      <c r="F880" s="298"/>
      <c r="G880" s="80" t="s">
        <v>55</v>
      </c>
      <c r="H880" s="79">
        <v>1</v>
      </c>
      <c r="I880" s="78"/>
      <c r="J880" s="78"/>
    </row>
    <row r="881" spans="1:10" ht="26.1" customHeight="1">
      <c r="A881" s="76" t="s">
        <v>567</v>
      </c>
      <c r="B881" s="77" t="s">
        <v>1159</v>
      </c>
      <c r="C881" s="76" t="s">
        <v>47</v>
      </c>
      <c r="D881" s="76" t="s">
        <v>1158</v>
      </c>
      <c r="E881" s="299" t="s">
        <v>587</v>
      </c>
      <c r="F881" s="299"/>
      <c r="G881" s="75" t="s">
        <v>528</v>
      </c>
      <c r="H881" s="74">
        <v>0.13109999999999999</v>
      </c>
      <c r="I881" s="73"/>
      <c r="J881" s="73"/>
    </row>
    <row r="882" spans="1:10" ht="26.1" customHeight="1">
      <c r="A882" s="76" t="s">
        <v>567</v>
      </c>
      <c r="B882" s="77" t="s">
        <v>1161</v>
      </c>
      <c r="C882" s="76" t="s">
        <v>47</v>
      </c>
      <c r="D882" s="76" t="s">
        <v>1160</v>
      </c>
      <c r="E882" s="299" t="s">
        <v>587</v>
      </c>
      <c r="F882" s="299"/>
      <c r="G882" s="75" t="s">
        <v>528</v>
      </c>
      <c r="H882" s="74">
        <v>0.13109999999999999</v>
      </c>
      <c r="I882" s="73"/>
      <c r="J882" s="73"/>
    </row>
    <row r="883" spans="1:10" ht="24" customHeight="1">
      <c r="A883" s="71" t="s">
        <v>599</v>
      </c>
      <c r="B883" s="72" t="s">
        <v>1172</v>
      </c>
      <c r="C883" s="71" t="s">
        <v>47</v>
      </c>
      <c r="D883" s="71" t="s">
        <v>1171</v>
      </c>
      <c r="E883" s="300" t="s">
        <v>596</v>
      </c>
      <c r="F883" s="300"/>
      <c r="G883" s="70" t="s">
        <v>55</v>
      </c>
      <c r="H883" s="69">
        <v>2.3999999999999998E-3</v>
      </c>
      <c r="I883" s="68"/>
      <c r="J883" s="68"/>
    </row>
    <row r="884" spans="1:10" ht="26.1" customHeight="1">
      <c r="A884" s="71" t="s">
        <v>599</v>
      </c>
      <c r="B884" s="72" t="s">
        <v>1249</v>
      </c>
      <c r="C884" s="71" t="s">
        <v>47</v>
      </c>
      <c r="D884" s="71" t="s">
        <v>1248</v>
      </c>
      <c r="E884" s="300" t="s">
        <v>596</v>
      </c>
      <c r="F884" s="300"/>
      <c r="G884" s="70" t="s">
        <v>55</v>
      </c>
      <c r="H884" s="69">
        <v>1</v>
      </c>
      <c r="I884" s="68"/>
      <c r="J884" s="68"/>
    </row>
    <row r="885" spans="1:10" ht="26.1" customHeight="1">
      <c r="A885" s="71" t="s">
        <v>599</v>
      </c>
      <c r="B885" s="72" t="s">
        <v>1174</v>
      </c>
      <c r="C885" s="71" t="s">
        <v>47</v>
      </c>
      <c r="D885" s="71" t="s">
        <v>1173</v>
      </c>
      <c r="E885" s="300" t="s">
        <v>596</v>
      </c>
      <c r="F885" s="300"/>
      <c r="G885" s="70" t="s">
        <v>55</v>
      </c>
      <c r="H885" s="69">
        <v>3.0000000000000001E-3</v>
      </c>
      <c r="I885" s="68"/>
      <c r="J885" s="68"/>
    </row>
    <row r="886" spans="1:10">
      <c r="A886" s="67"/>
      <c r="B886" s="67"/>
      <c r="C886" s="67"/>
      <c r="D886" s="67"/>
      <c r="E886" s="67" t="s">
        <v>562</v>
      </c>
      <c r="F886" s="66">
        <v>2.3199999999999998</v>
      </c>
      <c r="G886" s="67" t="s">
        <v>561</v>
      </c>
      <c r="H886" s="66">
        <v>2.63</v>
      </c>
      <c r="I886" s="67" t="s">
        <v>560</v>
      </c>
      <c r="J886" s="66"/>
    </row>
    <row r="887" spans="1:10" ht="15" thickBot="1">
      <c r="A887" s="67"/>
      <c r="B887" s="67"/>
      <c r="C887" s="67"/>
      <c r="D887" s="67"/>
      <c r="E887" s="67" t="s">
        <v>559</v>
      </c>
      <c r="F887" s="66">
        <v>4.6100000000000003</v>
      </c>
      <c r="G887" s="67"/>
      <c r="H887" s="305" t="s">
        <v>558</v>
      </c>
      <c r="I887" s="305"/>
      <c r="J887" s="66"/>
    </row>
    <row r="888" spans="1:10" ht="0.95" customHeight="1" thickTop="1">
      <c r="A888" s="65"/>
      <c r="B888" s="65"/>
      <c r="C888" s="65"/>
      <c r="D888" s="65"/>
      <c r="E888" s="65"/>
      <c r="F888" s="65"/>
      <c r="G888" s="65"/>
      <c r="H888" s="65"/>
      <c r="I888" s="65"/>
      <c r="J888" s="65"/>
    </row>
    <row r="889" spans="1:10" ht="18" customHeight="1">
      <c r="A889" s="85" t="s">
        <v>315</v>
      </c>
      <c r="B889" s="83" t="s">
        <v>553</v>
      </c>
      <c r="C889" s="85" t="s">
        <v>552</v>
      </c>
      <c r="D889" s="85" t="s">
        <v>2</v>
      </c>
      <c r="E889" s="306" t="s">
        <v>581</v>
      </c>
      <c r="F889" s="306"/>
      <c r="G889" s="84" t="s">
        <v>551</v>
      </c>
      <c r="H889" s="83" t="s">
        <v>3</v>
      </c>
      <c r="I889" s="83" t="s">
        <v>550</v>
      </c>
      <c r="J889" s="83" t="s">
        <v>4</v>
      </c>
    </row>
    <row r="890" spans="1:10" ht="51.95" customHeight="1">
      <c r="A890" s="81" t="s">
        <v>580</v>
      </c>
      <c r="B890" s="82" t="s">
        <v>314</v>
      </c>
      <c r="C890" s="81" t="s">
        <v>47</v>
      </c>
      <c r="D890" s="81" t="s">
        <v>313</v>
      </c>
      <c r="E890" s="298" t="s">
        <v>1235</v>
      </c>
      <c r="F890" s="298"/>
      <c r="G890" s="80" t="s">
        <v>55</v>
      </c>
      <c r="H890" s="79">
        <v>1</v>
      </c>
      <c r="I890" s="78"/>
      <c r="J890" s="78"/>
    </row>
    <row r="891" spans="1:10" ht="26.1" customHeight="1">
      <c r="A891" s="76" t="s">
        <v>567</v>
      </c>
      <c r="B891" s="77" t="s">
        <v>1161</v>
      </c>
      <c r="C891" s="76" t="s">
        <v>47</v>
      </c>
      <c r="D891" s="76" t="s">
        <v>1160</v>
      </c>
      <c r="E891" s="299" t="s">
        <v>587</v>
      </c>
      <c r="F891" s="299"/>
      <c r="G891" s="75" t="s">
        <v>528</v>
      </c>
      <c r="H891" s="74">
        <v>3.8399999999999997E-2</v>
      </c>
      <c r="I891" s="73"/>
      <c r="J891" s="73"/>
    </row>
    <row r="892" spans="1:10" ht="26.1" customHeight="1">
      <c r="A892" s="76" t="s">
        <v>567</v>
      </c>
      <c r="B892" s="77" t="s">
        <v>1159</v>
      </c>
      <c r="C892" s="76" t="s">
        <v>47</v>
      </c>
      <c r="D892" s="76" t="s">
        <v>1158</v>
      </c>
      <c r="E892" s="299" t="s">
        <v>587</v>
      </c>
      <c r="F892" s="299"/>
      <c r="G892" s="75" t="s">
        <v>528</v>
      </c>
      <c r="H892" s="74">
        <v>3.8399999999999997E-2</v>
      </c>
      <c r="I892" s="73"/>
      <c r="J892" s="73"/>
    </row>
    <row r="893" spans="1:10" ht="26.1" customHeight="1">
      <c r="A893" s="71" t="s">
        <v>599</v>
      </c>
      <c r="B893" s="72" t="s">
        <v>1174</v>
      </c>
      <c r="C893" s="71" t="s">
        <v>47</v>
      </c>
      <c r="D893" s="71" t="s">
        <v>1173</v>
      </c>
      <c r="E893" s="300" t="s">
        <v>596</v>
      </c>
      <c r="F893" s="300"/>
      <c r="G893" s="70" t="s">
        <v>55</v>
      </c>
      <c r="H893" s="69">
        <v>4.0000000000000001E-3</v>
      </c>
      <c r="I893" s="68"/>
      <c r="J893" s="68"/>
    </row>
    <row r="894" spans="1:10" ht="24" customHeight="1">
      <c r="A894" s="71" t="s">
        <v>599</v>
      </c>
      <c r="B894" s="72" t="s">
        <v>1172</v>
      </c>
      <c r="C894" s="71" t="s">
        <v>47</v>
      </c>
      <c r="D894" s="71" t="s">
        <v>1171</v>
      </c>
      <c r="E894" s="300" t="s">
        <v>596</v>
      </c>
      <c r="F894" s="300"/>
      <c r="G894" s="70" t="s">
        <v>55</v>
      </c>
      <c r="H894" s="69">
        <v>3.5000000000000001E-3</v>
      </c>
      <c r="I894" s="68"/>
      <c r="J894" s="68"/>
    </row>
    <row r="895" spans="1:10" ht="26.1" customHeight="1">
      <c r="A895" s="71" t="s">
        <v>599</v>
      </c>
      <c r="B895" s="72" t="s">
        <v>1247</v>
      </c>
      <c r="C895" s="71" t="s">
        <v>47</v>
      </c>
      <c r="D895" s="71" t="s">
        <v>1246</v>
      </c>
      <c r="E895" s="300" t="s">
        <v>596</v>
      </c>
      <c r="F895" s="300"/>
      <c r="G895" s="70" t="s">
        <v>55</v>
      </c>
      <c r="H895" s="69">
        <v>1</v>
      </c>
      <c r="I895" s="68"/>
      <c r="J895" s="68"/>
    </row>
    <row r="896" spans="1:10" ht="26.1" customHeight="1">
      <c r="A896" s="71" t="s">
        <v>599</v>
      </c>
      <c r="B896" s="72" t="s">
        <v>1201</v>
      </c>
      <c r="C896" s="71" t="s">
        <v>47</v>
      </c>
      <c r="D896" s="71" t="s">
        <v>1200</v>
      </c>
      <c r="E896" s="300" t="s">
        <v>596</v>
      </c>
      <c r="F896" s="300"/>
      <c r="G896" s="70" t="s">
        <v>55</v>
      </c>
      <c r="H896" s="69">
        <v>5.3E-3</v>
      </c>
      <c r="I896" s="68"/>
      <c r="J896" s="68"/>
    </row>
    <row r="897" spans="1:10">
      <c r="A897" s="67"/>
      <c r="B897" s="67"/>
      <c r="C897" s="67"/>
      <c r="D897" s="67"/>
      <c r="E897" s="67" t="s">
        <v>562</v>
      </c>
      <c r="F897" s="66">
        <v>0.67</v>
      </c>
      <c r="G897" s="67" t="s">
        <v>561</v>
      </c>
      <c r="H897" s="66">
        <v>0.77</v>
      </c>
      <c r="I897" s="67" t="s">
        <v>560</v>
      </c>
      <c r="J897" s="66"/>
    </row>
    <row r="898" spans="1:10" ht="15" thickBot="1">
      <c r="A898" s="67"/>
      <c r="B898" s="67"/>
      <c r="C898" s="67"/>
      <c r="D898" s="67"/>
      <c r="E898" s="67" t="s">
        <v>559</v>
      </c>
      <c r="F898" s="66">
        <v>0.87</v>
      </c>
      <c r="G898" s="67"/>
      <c r="H898" s="305" t="s">
        <v>558</v>
      </c>
      <c r="I898" s="305"/>
      <c r="J898" s="66"/>
    </row>
    <row r="899" spans="1:10" ht="0.95" customHeight="1" thickTop="1">
      <c r="A899" s="65"/>
      <c r="B899" s="65"/>
      <c r="C899" s="65"/>
      <c r="D899" s="65"/>
      <c r="E899" s="65"/>
      <c r="F899" s="65"/>
      <c r="G899" s="65"/>
      <c r="H899" s="65"/>
      <c r="I899" s="65"/>
      <c r="J899" s="65"/>
    </row>
    <row r="900" spans="1:10" ht="18" customHeight="1">
      <c r="A900" s="85" t="s">
        <v>312</v>
      </c>
      <c r="B900" s="83" t="s">
        <v>553</v>
      </c>
      <c r="C900" s="85" t="s">
        <v>552</v>
      </c>
      <c r="D900" s="85" t="s">
        <v>2</v>
      </c>
      <c r="E900" s="306" t="s">
        <v>581</v>
      </c>
      <c r="F900" s="306"/>
      <c r="G900" s="84" t="s">
        <v>551</v>
      </c>
      <c r="H900" s="83" t="s">
        <v>3</v>
      </c>
      <c r="I900" s="83" t="s">
        <v>550</v>
      </c>
      <c r="J900" s="83" t="s">
        <v>4</v>
      </c>
    </row>
    <row r="901" spans="1:10" ht="51.95" customHeight="1">
      <c r="A901" s="81" t="s">
        <v>580</v>
      </c>
      <c r="B901" s="82" t="s">
        <v>311</v>
      </c>
      <c r="C901" s="81" t="s">
        <v>47</v>
      </c>
      <c r="D901" s="81" t="s">
        <v>310</v>
      </c>
      <c r="E901" s="298" t="s">
        <v>1235</v>
      </c>
      <c r="F901" s="298"/>
      <c r="G901" s="80" t="s">
        <v>55</v>
      </c>
      <c r="H901" s="79">
        <v>1</v>
      </c>
      <c r="I901" s="78"/>
      <c r="J901" s="78"/>
    </row>
    <row r="902" spans="1:10" ht="26.1" customHeight="1">
      <c r="A902" s="76" t="s">
        <v>567</v>
      </c>
      <c r="B902" s="77" t="s">
        <v>1161</v>
      </c>
      <c r="C902" s="76" t="s">
        <v>47</v>
      </c>
      <c r="D902" s="76" t="s">
        <v>1160</v>
      </c>
      <c r="E902" s="299" t="s">
        <v>587</v>
      </c>
      <c r="F902" s="299"/>
      <c r="G902" s="75" t="s">
        <v>528</v>
      </c>
      <c r="H902" s="74">
        <v>9.3399999999999997E-2</v>
      </c>
      <c r="I902" s="73"/>
      <c r="J902" s="73"/>
    </row>
    <row r="903" spans="1:10" ht="26.1" customHeight="1">
      <c r="A903" s="76" t="s">
        <v>567</v>
      </c>
      <c r="B903" s="77" t="s">
        <v>1159</v>
      </c>
      <c r="C903" s="76" t="s">
        <v>47</v>
      </c>
      <c r="D903" s="76" t="s">
        <v>1158</v>
      </c>
      <c r="E903" s="299" t="s">
        <v>587</v>
      </c>
      <c r="F903" s="299"/>
      <c r="G903" s="75" t="s">
        <v>528</v>
      </c>
      <c r="H903" s="74">
        <v>9.3399999999999997E-2</v>
      </c>
      <c r="I903" s="73"/>
      <c r="J903" s="73"/>
    </row>
    <row r="904" spans="1:10" ht="24" customHeight="1">
      <c r="A904" s="71" t="s">
        <v>599</v>
      </c>
      <c r="B904" s="72" t="s">
        <v>1172</v>
      </c>
      <c r="C904" s="71" t="s">
        <v>47</v>
      </c>
      <c r="D904" s="71" t="s">
        <v>1171</v>
      </c>
      <c r="E904" s="300" t="s">
        <v>596</v>
      </c>
      <c r="F904" s="300"/>
      <c r="G904" s="70" t="s">
        <v>55</v>
      </c>
      <c r="H904" s="69">
        <v>8.2000000000000007E-3</v>
      </c>
      <c r="I904" s="68"/>
      <c r="J904" s="68"/>
    </row>
    <row r="905" spans="1:10" ht="24" customHeight="1">
      <c r="A905" s="71" t="s">
        <v>599</v>
      </c>
      <c r="B905" s="72" t="s">
        <v>1155</v>
      </c>
      <c r="C905" s="71" t="s">
        <v>47</v>
      </c>
      <c r="D905" s="71" t="s">
        <v>1154</v>
      </c>
      <c r="E905" s="300" t="s">
        <v>596</v>
      </c>
      <c r="F905" s="300"/>
      <c r="G905" s="70" t="s">
        <v>55</v>
      </c>
      <c r="H905" s="69">
        <v>7.7999999999999996E-3</v>
      </c>
      <c r="I905" s="68"/>
      <c r="J905" s="68"/>
    </row>
    <row r="906" spans="1:10" ht="26.1" customHeight="1">
      <c r="A906" s="71" t="s">
        <v>599</v>
      </c>
      <c r="B906" s="72" t="s">
        <v>1244</v>
      </c>
      <c r="C906" s="71" t="s">
        <v>47</v>
      </c>
      <c r="D906" s="71" t="s">
        <v>1243</v>
      </c>
      <c r="E906" s="300" t="s">
        <v>596</v>
      </c>
      <c r="F906" s="300"/>
      <c r="G906" s="70" t="s">
        <v>55</v>
      </c>
      <c r="H906" s="69">
        <v>1</v>
      </c>
      <c r="I906" s="68"/>
      <c r="J906" s="68"/>
    </row>
    <row r="907" spans="1:10" ht="26.1" customHeight="1">
      <c r="A907" s="71" t="s">
        <v>599</v>
      </c>
      <c r="B907" s="72" t="s">
        <v>1174</v>
      </c>
      <c r="C907" s="71" t="s">
        <v>47</v>
      </c>
      <c r="D907" s="71" t="s">
        <v>1173</v>
      </c>
      <c r="E907" s="300" t="s">
        <v>596</v>
      </c>
      <c r="F907" s="300"/>
      <c r="G907" s="70" t="s">
        <v>55</v>
      </c>
      <c r="H907" s="69">
        <v>1.0999999999999999E-2</v>
      </c>
      <c r="I907" s="68"/>
      <c r="J907" s="68"/>
    </row>
    <row r="908" spans="1:10" ht="26.1" customHeight="1">
      <c r="A908" s="71" t="s">
        <v>599</v>
      </c>
      <c r="B908" s="72" t="s">
        <v>1201</v>
      </c>
      <c r="C908" s="71" t="s">
        <v>47</v>
      </c>
      <c r="D908" s="71" t="s">
        <v>1200</v>
      </c>
      <c r="E908" s="300" t="s">
        <v>596</v>
      </c>
      <c r="F908" s="300"/>
      <c r="G908" s="70" t="s">
        <v>55</v>
      </c>
      <c r="H908" s="69">
        <v>9.5999999999999992E-3</v>
      </c>
      <c r="I908" s="68"/>
      <c r="J908" s="68"/>
    </row>
    <row r="909" spans="1:10">
      <c r="A909" s="67"/>
      <c r="B909" s="67"/>
      <c r="C909" s="67"/>
      <c r="D909" s="67"/>
      <c r="E909" s="67" t="s">
        <v>562</v>
      </c>
      <c r="F909" s="66">
        <v>1.65</v>
      </c>
      <c r="G909" s="67" t="s">
        <v>561</v>
      </c>
      <c r="H909" s="66">
        <v>1.87</v>
      </c>
      <c r="I909" s="67" t="s">
        <v>560</v>
      </c>
      <c r="J909" s="66"/>
    </row>
    <row r="910" spans="1:10" ht="15" thickBot="1">
      <c r="A910" s="67"/>
      <c r="B910" s="67"/>
      <c r="C910" s="67"/>
      <c r="D910" s="67"/>
      <c r="E910" s="67" t="s">
        <v>559</v>
      </c>
      <c r="F910" s="66">
        <v>2.69</v>
      </c>
      <c r="G910" s="67"/>
      <c r="H910" s="305" t="s">
        <v>558</v>
      </c>
      <c r="I910" s="305"/>
      <c r="J910" s="66"/>
    </row>
    <row r="911" spans="1:10" ht="0.95" customHeight="1" thickTop="1">
      <c r="A911" s="65"/>
      <c r="B911" s="65"/>
      <c r="C911" s="65"/>
      <c r="D911" s="65"/>
      <c r="E911" s="65"/>
      <c r="F911" s="65"/>
      <c r="G911" s="65"/>
      <c r="H911" s="65"/>
      <c r="I911" s="65"/>
      <c r="J911" s="65"/>
    </row>
    <row r="912" spans="1:10" ht="18" customHeight="1">
      <c r="A912" s="85" t="s">
        <v>309</v>
      </c>
      <c r="B912" s="83" t="s">
        <v>553</v>
      </c>
      <c r="C912" s="85" t="s">
        <v>552</v>
      </c>
      <c r="D912" s="85" t="s">
        <v>2</v>
      </c>
      <c r="E912" s="306" t="s">
        <v>581</v>
      </c>
      <c r="F912" s="306"/>
      <c r="G912" s="84" t="s">
        <v>551</v>
      </c>
      <c r="H912" s="83" t="s">
        <v>3</v>
      </c>
      <c r="I912" s="83" t="s">
        <v>550</v>
      </c>
      <c r="J912" s="83" t="s">
        <v>4</v>
      </c>
    </row>
    <row r="913" spans="1:10" ht="39" customHeight="1">
      <c r="A913" s="81" t="s">
        <v>580</v>
      </c>
      <c r="B913" s="82" t="s">
        <v>308</v>
      </c>
      <c r="C913" s="81" t="s">
        <v>47</v>
      </c>
      <c r="D913" s="81" t="s">
        <v>307</v>
      </c>
      <c r="E913" s="298" t="s">
        <v>1238</v>
      </c>
      <c r="F913" s="298"/>
      <c r="G913" s="80" t="s">
        <v>55</v>
      </c>
      <c r="H913" s="79">
        <v>1</v>
      </c>
      <c r="I913" s="78"/>
      <c r="J913" s="78"/>
    </row>
    <row r="914" spans="1:10" ht="26.1" customHeight="1">
      <c r="A914" s="76" t="s">
        <v>567</v>
      </c>
      <c r="B914" s="77" t="s">
        <v>1161</v>
      </c>
      <c r="C914" s="76" t="s">
        <v>47</v>
      </c>
      <c r="D914" s="76" t="s">
        <v>1160</v>
      </c>
      <c r="E914" s="299" t="s">
        <v>587</v>
      </c>
      <c r="F914" s="299"/>
      <c r="G914" s="75" t="s">
        <v>528</v>
      </c>
      <c r="H914" s="74">
        <v>0.13589999999999999</v>
      </c>
      <c r="I914" s="73"/>
      <c r="J914" s="73"/>
    </row>
    <row r="915" spans="1:10" ht="26.1" customHeight="1">
      <c r="A915" s="76" t="s">
        <v>567</v>
      </c>
      <c r="B915" s="77" t="s">
        <v>1159</v>
      </c>
      <c r="C915" s="76" t="s">
        <v>47</v>
      </c>
      <c r="D915" s="76" t="s">
        <v>1158</v>
      </c>
      <c r="E915" s="299" t="s">
        <v>587</v>
      </c>
      <c r="F915" s="299"/>
      <c r="G915" s="75" t="s">
        <v>528</v>
      </c>
      <c r="H915" s="74">
        <v>0.13589999999999999</v>
      </c>
      <c r="I915" s="73"/>
      <c r="J915" s="73"/>
    </row>
    <row r="916" spans="1:10" ht="26.1" customHeight="1">
      <c r="A916" s="71" t="s">
        <v>599</v>
      </c>
      <c r="B916" s="72" t="s">
        <v>1174</v>
      </c>
      <c r="C916" s="71" t="s">
        <v>47</v>
      </c>
      <c r="D916" s="71" t="s">
        <v>1173</v>
      </c>
      <c r="E916" s="300" t="s">
        <v>596</v>
      </c>
      <c r="F916" s="300"/>
      <c r="G916" s="70" t="s">
        <v>55</v>
      </c>
      <c r="H916" s="69">
        <v>8.0000000000000002E-3</v>
      </c>
      <c r="I916" s="68"/>
      <c r="J916" s="68"/>
    </row>
    <row r="917" spans="1:10" ht="24" customHeight="1">
      <c r="A917" s="71" t="s">
        <v>599</v>
      </c>
      <c r="B917" s="72" t="s">
        <v>1155</v>
      </c>
      <c r="C917" s="71" t="s">
        <v>47</v>
      </c>
      <c r="D917" s="71" t="s">
        <v>1154</v>
      </c>
      <c r="E917" s="300" t="s">
        <v>596</v>
      </c>
      <c r="F917" s="300"/>
      <c r="G917" s="70" t="s">
        <v>55</v>
      </c>
      <c r="H917" s="69">
        <v>3.0200000000000001E-2</v>
      </c>
      <c r="I917" s="68"/>
      <c r="J917" s="68"/>
    </row>
    <row r="918" spans="1:10" ht="26.1" customHeight="1">
      <c r="A918" s="71" t="s">
        <v>599</v>
      </c>
      <c r="B918" s="72" t="s">
        <v>1242</v>
      </c>
      <c r="C918" s="71" t="s">
        <v>47</v>
      </c>
      <c r="D918" s="71" t="s">
        <v>1241</v>
      </c>
      <c r="E918" s="300" t="s">
        <v>596</v>
      </c>
      <c r="F918" s="300"/>
      <c r="G918" s="70" t="s">
        <v>55</v>
      </c>
      <c r="H918" s="69">
        <v>1</v>
      </c>
      <c r="I918" s="68"/>
      <c r="J918" s="68"/>
    </row>
    <row r="919" spans="1:10" ht="24" customHeight="1">
      <c r="A919" s="71" t="s">
        <v>599</v>
      </c>
      <c r="B919" s="72" t="s">
        <v>1172</v>
      </c>
      <c r="C919" s="71" t="s">
        <v>47</v>
      </c>
      <c r="D919" s="71" t="s">
        <v>1171</v>
      </c>
      <c r="E919" s="300" t="s">
        <v>596</v>
      </c>
      <c r="F919" s="300"/>
      <c r="G919" s="70" t="s">
        <v>55</v>
      </c>
      <c r="H919" s="69">
        <v>7.1000000000000004E-3</v>
      </c>
      <c r="I919" s="68"/>
      <c r="J919" s="68"/>
    </row>
    <row r="920" spans="1:10">
      <c r="A920" s="67"/>
      <c r="B920" s="67"/>
      <c r="C920" s="67"/>
      <c r="D920" s="67"/>
      <c r="E920" s="67" t="s">
        <v>562</v>
      </c>
      <c r="F920" s="66">
        <v>2.41</v>
      </c>
      <c r="G920" s="67" t="s">
        <v>561</v>
      </c>
      <c r="H920" s="66">
        <v>2.72</v>
      </c>
      <c r="I920" s="67" t="s">
        <v>560</v>
      </c>
      <c r="J920" s="66"/>
    </row>
    <row r="921" spans="1:10" ht="15" thickBot="1">
      <c r="A921" s="67"/>
      <c r="B921" s="67"/>
      <c r="C921" s="67"/>
      <c r="D921" s="67"/>
      <c r="E921" s="67" t="s">
        <v>559</v>
      </c>
      <c r="F921" s="66">
        <v>2.25</v>
      </c>
      <c r="G921" s="67"/>
      <c r="H921" s="305" t="s">
        <v>558</v>
      </c>
      <c r="I921" s="305"/>
      <c r="J921" s="66"/>
    </row>
    <row r="922" spans="1:10" ht="0.95" customHeight="1" thickTop="1">
      <c r="A922" s="65"/>
      <c r="B922" s="65"/>
      <c r="C922" s="65"/>
      <c r="D922" s="65"/>
      <c r="E922" s="65"/>
      <c r="F922" s="65"/>
      <c r="G922" s="65"/>
      <c r="H922" s="65"/>
      <c r="I922" s="65"/>
      <c r="J922" s="65"/>
    </row>
    <row r="923" spans="1:10" ht="18" customHeight="1">
      <c r="A923" s="85" t="s">
        <v>306</v>
      </c>
      <c r="B923" s="83" t="s">
        <v>553</v>
      </c>
      <c r="C923" s="85" t="s">
        <v>552</v>
      </c>
      <c r="D923" s="85" t="s">
        <v>2</v>
      </c>
      <c r="E923" s="306" t="s">
        <v>581</v>
      </c>
      <c r="F923" s="306"/>
      <c r="G923" s="84" t="s">
        <v>551</v>
      </c>
      <c r="H923" s="83" t="s">
        <v>3</v>
      </c>
      <c r="I923" s="83" t="s">
        <v>550</v>
      </c>
      <c r="J923" s="83" t="s">
        <v>4</v>
      </c>
    </row>
    <row r="924" spans="1:10" ht="39" customHeight="1">
      <c r="A924" s="81" t="s">
        <v>580</v>
      </c>
      <c r="B924" s="82" t="s">
        <v>305</v>
      </c>
      <c r="C924" s="81" t="s">
        <v>47</v>
      </c>
      <c r="D924" s="81" t="s">
        <v>304</v>
      </c>
      <c r="E924" s="298" t="s">
        <v>1238</v>
      </c>
      <c r="F924" s="298"/>
      <c r="G924" s="80" t="s">
        <v>55</v>
      </c>
      <c r="H924" s="79">
        <v>1</v>
      </c>
      <c r="I924" s="78"/>
      <c r="J924" s="78"/>
    </row>
    <row r="925" spans="1:10" ht="26.1" customHeight="1">
      <c r="A925" s="76" t="s">
        <v>567</v>
      </c>
      <c r="B925" s="77" t="s">
        <v>1161</v>
      </c>
      <c r="C925" s="76" t="s">
        <v>47</v>
      </c>
      <c r="D925" s="76" t="s">
        <v>1160</v>
      </c>
      <c r="E925" s="299" t="s">
        <v>587</v>
      </c>
      <c r="F925" s="299"/>
      <c r="G925" s="75" t="s">
        <v>528</v>
      </c>
      <c r="H925" s="74">
        <v>0.1172</v>
      </c>
      <c r="I925" s="73"/>
      <c r="J925" s="73"/>
    </row>
    <row r="926" spans="1:10" ht="26.1" customHeight="1">
      <c r="A926" s="76" t="s">
        <v>567</v>
      </c>
      <c r="B926" s="77" t="s">
        <v>1159</v>
      </c>
      <c r="C926" s="76" t="s">
        <v>47</v>
      </c>
      <c r="D926" s="76" t="s">
        <v>1158</v>
      </c>
      <c r="E926" s="299" t="s">
        <v>587</v>
      </c>
      <c r="F926" s="299"/>
      <c r="G926" s="75" t="s">
        <v>528</v>
      </c>
      <c r="H926" s="74">
        <v>0.1172</v>
      </c>
      <c r="I926" s="73"/>
      <c r="J926" s="73"/>
    </row>
    <row r="927" spans="1:10" ht="24" customHeight="1">
      <c r="A927" s="71" t="s">
        <v>599</v>
      </c>
      <c r="B927" s="72" t="s">
        <v>1172</v>
      </c>
      <c r="C927" s="71" t="s">
        <v>47</v>
      </c>
      <c r="D927" s="71" t="s">
        <v>1171</v>
      </c>
      <c r="E927" s="300" t="s">
        <v>596</v>
      </c>
      <c r="F927" s="300"/>
      <c r="G927" s="70" t="s">
        <v>55</v>
      </c>
      <c r="H927" s="69">
        <v>4.7000000000000002E-3</v>
      </c>
      <c r="I927" s="68"/>
      <c r="J927" s="68"/>
    </row>
    <row r="928" spans="1:10" ht="26.1" customHeight="1">
      <c r="A928" s="71" t="s">
        <v>599</v>
      </c>
      <c r="B928" s="72" t="s">
        <v>1240</v>
      </c>
      <c r="C928" s="71" t="s">
        <v>47</v>
      </c>
      <c r="D928" s="71" t="s">
        <v>1239</v>
      </c>
      <c r="E928" s="300" t="s">
        <v>596</v>
      </c>
      <c r="F928" s="300"/>
      <c r="G928" s="70" t="s">
        <v>55</v>
      </c>
      <c r="H928" s="69">
        <v>1</v>
      </c>
      <c r="I928" s="68"/>
      <c r="J928" s="68"/>
    </row>
    <row r="929" spans="1:10" ht="24" customHeight="1">
      <c r="A929" s="71" t="s">
        <v>599</v>
      </c>
      <c r="B929" s="72" t="s">
        <v>1155</v>
      </c>
      <c r="C929" s="71" t="s">
        <v>47</v>
      </c>
      <c r="D929" s="71" t="s">
        <v>1154</v>
      </c>
      <c r="E929" s="300" t="s">
        <v>596</v>
      </c>
      <c r="F929" s="300"/>
      <c r="G929" s="70" t="s">
        <v>55</v>
      </c>
      <c r="H929" s="69">
        <v>2.5999999999999999E-2</v>
      </c>
      <c r="I929" s="68"/>
      <c r="J929" s="68"/>
    </row>
    <row r="930" spans="1:10" ht="26.1" customHeight="1">
      <c r="A930" s="71" t="s">
        <v>599</v>
      </c>
      <c r="B930" s="72" t="s">
        <v>1174</v>
      </c>
      <c r="C930" s="71" t="s">
        <v>47</v>
      </c>
      <c r="D930" s="71" t="s">
        <v>1173</v>
      </c>
      <c r="E930" s="300" t="s">
        <v>596</v>
      </c>
      <c r="F930" s="300"/>
      <c r="G930" s="70" t="s">
        <v>55</v>
      </c>
      <c r="H930" s="69">
        <v>6.0000000000000001E-3</v>
      </c>
      <c r="I930" s="68"/>
      <c r="J930" s="68"/>
    </row>
    <row r="931" spans="1:10">
      <c r="A931" s="67"/>
      <c r="B931" s="67"/>
      <c r="C931" s="67"/>
      <c r="D931" s="67"/>
      <c r="E931" s="67" t="s">
        <v>562</v>
      </c>
      <c r="F931" s="66">
        <v>2.0699999999999998</v>
      </c>
      <c r="G931" s="67" t="s">
        <v>561</v>
      </c>
      <c r="H931" s="66">
        <v>2.35</v>
      </c>
      <c r="I931" s="67" t="s">
        <v>560</v>
      </c>
      <c r="J931" s="66"/>
    </row>
    <row r="932" spans="1:10" ht="15" thickBot="1">
      <c r="A932" s="67"/>
      <c r="B932" s="67"/>
      <c r="C932" s="67"/>
      <c r="D932" s="67"/>
      <c r="E932" s="67" t="s">
        <v>559</v>
      </c>
      <c r="F932" s="66">
        <v>1.89</v>
      </c>
      <c r="G932" s="67"/>
      <c r="H932" s="305" t="s">
        <v>558</v>
      </c>
      <c r="I932" s="305"/>
      <c r="J932" s="66"/>
    </row>
    <row r="933" spans="1:10" ht="0.95" customHeight="1" thickTop="1">
      <c r="A933" s="65"/>
      <c r="B933" s="65"/>
      <c r="C933" s="65"/>
      <c r="D933" s="65"/>
      <c r="E933" s="65"/>
      <c r="F933" s="65"/>
      <c r="G933" s="65"/>
      <c r="H933" s="65"/>
      <c r="I933" s="65"/>
      <c r="J933" s="65"/>
    </row>
    <row r="934" spans="1:10" ht="18" customHeight="1">
      <c r="A934" s="85" t="s">
        <v>303</v>
      </c>
      <c r="B934" s="83" t="s">
        <v>553</v>
      </c>
      <c r="C934" s="85" t="s">
        <v>552</v>
      </c>
      <c r="D934" s="85" t="s">
        <v>2</v>
      </c>
      <c r="E934" s="306" t="s">
        <v>581</v>
      </c>
      <c r="F934" s="306"/>
      <c r="G934" s="84" t="s">
        <v>551</v>
      </c>
      <c r="H934" s="83" t="s">
        <v>3</v>
      </c>
      <c r="I934" s="83" t="s">
        <v>550</v>
      </c>
      <c r="J934" s="83" t="s">
        <v>4</v>
      </c>
    </row>
    <row r="935" spans="1:10" ht="39" customHeight="1">
      <c r="A935" s="81" t="s">
        <v>580</v>
      </c>
      <c r="B935" s="82" t="s">
        <v>302</v>
      </c>
      <c r="C935" s="81" t="s">
        <v>47</v>
      </c>
      <c r="D935" s="81" t="s">
        <v>301</v>
      </c>
      <c r="E935" s="298" t="s">
        <v>1238</v>
      </c>
      <c r="F935" s="298"/>
      <c r="G935" s="80" t="s">
        <v>55</v>
      </c>
      <c r="H935" s="79">
        <v>1</v>
      </c>
      <c r="I935" s="78"/>
      <c r="J935" s="78"/>
    </row>
    <row r="936" spans="1:10" ht="26.1" customHeight="1">
      <c r="A936" s="76" t="s">
        <v>567</v>
      </c>
      <c r="B936" s="77" t="s">
        <v>1159</v>
      </c>
      <c r="C936" s="76" t="s">
        <v>47</v>
      </c>
      <c r="D936" s="76" t="s">
        <v>1158</v>
      </c>
      <c r="E936" s="299" t="s">
        <v>587</v>
      </c>
      <c r="F936" s="299"/>
      <c r="G936" s="75" t="s">
        <v>528</v>
      </c>
      <c r="H936" s="74">
        <v>8.0500000000000002E-2</v>
      </c>
      <c r="I936" s="73"/>
      <c r="J936" s="73"/>
    </row>
    <row r="937" spans="1:10" ht="26.1" customHeight="1">
      <c r="A937" s="76" t="s">
        <v>567</v>
      </c>
      <c r="B937" s="77" t="s">
        <v>1161</v>
      </c>
      <c r="C937" s="76" t="s">
        <v>47</v>
      </c>
      <c r="D937" s="76" t="s">
        <v>1160</v>
      </c>
      <c r="E937" s="299" t="s">
        <v>587</v>
      </c>
      <c r="F937" s="299"/>
      <c r="G937" s="75" t="s">
        <v>528</v>
      </c>
      <c r="H937" s="74">
        <v>8.0500000000000002E-2</v>
      </c>
      <c r="I937" s="73"/>
      <c r="J937" s="73"/>
    </row>
    <row r="938" spans="1:10" ht="24" customHeight="1">
      <c r="A938" s="71" t="s">
        <v>599</v>
      </c>
      <c r="B938" s="72" t="s">
        <v>1172</v>
      </c>
      <c r="C938" s="71" t="s">
        <v>47</v>
      </c>
      <c r="D938" s="71" t="s">
        <v>1171</v>
      </c>
      <c r="E938" s="300" t="s">
        <v>596</v>
      </c>
      <c r="F938" s="300"/>
      <c r="G938" s="70" t="s">
        <v>55</v>
      </c>
      <c r="H938" s="69">
        <v>4.7000000000000002E-3</v>
      </c>
      <c r="I938" s="68"/>
      <c r="J938" s="68"/>
    </row>
    <row r="939" spans="1:10" ht="26.1" customHeight="1">
      <c r="A939" s="71" t="s">
        <v>599</v>
      </c>
      <c r="B939" s="72" t="s">
        <v>1237</v>
      </c>
      <c r="C939" s="71" t="s">
        <v>47</v>
      </c>
      <c r="D939" s="71" t="s">
        <v>1236</v>
      </c>
      <c r="E939" s="300" t="s">
        <v>596</v>
      </c>
      <c r="F939" s="300"/>
      <c r="G939" s="70" t="s">
        <v>55</v>
      </c>
      <c r="H939" s="69">
        <v>1</v>
      </c>
      <c r="I939" s="68"/>
      <c r="J939" s="68"/>
    </row>
    <row r="940" spans="1:10" ht="26.1" customHeight="1">
      <c r="A940" s="71" t="s">
        <v>599</v>
      </c>
      <c r="B940" s="72" t="s">
        <v>1174</v>
      </c>
      <c r="C940" s="71" t="s">
        <v>47</v>
      </c>
      <c r="D940" s="71" t="s">
        <v>1173</v>
      </c>
      <c r="E940" s="300" t="s">
        <v>596</v>
      </c>
      <c r="F940" s="300"/>
      <c r="G940" s="70" t="s">
        <v>55</v>
      </c>
      <c r="H940" s="69">
        <v>6.0000000000000001E-3</v>
      </c>
      <c r="I940" s="68"/>
      <c r="J940" s="68"/>
    </row>
    <row r="941" spans="1:10" ht="24" customHeight="1">
      <c r="A941" s="71" t="s">
        <v>599</v>
      </c>
      <c r="B941" s="72" t="s">
        <v>1155</v>
      </c>
      <c r="C941" s="71" t="s">
        <v>47</v>
      </c>
      <c r="D941" s="71" t="s">
        <v>1154</v>
      </c>
      <c r="E941" s="300" t="s">
        <v>596</v>
      </c>
      <c r="F941" s="300"/>
      <c r="G941" s="70" t="s">
        <v>55</v>
      </c>
      <c r="H941" s="69">
        <v>2.9100000000000001E-2</v>
      </c>
      <c r="I941" s="68"/>
      <c r="J941" s="68"/>
    </row>
    <row r="942" spans="1:10">
      <c r="A942" s="67"/>
      <c r="B942" s="67"/>
      <c r="C942" s="67"/>
      <c r="D942" s="67"/>
      <c r="E942" s="67" t="s">
        <v>562</v>
      </c>
      <c r="F942" s="66">
        <v>1.42</v>
      </c>
      <c r="G942" s="67" t="s">
        <v>561</v>
      </c>
      <c r="H942" s="66">
        <v>1.62</v>
      </c>
      <c r="I942" s="67" t="s">
        <v>560</v>
      </c>
      <c r="J942" s="66"/>
    </row>
    <row r="943" spans="1:10" ht="15" thickBot="1">
      <c r="A943" s="67"/>
      <c r="B943" s="67"/>
      <c r="C943" s="67"/>
      <c r="D943" s="67"/>
      <c r="E943" s="67" t="s">
        <v>559</v>
      </c>
      <c r="F943" s="66">
        <v>2.52</v>
      </c>
      <c r="G943" s="67"/>
      <c r="H943" s="305" t="s">
        <v>558</v>
      </c>
      <c r="I943" s="305"/>
      <c r="J943" s="66"/>
    </row>
    <row r="944" spans="1:10" ht="0.95" customHeight="1" thickTop="1">
      <c r="A944" s="65"/>
      <c r="B944" s="65"/>
      <c r="C944" s="65"/>
      <c r="D944" s="65"/>
      <c r="E944" s="65"/>
      <c r="F944" s="65"/>
      <c r="G944" s="65"/>
      <c r="H944" s="65"/>
      <c r="I944" s="65"/>
      <c r="J944" s="65"/>
    </row>
    <row r="945" spans="1:10" ht="18" customHeight="1">
      <c r="A945" s="85" t="s">
        <v>300</v>
      </c>
      <c r="B945" s="83" t="s">
        <v>553</v>
      </c>
      <c r="C945" s="85" t="s">
        <v>552</v>
      </c>
      <c r="D945" s="85" t="s">
        <v>2</v>
      </c>
      <c r="E945" s="306" t="s">
        <v>581</v>
      </c>
      <c r="F945" s="306"/>
      <c r="G945" s="84" t="s">
        <v>551</v>
      </c>
      <c r="H945" s="83" t="s">
        <v>3</v>
      </c>
      <c r="I945" s="83" t="s">
        <v>550</v>
      </c>
      <c r="J945" s="83" t="s">
        <v>4</v>
      </c>
    </row>
    <row r="946" spans="1:10" ht="51.95" customHeight="1">
      <c r="A946" s="81" t="s">
        <v>580</v>
      </c>
      <c r="B946" s="82" t="s">
        <v>299</v>
      </c>
      <c r="C946" s="81" t="s">
        <v>47</v>
      </c>
      <c r="D946" s="81" t="s">
        <v>298</v>
      </c>
      <c r="E946" s="298" t="s">
        <v>1235</v>
      </c>
      <c r="F946" s="298"/>
      <c r="G946" s="80" t="s">
        <v>55</v>
      </c>
      <c r="H946" s="79">
        <v>1</v>
      </c>
      <c r="I946" s="78"/>
      <c r="J946" s="78"/>
    </row>
    <row r="947" spans="1:10" ht="26.1" customHeight="1">
      <c r="A947" s="76" t="s">
        <v>567</v>
      </c>
      <c r="B947" s="77" t="s">
        <v>1159</v>
      </c>
      <c r="C947" s="76" t="s">
        <v>47</v>
      </c>
      <c r="D947" s="76" t="s">
        <v>1158</v>
      </c>
      <c r="E947" s="299" t="s">
        <v>587</v>
      </c>
      <c r="F947" s="299"/>
      <c r="G947" s="75" t="s">
        <v>528</v>
      </c>
      <c r="H947" s="74">
        <v>5.7599999999999998E-2</v>
      </c>
      <c r="I947" s="73"/>
      <c r="J947" s="73"/>
    </row>
    <row r="948" spans="1:10" ht="26.1" customHeight="1">
      <c r="A948" s="76" t="s">
        <v>567</v>
      </c>
      <c r="B948" s="77" t="s">
        <v>1161</v>
      </c>
      <c r="C948" s="76" t="s">
        <v>47</v>
      </c>
      <c r="D948" s="76" t="s">
        <v>1160</v>
      </c>
      <c r="E948" s="299" t="s">
        <v>587</v>
      </c>
      <c r="F948" s="299"/>
      <c r="G948" s="75" t="s">
        <v>528</v>
      </c>
      <c r="H948" s="74">
        <v>5.7599999999999998E-2</v>
      </c>
      <c r="I948" s="73"/>
      <c r="J948" s="73"/>
    </row>
    <row r="949" spans="1:10" ht="24" customHeight="1">
      <c r="A949" s="71" t="s">
        <v>599</v>
      </c>
      <c r="B949" s="72" t="s">
        <v>1172</v>
      </c>
      <c r="C949" s="71" t="s">
        <v>47</v>
      </c>
      <c r="D949" s="71" t="s">
        <v>1171</v>
      </c>
      <c r="E949" s="300" t="s">
        <v>596</v>
      </c>
      <c r="F949" s="300"/>
      <c r="G949" s="70" t="s">
        <v>55</v>
      </c>
      <c r="H949" s="69">
        <v>3.5000000000000001E-3</v>
      </c>
      <c r="I949" s="68"/>
      <c r="J949" s="68"/>
    </row>
    <row r="950" spans="1:10" ht="26.1" customHeight="1">
      <c r="A950" s="71" t="s">
        <v>599</v>
      </c>
      <c r="B950" s="72" t="s">
        <v>1174</v>
      </c>
      <c r="C950" s="71" t="s">
        <v>47</v>
      </c>
      <c r="D950" s="71" t="s">
        <v>1173</v>
      </c>
      <c r="E950" s="300" t="s">
        <v>596</v>
      </c>
      <c r="F950" s="300"/>
      <c r="G950" s="70" t="s">
        <v>55</v>
      </c>
      <c r="H950" s="69">
        <v>4.0000000000000001E-3</v>
      </c>
      <c r="I950" s="68"/>
      <c r="J950" s="68"/>
    </row>
    <row r="951" spans="1:10" ht="26.1" customHeight="1">
      <c r="A951" s="71" t="s">
        <v>599</v>
      </c>
      <c r="B951" s="72" t="s">
        <v>1201</v>
      </c>
      <c r="C951" s="71" t="s">
        <v>47</v>
      </c>
      <c r="D951" s="71" t="s">
        <v>1200</v>
      </c>
      <c r="E951" s="300" t="s">
        <v>596</v>
      </c>
      <c r="F951" s="300"/>
      <c r="G951" s="70" t="s">
        <v>55</v>
      </c>
      <c r="H951" s="69">
        <v>5.3E-3</v>
      </c>
      <c r="I951" s="68"/>
      <c r="J951" s="68"/>
    </row>
    <row r="952" spans="1:10" ht="26.1" customHeight="1">
      <c r="A952" s="71" t="s">
        <v>599</v>
      </c>
      <c r="B952" s="72" t="s">
        <v>1234</v>
      </c>
      <c r="C952" s="71" t="s">
        <v>47</v>
      </c>
      <c r="D952" s="71" t="s">
        <v>1233</v>
      </c>
      <c r="E952" s="300" t="s">
        <v>596</v>
      </c>
      <c r="F952" s="300"/>
      <c r="G952" s="70" t="s">
        <v>55</v>
      </c>
      <c r="H952" s="69">
        <v>1</v>
      </c>
      <c r="I952" s="68"/>
      <c r="J952" s="68"/>
    </row>
    <row r="953" spans="1:10">
      <c r="A953" s="67"/>
      <c r="B953" s="67"/>
      <c r="C953" s="67"/>
      <c r="D953" s="67"/>
      <c r="E953" s="67" t="s">
        <v>562</v>
      </c>
      <c r="F953" s="66">
        <v>1.01</v>
      </c>
      <c r="G953" s="67" t="s">
        <v>561</v>
      </c>
      <c r="H953" s="66">
        <v>1.1499999999999999</v>
      </c>
      <c r="I953" s="67" t="s">
        <v>560</v>
      </c>
      <c r="J953" s="66"/>
    </row>
    <row r="954" spans="1:10" ht="15" thickBot="1">
      <c r="A954" s="67"/>
      <c r="B954" s="67"/>
      <c r="C954" s="67"/>
      <c r="D954" s="67"/>
      <c r="E954" s="67" t="s">
        <v>559</v>
      </c>
      <c r="F954" s="66">
        <v>1.5</v>
      </c>
      <c r="G954" s="67"/>
      <c r="H954" s="305" t="s">
        <v>558</v>
      </c>
      <c r="I954" s="305"/>
      <c r="J954" s="66"/>
    </row>
    <row r="955" spans="1:10" ht="0.95" customHeight="1" thickTop="1">
      <c r="A955" s="65"/>
      <c r="B955" s="65"/>
      <c r="C955" s="65"/>
      <c r="D955" s="65"/>
      <c r="E955" s="65"/>
      <c r="F955" s="65"/>
      <c r="G955" s="65"/>
      <c r="H955" s="65"/>
      <c r="I955" s="65"/>
      <c r="J955" s="65"/>
    </row>
    <row r="956" spans="1:10" ht="18" customHeight="1">
      <c r="A956" s="85" t="s">
        <v>297</v>
      </c>
      <c r="B956" s="83" t="s">
        <v>553</v>
      </c>
      <c r="C956" s="85" t="s">
        <v>552</v>
      </c>
      <c r="D956" s="85" t="s">
        <v>2</v>
      </c>
      <c r="E956" s="306" t="s">
        <v>581</v>
      </c>
      <c r="F956" s="306"/>
      <c r="G956" s="84" t="s">
        <v>551</v>
      </c>
      <c r="H956" s="83" t="s">
        <v>3</v>
      </c>
      <c r="I956" s="83" t="s">
        <v>550</v>
      </c>
      <c r="J956" s="83" t="s">
        <v>4</v>
      </c>
    </row>
    <row r="957" spans="1:10" ht="26.1" customHeight="1">
      <c r="A957" s="81" t="s">
        <v>580</v>
      </c>
      <c r="B957" s="82" t="s">
        <v>296</v>
      </c>
      <c r="C957" s="81" t="s">
        <v>42</v>
      </c>
      <c r="D957" s="81" t="s">
        <v>295</v>
      </c>
      <c r="E957" s="298" t="s">
        <v>53</v>
      </c>
      <c r="F957" s="298"/>
      <c r="G957" s="80" t="s">
        <v>148</v>
      </c>
      <c r="H957" s="79">
        <v>1</v>
      </c>
      <c r="I957" s="78"/>
      <c r="J957" s="78"/>
    </row>
    <row r="958" spans="1:10">
      <c r="A958" s="67"/>
      <c r="B958" s="67"/>
      <c r="C958" s="67"/>
      <c r="D958" s="67"/>
      <c r="E958" s="67" t="s">
        <v>562</v>
      </c>
      <c r="F958" s="66">
        <v>0</v>
      </c>
      <c r="G958" s="67" t="s">
        <v>561</v>
      </c>
      <c r="H958" s="66">
        <v>0</v>
      </c>
      <c r="I958" s="67" t="s">
        <v>560</v>
      </c>
      <c r="J958" s="66"/>
    </row>
    <row r="959" spans="1:10" ht="15" thickBot="1">
      <c r="A959" s="67"/>
      <c r="B959" s="67"/>
      <c r="C959" s="67"/>
      <c r="D959" s="67"/>
      <c r="E959" s="67" t="s">
        <v>559</v>
      </c>
      <c r="F959" s="66">
        <v>0</v>
      </c>
      <c r="G959" s="67"/>
      <c r="H959" s="305" t="s">
        <v>558</v>
      </c>
      <c r="I959" s="305"/>
      <c r="J959" s="66"/>
    </row>
    <row r="960" spans="1:10" ht="0.95" customHeight="1" thickTop="1">
      <c r="A960" s="65"/>
      <c r="B960" s="65"/>
      <c r="C960" s="65"/>
      <c r="D960" s="65"/>
      <c r="E960" s="65"/>
      <c r="F960" s="65"/>
      <c r="G960" s="65"/>
      <c r="H960" s="65"/>
      <c r="I960" s="65"/>
      <c r="J960" s="65"/>
    </row>
    <row r="961" spans="1:10" ht="18" customHeight="1">
      <c r="A961" s="85" t="s">
        <v>294</v>
      </c>
      <c r="B961" s="83" t="s">
        <v>553</v>
      </c>
      <c r="C961" s="85" t="s">
        <v>552</v>
      </c>
      <c r="D961" s="85" t="s">
        <v>2</v>
      </c>
      <c r="E961" s="306" t="s">
        <v>581</v>
      </c>
      <c r="F961" s="306"/>
      <c r="G961" s="84" t="s">
        <v>551</v>
      </c>
      <c r="H961" s="83" t="s">
        <v>3</v>
      </c>
      <c r="I961" s="83" t="s">
        <v>550</v>
      </c>
      <c r="J961" s="83" t="s">
        <v>4</v>
      </c>
    </row>
    <row r="962" spans="1:10" ht="26.1" customHeight="1">
      <c r="A962" s="81" t="s">
        <v>580</v>
      </c>
      <c r="B962" s="82" t="s">
        <v>293</v>
      </c>
      <c r="C962" s="81" t="s">
        <v>47</v>
      </c>
      <c r="D962" s="81" t="s">
        <v>292</v>
      </c>
      <c r="E962" s="298" t="s">
        <v>1228</v>
      </c>
      <c r="F962" s="298"/>
      <c r="G962" s="80" t="s">
        <v>55</v>
      </c>
      <c r="H962" s="79">
        <v>1</v>
      </c>
      <c r="I962" s="78"/>
      <c r="J962" s="78"/>
    </row>
    <row r="963" spans="1:10" ht="26.1" customHeight="1">
      <c r="A963" s="76" t="s">
        <v>567</v>
      </c>
      <c r="B963" s="77" t="s">
        <v>1161</v>
      </c>
      <c r="C963" s="76" t="s">
        <v>47</v>
      </c>
      <c r="D963" s="76" t="s">
        <v>1160</v>
      </c>
      <c r="E963" s="299" t="s">
        <v>587</v>
      </c>
      <c r="F963" s="299"/>
      <c r="G963" s="75" t="s">
        <v>528</v>
      </c>
      <c r="H963" s="74">
        <v>7.9500000000000001E-2</v>
      </c>
      <c r="I963" s="73"/>
      <c r="J963" s="73"/>
    </row>
    <row r="964" spans="1:10" ht="26.1" customHeight="1">
      <c r="A964" s="76" t="s">
        <v>567</v>
      </c>
      <c r="B964" s="77" t="s">
        <v>1159</v>
      </c>
      <c r="C964" s="76" t="s">
        <v>47</v>
      </c>
      <c r="D964" s="76" t="s">
        <v>1158</v>
      </c>
      <c r="E964" s="299" t="s">
        <v>587</v>
      </c>
      <c r="F964" s="299"/>
      <c r="G964" s="75" t="s">
        <v>528</v>
      </c>
      <c r="H964" s="74">
        <v>7.9500000000000001E-2</v>
      </c>
      <c r="I964" s="73"/>
      <c r="J964" s="73"/>
    </row>
    <row r="965" spans="1:10" ht="26.1" customHeight="1">
      <c r="A965" s="71" t="s">
        <v>599</v>
      </c>
      <c r="B965" s="72" t="s">
        <v>1232</v>
      </c>
      <c r="C965" s="71" t="s">
        <v>47</v>
      </c>
      <c r="D965" s="71" t="s">
        <v>1231</v>
      </c>
      <c r="E965" s="300" t="s">
        <v>596</v>
      </c>
      <c r="F965" s="300"/>
      <c r="G965" s="70" t="s">
        <v>55</v>
      </c>
      <c r="H965" s="69">
        <v>1</v>
      </c>
      <c r="I965" s="68"/>
      <c r="J965" s="68"/>
    </row>
    <row r="966" spans="1:10" ht="24" customHeight="1">
      <c r="A966" s="71" t="s">
        <v>599</v>
      </c>
      <c r="B966" s="72" t="s">
        <v>1230</v>
      </c>
      <c r="C966" s="71" t="s">
        <v>47</v>
      </c>
      <c r="D966" s="71" t="s">
        <v>1229</v>
      </c>
      <c r="E966" s="300" t="s">
        <v>596</v>
      </c>
      <c r="F966" s="300"/>
      <c r="G966" s="70" t="s">
        <v>55</v>
      </c>
      <c r="H966" s="69">
        <v>0.04</v>
      </c>
      <c r="I966" s="68"/>
      <c r="J966" s="68"/>
    </row>
    <row r="967" spans="1:10" ht="24" customHeight="1">
      <c r="A967" s="71" t="s">
        <v>599</v>
      </c>
      <c r="B967" s="72" t="s">
        <v>1155</v>
      </c>
      <c r="C967" s="71" t="s">
        <v>47</v>
      </c>
      <c r="D967" s="71" t="s">
        <v>1154</v>
      </c>
      <c r="E967" s="300" t="s">
        <v>596</v>
      </c>
      <c r="F967" s="300"/>
      <c r="G967" s="70" t="s">
        <v>55</v>
      </c>
      <c r="H967" s="69">
        <v>8.0000000000000002E-3</v>
      </c>
      <c r="I967" s="68"/>
      <c r="J967" s="68"/>
    </row>
    <row r="968" spans="1:10" ht="26.1" customHeight="1">
      <c r="A968" s="71" t="s">
        <v>599</v>
      </c>
      <c r="B968" s="72" t="s">
        <v>1174</v>
      </c>
      <c r="C968" s="71" t="s">
        <v>47</v>
      </c>
      <c r="D968" s="71" t="s">
        <v>1173</v>
      </c>
      <c r="E968" s="300" t="s">
        <v>596</v>
      </c>
      <c r="F968" s="300"/>
      <c r="G968" s="70" t="s">
        <v>55</v>
      </c>
      <c r="H968" s="69">
        <v>9.4999999999999998E-3</v>
      </c>
      <c r="I968" s="68"/>
      <c r="J968" s="68"/>
    </row>
    <row r="969" spans="1:10">
      <c r="A969" s="67"/>
      <c r="B969" s="67"/>
      <c r="C969" s="67"/>
      <c r="D969" s="67"/>
      <c r="E969" s="67" t="s">
        <v>562</v>
      </c>
      <c r="F969" s="66">
        <v>1.41</v>
      </c>
      <c r="G969" s="67" t="s">
        <v>561</v>
      </c>
      <c r="H969" s="66">
        <v>1.59</v>
      </c>
      <c r="I969" s="67" t="s">
        <v>560</v>
      </c>
      <c r="J969" s="66"/>
    </row>
    <row r="970" spans="1:10" ht="15" thickBot="1">
      <c r="A970" s="67"/>
      <c r="B970" s="67"/>
      <c r="C970" s="67"/>
      <c r="D970" s="67"/>
      <c r="E970" s="67" t="s">
        <v>559</v>
      </c>
      <c r="F970" s="66">
        <v>7.81</v>
      </c>
      <c r="G970" s="67"/>
      <c r="H970" s="305" t="s">
        <v>558</v>
      </c>
      <c r="I970" s="305"/>
      <c r="J970" s="66"/>
    </row>
    <row r="971" spans="1:10" ht="0.95" customHeight="1" thickTop="1">
      <c r="A971" s="65"/>
      <c r="B971" s="65"/>
      <c r="C971" s="65"/>
      <c r="D971" s="65"/>
      <c r="E971" s="65"/>
      <c r="F971" s="65"/>
      <c r="G971" s="65"/>
      <c r="H971" s="65"/>
      <c r="I971" s="65"/>
      <c r="J971" s="65"/>
    </row>
    <row r="972" spans="1:10" ht="18" customHeight="1">
      <c r="A972" s="85" t="s">
        <v>291</v>
      </c>
      <c r="B972" s="83" t="s">
        <v>553</v>
      </c>
      <c r="C972" s="85" t="s">
        <v>552</v>
      </c>
      <c r="D972" s="85" t="s">
        <v>2</v>
      </c>
      <c r="E972" s="306" t="s">
        <v>581</v>
      </c>
      <c r="F972" s="306"/>
      <c r="G972" s="84" t="s">
        <v>551</v>
      </c>
      <c r="H972" s="83" t="s">
        <v>3</v>
      </c>
      <c r="I972" s="83" t="s">
        <v>550</v>
      </c>
      <c r="J972" s="83" t="s">
        <v>4</v>
      </c>
    </row>
    <row r="973" spans="1:10" ht="39" customHeight="1">
      <c r="A973" s="81" t="s">
        <v>580</v>
      </c>
      <c r="B973" s="82" t="s">
        <v>290</v>
      </c>
      <c r="C973" s="81" t="s">
        <v>47</v>
      </c>
      <c r="D973" s="81" t="s">
        <v>289</v>
      </c>
      <c r="E973" s="298" t="s">
        <v>1228</v>
      </c>
      <c r="F973" s="298"/>
      <c r="G973" s="80" t="s">
        <v>55</v>
      </c>
      <c r="H973" s="79">
        <v>1</v>
      </c>
      <c r="I973" s="78"/>
      <c r="J973" s="78"/>
    </row>
    <row r="974" spans="1:10" ht="26.1" customHeight="1">
      <c r="A974" s="76" t="s">
        <v>567</v>
      </c>
      <c r="B974" s="77" t="s">
        <v>1161</v>
      </c>
      <c r="C974" s="76" t="s">
        <v>47</v>
      </c>
      <c r="D974" s="76" t="s">
        <v>1160</v>
      </c>
      <c r="E974" s="299" t="s">
        <v>587</v>
      </c>
      <c r="F974" s="299"/>
      <c r="G974" s="75" t="s">
        <v>528</v>
      </c>
      <c r="H974" s="74">
        <v>0.22120000000000001</v>
      </c>
      <c r="I974" s="73"/>
      <c r="J974" s="73"/>
    </row>
    <row r="975" spans="1:10" ht="26.1" customHeight="1">
      <c r="A975" s="76" t="s">
        <v>567</v>
      </c>
      <c r="B975" s="77" t="s">
        <v>1159</v>
      </c>
      <c r="C975" s="76" t="s">
        <v>47</v>
      </c>
      <c r="D975" s="76" t="s">
        <v>1158</v>
      </c>
      <c r="E975" s="299" t="s">
        <v>587</v>
      </c>
      <c r="F975" s="299"/>
      <c r="G975" s="75" t="s">
        <v>528</v>
      </c>
      <c r="H975" s="74">
        <v>0.22120000000000001</v>
      </c>
      <c r="I975" s="73"/>
      <c r="J975" s="73"/>
    </row>
    <row r="976" spans="1:10" ht="26.1" customHeight="1">
      <c r="A976" s="71" t="s">
        <v>599</v>
      </c>
      <c r="B976" s="72" t="s">
        <v>1201</v>
      </c>
      <c r="C976" s="71" t="s">
        <v>47</v>
      </c>
      <c r="D976" s="71" t="s">
        <v>1200</v>
      </c>
      <c r="E976" s="300" t="s">
        <v>596</v>
      </c>
      <c r="F976" s="300"/>
      <c r="G976" s="70" t="s">
        <v>55</v>
      </c>
      <c r="H976" s="69">
        <v>1.06E-2</v>
      </c>
      <c r="I976" s="68"/>
      <c r="J976" s="68"/>
    </row>
    <row r="977" spans="1:10" ht="26.1" customHeight="1">
      <c r="A977" s="71" t="s">
        <v>599</v>
      </c>
      <c r="B977" s="72" t="s">
        <v>1227</v>
      </c>
      <c r="C977" s="71" t="s">
        <v>47</v>
      </c>
      <c r="D977" s="71" t="s">
        <v>1226</v>
      </c>
      <c r="E977" s="300" t="s">
        <v>596</v>
      </c>
      <c r="F977" s="300"/>
      <c r="G977" s="70" t="s">
        <v>55</v>
      </c>
      <c r="H977" s="69">
        <v>1</v>
      </c>
      <c r="I977" s="68"/>
      <c r="J977" s="68"/>
    </row>
    <row r="978" spans="1:10">
      <c r="A978" s="67"/>
      <c r="B978" s="67"/>
      <c r="C978" s="67"/>
      <c r="D978" s="67"/>
      <c r="E978" s="67" t="s">
        <v>562</v>
      </c>
      <c r="F978" s="66">
        <v>3.92</v>
      </c>
      <c r="G978" s="67" t="s">
        <v>561</v>
      </c>
      <c r="H978" s="66">
        <v>4.4400000000000004</v>
      </c>
      <c r="I978" s="67" t="s">
        <v>560</v>
      </c>
      <c r="J978" s="66"/>
    </row>
    <row r="979" spans="1:10" ht="15" thickBot="1">
      <c r="A979" s="67"/>
      <c r="B979" s="67"/>
      <c r="C979" s="67"/>
      <c r="D979" s="67"/>
      <c r="E979" s="67" t="s">
        <v>559</v>
      </c>
      <c r="F979" s="66">
        <v>18.010000000000002</v>
      </c>
      <c r="G979" s="67"/>
      <c r="H979" s="305" t="s">
        <v>558</v>
      </c>
      <c r="I979" s="305"/>
      <c r="J979" s="66"/>
    </row>
    <row r="980" spans="1:10" ht="0.95" customHeight="1" thickTop="1">
      <c r="A980" s="65"/>
      <c r="B980" s="65"/>
      <c r="C980" s="65"/>
      <c r="D980" s="65"/>
      <c r="E980" s="65"/>
      <c r="F980" s="65"/>
      <c r="G980" s="65"/>
      <c r="H980" s="65"/>
      <c r="I980" s="65"/>
      <c r="J980" s="65"/>
    </row>
    <row r="981" spans="1:10" ht="18" customHeight="1">
      <c r="A981" s="85" t="s">
        <v>288</v>
      </c>
      <c r="B981" s="83" t="s">
        <v>553</v>
      </c>
      <c r="C981" s="85" t="s">
        <v>552</v>
      </c>
      <c r="D981" s="85" t="s">
        <v>2</v>
      </c>
      <c r="E981" s="306" t="s">
        <v>581</v>
      </c>
      <c r="F981" s="306"/>
      <c r="G981" s="84" t="s">
        <v>551</v>
      </c>
      <c r="H981" s="83" t="s">
        <v>3</v>
      </c>
      <c r="I981" s="83" t="s">
        <v>550</v>
      </c>
      <c r="J981" s="83" t="s">
        <v>4</v>
      </c>
    </row>
    <row r="982" spans="1:10" ht="39" customHeight="1">
      <c r="A982" s="81" t="s">
        <v>580</v>
      </c>
      <c r="B982" s="82" t="s">
        <v>287</v>
      </c>
      <c r="C982" s="81" t="s">
        <v>47</v>
      </c>
      <c r="D982" s="81" t="s">
        <v>286</v>
      </c>
      <c r="E982" s="298" t="s">
        <v>1225</v>
      </c>
      <c r="F982" s="298"/>
      <c r="G982" s="80" t="s">
        <v>55</v>
      </c>
      <c r="H982" s="79">
        <v>1</v>
      </c>
      <c r="I982" s="78"/>
      <c r="J982" s="78"/>
    </row>
    <row r="983" spans="1:10" ht="26.1" customHeight="1">
      <c r="A983" s="76" t="s">
        <v>567</v>
      </c>
      <c r="B983" s="77" t="s">
        <v>1161</v>
      </c>
      <c r="C983" s="76" t="s">
        <v>47</v>
      </c>
      <c r="D983" s="76" t="s">
        <v>1160</v>
      </c>
      <c r="E983" s="299" t="s">
        <v>587</v>
      </c>
      <c r="F983" s="299"/>
      <c r="G983" s="75" t="s">
        <v>528</v>
      </c>
      <c r="H983" s="74">
        <v>0.11509999999999999</v>
      </c>
      <c r="I983" s="73"/>
      <c r="J983" s="73"/>
    </row>
    <row r="984" spans="1:10" ht="26.1" customHeight="1">
      <c r="A984" s="76" t="s">
        <v>567</v>
      </c>
      <c r="B984" s="77" t="s">
        <v>1159</v>
      </c>
      <c r="C984" s="76" t="s">
        <v>47</v>
      </c>
      <c r="D984" s="76" t="s">
        <v>1158</v>
      </c>
      <c r="E984" s="299" t="s">
        <v>587</v>
      </c>
      <c r="F984" s="299"/>
      <c r="G984" s="75" t="s">
        <v>528</v>
      </c>
      <c r="H984" s="74">
        <v>0.11509999999999999</v>
      </c>
      <c r="I984" s="73"/>
      <c r="J984" s="73"/>
    </row>
    <row r="985" spans="1:10" ht="26.1" customHeight="1">
      <c r="A985" s="71" t="s">
        <v>599</v>
      </c>
      <c r="B985" s="72" t="s">
        <v>1224</v>
      </c>
      <c r="C985" s="71" t="s">
        <v>47</v>
      </c>
      <c r="D985" s="71" t="s">
        <v>1223</v>
      </c>
      <c r="E985" s="300" t="s">
        <v>596</v>
      </c>
      <c r="F985" s="300"/>
      <c r="G985" s="70" t="s">
        <v>55</v>
      </c>
      <c r="H985" s="69">
        <v>1</v>
      </c>
      <c r="I985" s="68"/>
      <c r="J985" s="68"/>
    </row>
    <row r="986" spans="1:10">
      <c r="A986" s="67"/>
      <c r="B986" s="67"/>
      <c r="C986" s="67"/>
      <c r="D986" s="67"/>
      <c r="E986" s="67" t="s">
        <v>562</v>
      </c>
      <c r="F986" s="66">
        <v>2.04</v>
      </c>
      <c r="G986" s="67" t="s">
        <v>561</v>
      </c>
      <c r="H986" s="66">
        <v>2.2999999999999998</v>
      </c>
      <c r="I986" s="67" t="s">
        <v>560</v>
      </c>
      <c r="J986" s="66"/>
    </row>
    <row r="987" spans="1:10" ht="15" thickBot="1">
      <c r="A987" s="67"/>
      <c r="B987" s="67"/>
      <c r="C987" s="67"/>
      <c r="D987" s="67"/>
      <c r="E987" s="67" t="s">
        <v>559</v>
      </c>
      <c r="F987" s="66">
        <v>128.4</v>
      </c>
      <c r="G987" s="67"/>
      <c r="H987" s="305" t="s">
        <v>558</v>
      </c>
      <c r="I987" s="305"/>
      <c r="J987" s="66"/>
    </row>
    <row r="988" spans="1:10" ht="0.95" customHeight="1" thickTop="1">
      <c r="A988" s="65"/>
      <c r="B988" s="65"/>
      <c r="C988" s="65"/>
      <c r="D988" s="65"/>
      <c r="E988" s="65"/>
      <c r="F988" s="65"/>
      <c r="G988" s="65"/>
      <c r="H988" s="65"/>
      <c r="I988" s="65"/>
      <c r="J988" s="65"/>
    </row>
    <row r="989" spans="1:10" ht="18" customHeight="1">
      <c r="A989" s="85" t="s">
        <v>285</v>
      </c>
      <c r="B989" s="83" t="s">
        <v>553</v>
      </c>
      <c r="C989" s="85" t="s">
        <v>552</v>
      </c>
      <c r="D989" s="85" t="s">
        <v>2</v>
      </c>
      <c r="E989" s="306" t="s">
        <v>581</v>
      </c>
      <c r="F989" s="306"/>
      <c r="G989" s="84" t="s">
        <v>551</v>
      </c>
      <c r="H989" s="83" t="s">
        <v>3</v>
      </c>
      <c r="I989" s="83" t="s">
        <v>550</v>
      </c>
      <c r="J989" s="83" t="s">
        <v>4</v>
      </c>
    </row>
    <row r="990" spans="1:10" ht="51.95" customHeight="1">
      <c r="A990" s="81" t="s">
        <v>580</v>
      </c>
      <c r="B990" s="82" t="s">
        <v>284</v>
      </c>
      <c r="C990" s="81" t="s">
        <v>47</v>
      </c>
      <c r="D990" s="81" t="s">
        <v>283</v>
      </c>
      <c r="E990" s="298" t="s">
        <v>1204</v>
      </c>
      <c r="F990" s="298"/>
      <c r="G990" s="80" t="s">
        <v>55</v>
      </c>
      <c r="H990" s="79">
        <v>1</v>
      </c>
      <c r="I990" s="78"/>
      <c r="J990" s="78"/>
    </row>
    <row r="991" spans="1:10" ht="39" customHeight="1">
      <c r="A991" s="76" t="s">
        <v>567</v>
      </c>
      <c r="B991" s="77" t="s">
        <v>1222</v>
      </c>
      <c r="C991" s="76" t="s">
        <v>47</v>
      </c>
      <c r="D991" s="76" t="s">
        <v>1221</v>
      </c>
      <c r="E991" s="299" t="s">
        <v>564</v>
      </c>
      <c r="F991" s="299"/>
      <c r="G991" s="75" t="s">
        <v>568</v>
      </c>
      <c r="H991" s="74">
        <v>1.5993999999999999</v>
      </c>
      <c r="I991" s="73"/>
      <c r="J991" s="73"/>
    </row>
    <row r="992" spans="1:10" ht="39" customHeight="1">
      <c r="A992" s="76" t="s">
        <v>567</v>
      </c>
      <c r="B992" s="77" t="s">
        <v>1220</v>
      </c>
      <c r="C992" s="76" t="s">
        <v>47</v>
      </c>
      <c r="D992" s="76" t="s">
        <v>1219</v>
      </c>
      <c r="E992" s="299" t="s">
        <v>564</v>
      </c>
      <c r="F992" s="299"/>
      <c r="G992" s="75" t="s">
        <v>563</v>
      </c>
      <c r="H992" s="74">
        <v>0.7359</v>
      </c>
      <c r="I992" s="73"/>
      <c r="J992" s="73"/>
    </row>
    <row r="993" spans="1:10" ht="26.1" customHeight="1">
      <c r="A993" s="76" t="s">
        <v>567</v>
      </c>
      <c r="B993" s="77" t="s">
        <v>1161</v>
      </c>
      <c r="C993" s="76" t="s">
        <v>47</v>
      </c>
      <c r="D993" s="76" t="s">
        <v>1160</v>
      </c>
      <c r="E993" s="299" t="s">
        <v>587</v>
      </c>
      <c r="F993" s="299"/>
      <c r="G993" s="75" t="s">
        <v>528</v>
      </c>
      <c r="H993" s="74">
        <v>2.3353000000000002</v>
      </c>
      <c r="I993" s="73"/>
      <c r="J993" s="73"/>
    </row>
    <row r="994" spans="1:10" ht="26.1" customHeight="1">
      <c r="A994" s="76" t="s">
        <v>567</v>
      </c>
      <c r="B994" s="77" t="s">
        <v>1159</v>
      </c>
      <c r="C994" s="76" t="s">
        <v>47</v>
      </c>
      <c r="D994" s="76" t="s">
        <v>1158</v>
      </c>
      <c r="E994" s="299" t="s">
        <v>587</v>
      </c>
      <c r="F994" s="299"/>
      <c r="G994" s="75" t="s">
        <v>528</v>
      </c>
      <c r="H994" s="74">
        <v>2.3353000000000002</v>
      </c>
      <c r="I994" s="73"/>
      <c r="J994" s="73"/>
    </row>
    <row r="995" spans="1:10" ht="26.1" customHeight="1">
      <c r="A995" s="71" t="s">
        <v>599</v>
      </c>
      <c r="B995" s="72" t="s">
        <v>1218</v>
      </c>
      <c r="C995" s="71" t="s">
        <v>47</v>
      </c>
      <c r="D995" s="71" t="s">
        <v>1217</v>
      </c>
      <c r="E995" s="300" t="s">
        <v>596</v>
      </c>
      <c r="F995" s="300"/>
      <c r="G995" s="70" t="s">
        <v>55</v>
      </c>
      <c r="H995" s="69">
        <v>1</v>
      </c>
      <c r="I995" s="68"/>
      <c r="J995" s="68"/>
    </row>
    <row r="996" spans="1:10" ht="26.1" customHeight="1">
      <c r="A996" s="71" t="s">
        <v>599</v>
      </c>
      <c r="B996" s="72" t="s">
        <v>1216</v>
      </c>
      <c r="C996" s="71" t="s">
        <v>47</v>
      </c>
      <c r="D996" s="71" t="s">
        <v>1215</v>
      </c>
      <c r="E996" s="300" t="s">
        <v>596</v>
      </c>
      <c r="F996" s="300"/>
      <c r="G996" s="70" t="s">
        <v>55</v>
      </c>
      <c r="H996" s="69">
        <v>2</v>
      </c>
      <c r="I996" s="68"/>
      <c r="J996" s="68"/>
    </row>
    <row r="997" spans="1:10" ht="26.1" customHeight="1">
      <c r="A997" s="71" t="s">
        <v>599</v>
      </c>
      <c r="B997" s="72" t="s">
        <v>1214</v>
      </c>
      <c r="C997" s="71" t="s">
        <v>47</v>
      </c>
      <c r="D997" s="71" t="s">
        <v>1213</v>
      </c>
      <c r="E997" s="300" t="s">
        <v>596</v>
      </c>
      <c r="F997" s="300"/>
      <c r="G997" s="70" t="s">
        <v>55</v>
      </c>
      <c r="H997" s="69">
        <v>1</v>
      </c>
      <c r="I997" s="68"/>
      <c r="J997" s="68"/>
    </row>
    <row r="998" spans="1:10" ht="26.1" customHeight="1">
      <c r="A998" s="71" t="s">
        <v>599</v>
      </c>
      <c r="B998" s="72" t="s">
        <v>1212</v>
      </c>
      <c r="C998" s="71" t="s">
        <v>47</v>
      </c>
      <c r="D998" s="71" t="s">
        <v>1211</v>
      </c>
      <c r="E998" s="300" t="s">
        <v>596</v>
      </c>
      <c r="F998" s="300"/>
      <c r="G998" s="70" t="s">
        <v>59</v>
      </c>
      <c r="H998" s="69">
        <v>3.0400999999999998</v>
      </c>
      <c r="I998" s="68"/>
      <c r="J998" s="68"/>
    </row>
    <row r="999" spans="1:10" ht="26.1" customHeight="1">
      <c r="A999" s="71" t="s">
        <v>599</v>
      </c>
      <c r="B999" s="72" t="s">
        <v>1210</v>
      </c>
      <c r="C999" s="71" t="s">
        <v>47</v>
      </c>
      <c r="D999" s="71" t="s">
        <v>1209</v>
      </c>
      <c r="E999" s="300" t="s">
        <v>596</v>
      </c>
      <c r="F999" s="300"/>
      <c r="G999" s="70" t="s">
        <v>55</v>
      </c>
      <c r="H999" s="69">
        <v>2</v>
      </c>
      <c r="I999" s="68"/>
      <c r="J999" s="68"/>
    </row>
    <row r="1000" spans="1:10" ht="24" customHeight="1">
      <c r="A1000" s="71" t="s">
        <v>599</v>
      </c>
      <c r="B1000" s="72" t="s">
        <v>1208</v>
      </c>
      <c r="C1000" s="71" t="s">
        <v>47</v>
      </c>
      <c r="D1000" s="71" t="s">
        <v>1207</v>
      </c>
      <c r="E1000" s="300" t="s">
        <v>596</v>
      </c>
      <c r="F1000" s="300"/>
      <c r="G1000" s="70" t="s">
        <v>59</v>
      </c>
      <c r="H1000" s="69">
        <v>0.96</v>
      </c>
      <c r="I1000" s="68"/>
      <c r="J1000" s="68"/>
    </row>
    <row r="1001" spans="1:10" ht="26.1" customHeight="1">
      <c r="A1001" s="71" t="s">
        <v>599</v>
      </c>
      <c r="B1001" s="72" t="s">
        <v>1201</v>
      </c>
      <c r="C1001" s="71" t="s">
        <v>47</v>
      </c>
      <c r="D1001" s="71" t="s">
        <v>1200</v>
      </c>
      <c r="E1001" s="300" t="s">
        <v>596</v>
      </c>
      <c r="F1001" s="300"/>
      <c r="G1001" s="70" t="s">
        <v>55</v>
      </c>
      <c r="H1001" s="69">
        <v>1.32E-2</v>
      </c>
      <c r="I1001" s="68"/>
      <c r="J1001" s="68"/>
    </row>
    <row r="1002" spans="1:10" ht="39" customHeight="1">
      <c r="A1002" s="71" t="s">
        <v>599</v>
      </c>
      <c r="B1002" s="72" t="s">
        <v>1206</v>
      </c>
      <c r="C1002" s="71" t="s">
        <v>47</v>
      </c>
      <c r="D1002" s="71" t="s">
        <v>1205</v>
      </c>
      <c r="E1002" s="300" t="s">
        <v>596</v>
      </c>
      <c r="F1002" s="300"/>
      <c r="G1002" s="70" t="s">
        <v>55</v>
      </c>
      <c r="H1002" s="69">
        <v>2</v>
      </c>
      <c r="I1002" s="68"/>
      <c r="J1002" s="68"/>
    </row>
    <row r="1003" spans="1:10">
      <c r="A1003" s="67"/>
      <c r="B1003" s="67"/>
      <c r="C1003" s="67"/>
      <c r="D1003" s="67"/>
      <c r="E1003" s="67" t="s">
        <v>562</v>
      </c>
      <c r="F1003" s="66">
        <v>41.5</v>
      </c>
      <c r="G1003" s="67" t="s">
        <v>561</v>
      </c>
      <c r="H1003" s="66">
        <v>46.79</v>
      </c>
      <c r="I1003" s="67" t="s">
        <v>560</v>
      </c>
      <c r="J1003" s="66"/>
    </row>
    <row r="1004" spans="1:10" ht="15" thickBot="1">
      <c r="A1004" s="67"/>
      <c r="B1004" s="67"/>
      <c r="C1004" s="67"/>
      <c r="D1004" s="67"/>
      <c r="E1004" s="67" t="s">
        <v>559</v>
      </c>
      <c r="F1004" s="66">
        <v>81.8</v>
      </c>
      <c r="G1004" s="67"/>
      <c r="H1004" s="305" t="s">
        <v>558</v>
      </c>
      <c r="I1004" s="305"/>
      <c r="J1004" s="66"/>
    </row>
    <row r="1005" spans="1:10" ht="0.95" customHeight="1" thickTop="1">
      <c r="A1005" s="65"/>
      <c r="B1005" s="65"/>
      <c r="C1005" s="65"/>
      <c r="D1005" s="65"/>
      <c r="E1005" s="65"/>
      <c r="F1005" s="65"/>
      <c r="G1005" s="65"/>
      <c r="H1005" s="65"/>
      <c r="I1005" s="65"/>
      <c r="J1005" s="65"/>
    </row>
    <row r="1006" spans="1:10" ht="18" customHeight="1">
      <c r="A1006" s="85" t="s">
        <v>282</v>
      </c>
      <c r="B1006" s="83" t="s">
        <v>553</v>
      </c>
      <c r="C1006" s="85" t="s">
        <v>552</v>
      </c>
      <c r="D1006" s="85" t="s">
        <v>2</v>
      </c>
      <c r="E1006" s="306" t="s">
        <v>581</v>
      </c>
      <c r="F1006" s="306"/>
      <c r="G1006" s="84" t="s">
        <v>551</v>
      </c>
      <c r="H1006" s="83" t="s">
        <v>3</v>
      </c>
      <c r="I1006" s="83" t="s">
        <v>550</v>
      </c>
      <c r="J1006" s="83" t="s">
        <v>4</v>
      </c>
    </row>
    <row r="1007" spans="1:10" ht="26.1" customHeight="1">
      <c r="A1007" s="81" t="s">
        <v>580</v>
      </c>
      <c r="B1007" s="82" t="s">
        <v>281</v>
      </c>
      <c r="C1007" s="81" t="s">
        <v>47</v>
      </c>
      <c r="D1007" s="81" t="s">
        <v>280</v>
      </c>
      <c r="E1007" s="298" t="s">
        <v>1204</v>
      </c>
      <c r="F1007" s="298"/>
      <c r="G1007" s="80" t="s">
        <v>55</v>
      </c>
      <c r="H1007" s="79">
        <v>1</v>
      </c>
      <c r="I1007" s="78"/>
      <c r="J1007" s="78"/>
    </row>
    <row r="1008" spans="1:10" ht="26.1" customHeight="1">
      <c r="A1008" s="76" t="s">
        <v>567</v>
      </c>
      <c r="B1008" s="77" t="s">
        <v>1161</v>
      </c>
      <c r="C1008" s="76" t="s">
        <v>47</v>
      </c>
      <c r="D1008" s="76" t="s">
        <v>1160</v>
      </c>
      <c r="E1008" s="299" t="s">
        <v>587</v>
      </c>
      <c r="F1008" s="299"/>
      <c r="G1008" s="75" t="s">
        <v>528</v>
      </c>
      <c r="H1008" s="74">
        <v>0.43149999999999999</v>
      </c>
      <c r="I1008" s="73"/>
      <c r="J1008" s="73"/>
    </row>
    <row r="1009" spans="1:10" ht="26.1" customHeight="1">
      <c r="A1009" s="76" t="s">
        <v>567</v>
      </c>
      <c r="B1009" s="77" t="s">
        <v>1159</v>
      </c>
      <c r="C1009" s="76" t="s">
        <v>47</v>
      </c>
      <c r="D1009" s="76" t="s">
        <v>1158</v>
      </c>
      <c r="E1009" s="299" t="s">
        <v>587</v>
      </c>
      <c r="F1009" s="299"/>
      <c r="G1009" s="75" t="s">
        <v>528</v>
      </c>
      <c r="H1009" s="74">
        <v>0.43149999999999999</v>
      </c>
      <c r="I1009" s="73"/>
      <c r="J1009" s="73"/>
    </row>
    <row r="1010" spans="1:10" ht="51.95" customHeight="1">
      <c r="A1010" s="71" t="s">
        <v>599</v>
      </c>
      <c r="B1010" s="72" t="s">
        <v>1203</v>
      </c>
      <c r="C1010" s="71" t="s">
        <v>47</v>
      </c>
      <c r="D1010" s="71" t="s">
        <v>1202</v>
      </c>
      <c r="E1010" s="300" t="s">
        <v>596</v>
      </c>
      <c r="F1010" s="300"/>
      <c r="G1010" s="70" t="s">
        <v>55</v>
      </c>
      <c r="H1010" s="69">
        <v>1</v>
      </c>
      <c r="I1010" s="68"/>
      <c r="J1010" s="68"/>
    </row>
    <row r="1011" spans="1:10" ht="26.1" customHeight="1">
      <c r="A1011" s="71" t="s">
        <v>599</v>
      </c>
      <c r="B1011" s="72" t="s">
        <v>1201</v>
      </c>
      <c r="C1011" s="71" t="s">
        <v>47</v>
      </c>
      <c r="D1011" s="71" t="s">
        <v>1200</v>
      </c>
      <c r="E1011" s="300" t="s">
        <v>596</v>
      </c>
      <c r="F1011" s="300"/>
      <c r="G1011" s="70" t="s">
        <v>55</v>
      </c>
      <c r="H1011" s="69">
        <v>1.06E-2</v>
      </c>
      <c r="I1011" s="68"/>
      <c r="J1011" s="68"/>
    </row>
    <row r="1012" spans="1:10">
      <c r="A1012" s="67"/>
      <c r="B1012" s="67"/>
      <c r="C1012" s="67"/>
      <c r="D1012" s="67"/>
      <c r="E1012" s="67" t="s">
        <v>562</v>
      </c>
      <c r="F1012" s="66">
        <v>7.66</v>
      </c>
      <c r="G1012" s="67" t="s">
        <v>561</v>
      </c>
      <c r="H1012" s="66">
        <v>8.64</v>
      </c>
      <c r="I1012" s="67" t="s">
        <v>560</v>
      </c>
      <c r="J1012" s="66"/>
    </row>
    <row r="1013" spans="1:10" ht="15" thickBot="1">
      <c r="A1013" s="67"/>
      <c r="B1013" s="67"/>
      <c r="C1013" s="67"/>
      <c r="D1013" s="67"/>
      <c r="E1013" s="67" t="s">
        <v>559</v>
      </c>
      <c r="F1013" s="66">
        <v>33.299999999999997</v>
      </c>
      <c r="G1013" s="67"/>
      <c r="H1013" s="305" t="s">
        <v>558</v>
      </c>
      <c r="I1013" s="305"/>
      <c r="J1013" s="66"/>
    </row>
    <row r="1014" spans="1:10" ht="0.95" customHeight="1" thickTop="1">
      <c r="A1014" s="65"/>
      <c r="B1014" s="65"/>
      <c r="C1014" s="65"/>
      <c r="D1014" s="65"/>
      <c r="E1014" s="65"/>
      <c r="F1014" s="65"/>
      <c r="G1014" s="65"/>
      <c r="H1014" s="65"/>
      <c r="I1014" s="65"/>
      <c r="J1014" s="65"/>
    </row>
    <row r="1015" spans="1:10" ht="18" customHeight="1">
      <c r="A1015" s="85" t="s">
        <v>279</v>
      </c>
      <c r="B1015" s="83" t="s">
        <v>553</v>
      </c>
      <c r="C1015" s="85" t="s">
        <v>552</v>
      </c>
      <c r="D1015" s="85" t="s">
        <v>2</v>
      </c>
      <c r="E1015" s="306" t="s">
        <v>581</v>
      </c>
      <c r="F1015" s="306"/>
      <c r="G1015" s="84" t="s">
        <v>551</v>
      </c>
      <c r="H1015" s="83" t="s">
        <v>3</v>
      </c>
      <c r="I1015" s="83" t="s">
        <v>550</v>
      </c>
      <c r="J1015" s="83" t="s">
        <v>4</v>
      </c>
    </row>
    <row r="1016" spans="1:10" ht="39" customHeight="1">
      <c r="A1016" s="81" t="s">
        <v>580</v>
      </c>
      <c r="B1016" s="82" t="s">
        <v>278</v>
      </c>
      <c r="C1016" s="81" t="s">
        <v>47</v>
      </c>
      <c r="D1016" s="81" t="s">
        <v>277</v>
      </c>
      <c r="E1016" s="298" t="s">
        <v>1195</v>
      </c>
      <c r="F1016" s="298"/>
      <c r="G1016" s="80" t="s">
        <v>55</v>
      </c>
      <c r="H1016" s="79">
        <v>1</v>
      </c>
      <c r="I1016" s="78"/>
      <c r="J1016" s="78"/>
    </row>
    <row r="1017" spans="1:10" ht="24" customHeight="1">
      <c r="A1017" s="76" t="s">
        <v>567</v>
      </c>
      <c r="B1017" s="77" t="s">
        <v>589</v>
      </c>
      <c r="C1017" s="76" t="s">
        <v>47</v>
      </c>
      <c r="D1017" s="76" t="s">
        <v>588</v>
      </c>
      <c r="E1017" s="299" t="s">
        <v>587</v>
      </c>
      <c r="F1017" s="299"/>
      <c r="G1017" s="75" t="s">
        <v>528</v>
      </c>
      <c r="H1017" s="74">
        <v>2.8037999999999998</v>
      </c>
      <c r="I1017" s="73"/>
      <c r="J1017" s="73"/>
    </row>
    <row r="1018" spans="1:10" ht="65.099999999999994" customHeight="1">
      <c r="A1018" s="76" t="s">
        <v>567</v>
      </c>
      <c r="B1018" s="77" t="s">
        <v>1114</v>
      </c>
      <c r="C1018" s="76" t="s">
        <v>47</v>
      </c>
      <c r="D1018" s="76" t="s">
        <v>1113</v>
      </c>
      <c r="E1018" s="299" t="s">
        <v>564</v>
      </c>
      <c r="F1018" s="299"/>
      <c r="G1018" s="75" t="s">
        <v>568</v>
      </c>
      <c r="H1018" s="74">
        <v>8.6999999999999994E-3</v>
      </c>
      <c r="I1018" s="73"/>
      <c r="J1018" s="73"/>
    </row>
    <row r="1019" spans="1:10" ht="39" customHeight="1">
      <c r="A1019" s="76" t="s">
        <v>567</v>
      </c>
      <c r="B1019" s="77" t="s">
        <v>1142</v>
      </c>
      <c r="C1019" s="76" t="s">
        <v>47</v>
      </c>
      <c r="D1019" s="76" t="s">
        <v>1141</v>
      </c>
      <c r="E1019" s="299" t="s">
        <v>660</v>
      </c>
      <c r="F1019" s="299"/>
      <c r="G1019" s="75" t="s">
        <v>77</v>
      </c>
      <c r="H1019" s="74">
        <v>1.4800000000000001E-2</v>
      </c>
      <c r="I1019" s="73"/>
      <c r="J1019" s="73"/>
    </row>
    <row r="1020" spans="1:10" ht="39" customHeight="1">
      <c r="A1020" s="76" t="s">
        <v>567</v>
      </c>
      <c r="B1020" s="77" t="s">
        <v>1122</v>
      </c>
      <c r="C1020" s="76" t="s">
        <v>47</v>
      </c>
      <c r="D1020" s="76" t="s">
        <v>1121</v>
      </c>
      <c r="E1020" s="299" t="s">
        <v>660</v>
      </c>
      <c r="F1020" s="299"/>
      <c r="G1020" s="75" t="s">
        <v>77</v>
      </c>
      <c r="H1020" s="74">
        <v>7.2800000000000004E-2</v>
      </c>
      <c r="I1020" s="73"/>
      <c r="J1020" s="73"/>
    </row>
    <row r="1021" spans="1:10" ht="39" customHeight="1">
      <c r="A1021" s="76" t="s">
        <v>567</v>
      </c>
      <c r="B1021" s="77" t="s">
        <v>1127</v>
      </c>
      <c r="C1021" s="76" t="s">
        <v>47</v>
      </c>
      <c r="D1021" s="76" t="s">
        <v>1126</v>
      </c>
      <c r="E1021" s="299" t="s">
        <v>1125</v>
      </c>
      <c r="F1021" s="299"/>
      <c r="G1021" s="75" t="s">
        <v>77</v>
      </c>
      <c r="H1021" s="74">
        <v>4.48E-2</v>
      </c>
      <c r="I1021" s="73"/>
      <c r="J1021" s="73"/>
    </row>
    <row r="1022" spans="1:10" ht="26.1" customHeight="1">
      <c r="A1022" s="76" t="s">
        <v>567</v>
      </c>
      <c r="B1022" s="77" t="s">
        <v>1199</v>
      </c>
      <c r="C1022" s="76" t="s">
        <v>47</v>
      </c>
      <c r="D1022" s="76" t="s">
        <v>1198</v>
      </c>
      <c r="E1022" s="299" t="s">
        <v>1115</v>
      </c>
      <c r="F1022" s="299"/>
      <c r="G1022" s="75" t="s">
        <v>45</v>
      </c>
      <c r="H1022" s="74">
        <v>0.81</v>
      </c>
      <c r="I1022" s="73"/>
      <c r="J1022" s="73"/>
    </row>
    <row r="1023" spans="1:10" ht="65.099999999999994" customHeight="1">
      <c r="A1023" s="76" t="s">
        <v>567</v>
      </c>
      <c r="B1023" s="77" t="s">
        <v>1133</v>
      </c>
      <c r="C1023" s="76" t="s">
        <v>47</v>
      </c>
      <c r="D1023" s="76" t="s">
        <v>1132</v>
      </c>
      <c r="E1023" s="299" t="s">
        <v>564</v>
      </c>
      <c r="F1023" s="299"/>
      <c r="G1023" s="75" t="s">
        <v>563</v>
      </c>
      <c r="H1023" s="74">
        <v>1.78E-2</v>
      </c>
      <c r="I1023" s="73"/>
      <c r="J1023" s="73"/>
    </row>
    <row r="1024" spans="1:10" ht="24" customHeight="1">
      <c r="A1024" s="76" t="s">
        <v>567</v>
      </c>
      <c r="B1024" s="77" t="s">
        <v>606</v>
      </c>
      <c r="C1024" s="76" t="s">
        <v>47</v>
      </c>
      <c r="D1024" s="76" t="s">
        <v>605</v>
      </c>
      <c r="E1024" s="299" t="s">
        <v>587</v>
      </c>
      <c r="F1024" s="299"/>
      <c r="G1024" s="75" t="s">
        <v>528</v>
      </c>
      <c r="H1024" s="74">
        <v>3.5684</v>
      </c>
      <c r="I1024" s="73"/>
      <c r="J1024" s="73"/>
    </row>
    <row r="1025" spans="1:10" ht="39" customHeight="1">
      <c r="A1025" s="76" t="s">
        <v>567</v>
      </c>
      <c r="B1025" s="77" t="s">
        <v>1146</v>
      </c>
      <c r="C1025" s="76" t="s">
        <v>47</v>
      </c>
      <c r="D1025" s="76" t="s">
        <v>1145</v>
      </c>
      <c r="E1025" s="299" t="s">
        <v>602</v>
      </c>
      <c r="F1025" s="299"/>
      <c r="G1025" s="75" t="s">
        <v>77</v>
      </c>
      <c r="H1025" s="74">
        <v>7.4399999999999994E-2</v>
      </c>
      <c r="I1025" s="73"/>
      <c r="J1025" s="73"/>
    </row>
    <row r="1026" spans="1:10" ht="26.1" customHeight="1">
      <c r="A1026" s="71" t="s">
        <v>599</v>
      </c>
      <c r="B1026" s="72" t="s">
        <v>1197</v>
      </c>
      <c r="C1026" s="71" t="s">
        <v>47</v>
      </c>
      <c r="D1026" s="71" t="s">
        <v>1196</v>
      </c>
      <c r="E1026" s="300" t="s">
        <v>596</v>
      </c>
      <c r="F1026" s="300"/>
      <c r="G1026" s="70" t="s">
        <v>55</v>
      </c>
      <c r="H1026" s="69">
        <v>20.761500000000002</v>
      </c>
      <c r="I1026" s="68"/>
      <c r="J1026" s="68"/>
    </row>
    <row r="1027" spans="1:10" ht="26.1" customHeight="1">
      <c r="A1027" s="71" t="s">
        <v>599</v>
      </c>
      <c r="B1027" s="72" t="s">
        <v>735</v>
      </c>
      <c r="C1027" s="71" t="s">
        <v>47</v>
      </c>
      <c r="D1027" s="71" t="s">
        <v>734</v>
      </c>
      <c r="E1027" s="300" t="s">
        <v>596</v>
      </c>
      <c r="F1027" s="300"/>
      <c r="G1027" s="70" t="s">
        <v>59</v>
      </c>
      <c r="H1027" s="69">
        <v>0.14080000000000001</v>
      </c>
      <c r="I1027" s="68"/>
      <c r="J1027" s="68"/>
    </row>
    <row r="1028" spans="1:10" ht="26.1" customHeight="1">
      <c r="A1028" s="71" t="s">
        <v>599</v>
      </c>
      <c r="B1028" s="72" t="s">
        <v>1138</v>
      </c>
      <c r="C1028" s="71" t="s">
        <v>47</v>
      </c>
      <c r="D1028" s="71" t="s">
        <v>1137</v>
      </c>
      <c r="E1028" s="300" t="s">
        <v>596</v>
      </c>
      <c r="F1028" s="300"/>
      <c r="G1028" s="70" t="s">
        <v>59</v>
      </c>
      <c r="H1028" s="69">
        <v>0.11840000000000001</v>
      </c>
      <c r="I1028" s="68"/>
      <c r="J1028" s="68"/>
    </row>
    <row r="1029" spans="1:10" ht="39" customHeight="1">
      <c r="A1029" s="71" t="s">
        <v>599</v>
      </c>
      <c r="B1029" s="72" t="s">
        <v>703</v>
      </c>
      <c r="C1029" s="71" t="s">
        <v>47</v>
      </c>
      <c r="D1029" s="71" t="s">
        <v>702</v>
      </c>
      <c r="E1029" s="300" t="s">
        <v>596</v>
      </c>
      <c r="F1029" s="300"/>
      <c r="G1029" s="70" t="s">
        <v>59</v>
      </c>
      <c r="H1029" s="69">
        <v>0.44159999999999999</v>
      </c>
      <c r="I1029" s="68"/>
      <c r="J1029" s="68"/>
    </row>
    <row r="1030" spans="1:10" ht="26.1" customHeight="1">
      <c r="A1030" s="71" t="s">
        <v>599</v>
      </c>
      <c r="B1030" s="72" t="s">
        <v>707</v>
      </c>
      <c r="C1030" s="71" t="s">
        <v>47</v>
      </c>
      <c r="D1030" s="71" t="s">
        <v>706</v>
      </c>
      <c r="E1030" s="300" t="s">
        <v>596</v>
      </c>
      <c r="F1030" s="300"/>
      <c r="G1030" s="70" t="s">
        <v>644</v>
      </c>
      <c r="H1030" s="69">
        <v>5.4000000000000003E-3</v>
      </c>
      <c r="I1030" s="68"/>
      <c r="J1030" s="68"/>
    </row>
    <row r="1031" spans="1:10" ht="26.1" customHeight="1">
      <c r="A1031" s="71" t="s">
        <v>599</v>
      </c>
      <c r="B1031" s="72" t="s">
        <v>1140</v>
      </c>
      <c r="C1031" s="71" t="s">
        <v>47</v>
      </c>
      <c r="D1031" s="71" t="s">
        <v>1139</v>
      </c>
      <c r="E1031" s="300" t="s">
        <v>596</v>
      </c>
      <c r="F1031" s="300"/>
      <c r="G1031" s="70" t="s">
        <v>84</v>
      </c>
      <c r="H1031" s="69">
        <v>1.2500000000000001E-2</v>
      </c>
      <c r="I1031" s="68"/>
      <c r="J1031" s="68"/>
    </row>
    <row r="1032" spans="1:10">
      <c r="A1032" s="67"/>
      <c r="B1032" s="67"/>
      <c r="C1032" s="67"/>
      <c r="D1032" s="67"/>
      <c r="E1032" s="67" t="s">
        <v>562</v>
      </c>
      <c r="F1032" s="66">
        <v>87.19</v>
      </c>
      <c r="G1032" s="67" t="s">
        <v>561</v>
      </c>
      <c r="H1032" s="66">
        <v>98.31</v>
      </c>
      <c r="I1032" s="67" t="s">
        <v>560</v>
      </c>
      <c r="J1032" s="66"/>
    </row>
    <row r="1033" spans="1:10" ht="15" thickBot="1">
      <c r="A1033" s="67"/>
      <c r="B1033" s="67"/>
      <c r="C1033" s="67"/>
      <c r="D1033" s="67"/>
      <c r="E1033" s="67" t="s">
        <v>559</v>
      </c>
      <c r="F1033" s="66">
        <v>124.98</v>
      </c>
      <c r="G1033" s="67"/>
      <c r="H1033" s="305" t="s">
        <v>558</v>
      </c>
      <c r="I1033" s="305"/>
      <c r="J1033" s="66"/>
    </row>
    <row r="1034" spans="1:10" ht="0.95" customHeight="1" thickTop="1">
      <c r="A1034" s="65"/>
      <c r="B1034" s="65"/>
      <c r="C1034" s="65"/>
      <c r="D1034" s="65"/>
      <c r="E1034" s="65"/>
      <c r="F1034" s="65"/>
      <c r="G1034" s="65"/>
      <c r="H1034" s="65"/>
      <c r="I1034" s="65"/>
      <c r="J1034" s="65"/>
    </row>
    <row r="1035" spans="1:10" ht="18" customHeight="1">
      <c r="A1035" s="85" t="s">
        <v>276</v>
      </c>
      <c r="B1035" s="83" t="s">
        <v>553</v>
      </c>
      <c r="C1035" s="85" t="s">
        <v>552</v>
      </c>
      <c r="D1035" s="85" t="s">
        <v>2</v>
      </c>
      <c r="E1035" s="306" t="s">
        <v>581</v>
      </c>
      <c r="F1035" s="306"/>
      <c r="G1035" s="84" t="s">
        <v>551</v>
      </c>
      <c r="H1035" s="83" t="s">
        <v>3</v>
      </c>
      <c r="I1035" s="83" t="s">
        <v>550</v>
      </c>
      <c r="J1035" s="83" t="s">
        <v>4</v>
      </c>
    </row>
    <row r="1036" spans="1:10" ht="39" customHeight="1">
      <c r="A1036" s="81" t="s">
        <v>580</v>
      </c>
      <c r="B1036" s="82" t="s">
        <v>275</v>
      </c>
      <c r="C1036" s="81" t="s">
        <v>47</v>
      </c>
      <c r="D1036" s="81" t="s">
        <v>274</v>
      </c>
      <c r="E1036" s="298" t="s">
        <v>1195</v>
      </c>
      <c r="F1036" s="298"/>
      <c r="G1036" s="80" t="s">
        <v>55</v>
      </c>
      <c r="H1036" s="79">
        <v>1</v>
      </c>
      <c r="I1036" s="78"/>
      <c r="J1036" s="78"/>
    </row>
    <row r="1037" spans="1:10" ht="24" customHeight="1">
      <c r="A1037" s="76" t="s">
        <v>567</v>
      </c>
      <c r="B1037" s="77" t="s">
        <v>606</v>
      </c>
      <c r="C1037" s="76" t="s">
        <v>47</v>
      </c>
      <c r="D1037" s="76" t="s">
        <v>605</v>
      </c>
      <c r="E1037" s="299" t="s">
        <v>587</v>
      </c>
      <c r="F1037" s="299"/>
      <c r="G1037" s="75" t="s">
        <v>528</v>
      </c>
      <c r="H1037" s="74">
        <v>0.10150000000000001</v>
      </c>
      <c r="I1037" s="73"/>
      <c r="J1037" s="73"/>
    </row>
    <row r="1038" spans="1:10" ht="24" customHeight="1">
      <c r="A1038" s="76" t="s">
        <v>567</v>
      </c>
      <c r="B1038" s="77" t="s">
        <v>589</v>
      </c>
      <c r="C1038" s="76" t="s">
        <v>47</v>
      </c>
      <c r="D1038" s="76" t="s">
        <v>588</v>
      </c>
      <c r="E1038" s="299" t="s">
        <v>587</v>
      </c>
      <c r="F1038" s="299"/>
      <c r="G1038" s="75" t="s">
        <v>528</v>
      </c>
      <c r="H1038" s="74">
        <v>7.9799999999999996E-2</v>
      </c>
      <c r="I1038" s="73"/>
      <c r="J1038" s="73"/>
    </row>
    <row r="1039" spans="1:10" ht="39" customHeight="1">
      <c r="A1039" s="76" t="s">
        <v>567</v>
      </c>
      <c r="B1039" s="77" t="s">
        <v>1127</v>
      </c>
      <c r="C1039" s="76" t="s">
        <v>47</v>
      </c>
      <c r="D1039" s="76" t="s">
        <v>1126</v>
      </c>
      <c r="E1039" s="299" t="s">
        <v>1125</v>
      </c>
      <c r="F1039" s="299"/>
      <c r="G1039" s="75" t="s">
        <v>77</v>
      </c>
      <c r="H1039" s="74">
        <v>3.85E-2</v>
      </c>
      <c r="I1039" s="73"/>
      <c r="J1039" s="73"/>
    </row>
    <row r="1040" spans="1:10">
      <c r="A1040" s="67"/>
      <c r="B1040" s="67"/>
      <c r="C1040" s="67"/>
      <c r="D1040" s="67"/>
      <c r="E1040" s="67" t="s">
        <v>562</v>
      </c>
      <c r="F1040" s="66">
        <v>22.18</v>
      </c>
      <c r="G1040" s="67" t="s">
        <v>561</v>
      </c>
      <c r="H1040" s="66">
        <v>25.02</v>
      </c>
      <c r="I1040" s="67" t="s">
        <v>560</v>
      </c>
      <c r="J1040" s="66"/>
    </row>
    <row r="1041" spans="1:10" ht="15" thickBot="1">
      <c r="A1041" s="67"/>
      <c r="B1041" s="67"/>
      <c r="C1041" s="67"/>
      <c r="D1041" s="67"/>
      <c r="E1041" s="67" t="s">
        <v>559</v>
      </c>
      <c r="F1041" s="66">
        <v>26.89</v>
      </c>
      <c r="G1041" s="67"/>
      <c r="H1041" s="305" t="s">
        <v>558</v>
      </c>
      <c r="I1041" s="305"/>
      <c r="J1041" s="66"/>
    </row>
    <row r="1042" spans="1:10" ht="0.95" customHeight="1" thickTop="1">
      <c r="A1042" s="65"/>
      <c r="B1042" s="65"/>
      <c r="C1042" s="65"/>
      <c r="D1042" s="65"/>
      <c r="E1042" s="65"/>
      <c r="F1042" s="65"/>
      <c r="G1042" s="65"/>
      <c r="H1042" s="65"/>
      <c r="I1042" s="65"/>
      <c r="J1042" s="65"/>
    </row>
    <row r="1043" spans="1:10" ht="18" customHeight="1">
      <c r="A1043" s="85" t="s">
        <v>273</v>
      </c>
      <c r="B1043" s="83" t="s">
        <v>553</v>
      </c>
      <c r="C1043" s="85" t="s">
        <v>552</v>
      </c>
      <c r="D1043" s="85" t="s">
        <v>2</v>
      </c>
      <c r="E1043" s="306" t="s">
        <v>581</v>
      </c>
      <c r="F1043" s="306"/>
      <c r="G1043" s="84" t="s">
        <v>551</v>
      </c>
      <c r="H1043" s="83" t="s">
        <v>3</v>
      </c>
      <c r="I1043" s="83" t="s">
        <v>550</v>
      </c>
      <c r="J1043" s="83" t="s">
        <v>4</v>
      </c>
    </row>
    <row r="1044" spans="1:10" ht="39" customHeight="1">
      <c r="A1044" s="81" t="s">
        <v>580</v>
      </c>
      <c r="B1044" s="82" t="s">
        <v>272</v>
      </c>
      <c r="C1044" s="81" t="s">
        <v>47</v>
      </c>
      <c r="D1044" s="81" t="s">
        <v>271</v>
      </c>
      <c r="E1044" s="298" t="s">
        <v>1194</v>
      </c>
      <c r="F1044" s="298"/>
      <c r="G1044" s="80" t="s">
        <v>55</v>
      </c>
      <c r="H1044" s="79">
        <v>1</v>
      </c>
      <c r="I1044" s="78"/>
      <c r="J1044" s="78"/>
    </row>
    <row r="1045" spans="1:10" ht="26.1" customHeight="1">
      <c r="A1045" s="76" t="s">
        <v>567</v>
      </c>
      <c r="B1045" s="77" t="s">
        <v>1161</v>
      </c>
      <c r="C1045" s="76" t="s">
        <v>47</v>
      </c>
      <c r="D1045" s="76" t="s">
        <v>1160</v>
      </c>
      <c r="E1045" s="299" t="s">
        <v>587</v>
      </c>
      <c r="F1045" s="299"/>
      <c r="G1045" s="75" t="s">
        <v>528</v>
      </c>
      <c r="H1045" s="74">
        <v>0.3987</v>
      </c>
      <c r="I1045" s="73"/>
      <c r="J1045" s="73"/>
    </row>
    <row r="1046" spans="1:10" ht="26.1" customHeight="1">
      <c r="A1046" s="76" t="s">
        <v>567</v>
      </c>
      <c r="B1046" s="77" t="s">
        <v>1159</v>
      </c>
      <c r="C1046" s="76" t="s">
        <v>47</v>
      </c>
      <c r="D1046" s="76" t="s">
        <v>1158</v>
      </c>
      <c r="E1046" s="299" t="s">
        <v>587</v>
      </c>
      <c r="F1046" s="299"/>
      <c r="G1046" s="75" t="s">
        <v>528</v>
      </c>
      <c r="H1046" s="74">
        <v>0.3987</v>
      </c>
      <c r="I1046" s="73"/>
      <c r="J1046" s="73"/>
    </row>
    <row r="1047" spans="1:10" ht="24" customHeight="1">
      <c r="A1047" s="71" t="s">
        <v>599</v>
      </c>
      <c r="B1047" s="72" t="s">
        <v>1155</v>
      </c>
      <c r="C1047" s="71" t="s">
        <v>47</v>
      </c>
      <c r="D1047" s="71" t="s">
        <v>1154</v>
      </c>
      <c r="E1047" s="300" t="s">
        <v>596</v>
      </c>
      <c r="F1047" s="300"/>
      <c r="G1047" s="70" t="s">
        <v>55</v>
      </c>
      <c r="H1047" s="69">
        <v>1.54E-2</v>
      </c>
      <c r="I1047" s="68"/>
      <c r="J1047" s="68"/>
    </row>
    <row r="1048" spans="1:10" ht="24" customHeight="1">
      <c r="A1048" s="71" t="s">
        <v>599</v>
      </c>
      <c r="B1048" s="72" t="s">
        <v>1172</v>
      </c>
      <c r="C1048" s="71" t="s">
        <v>47</v>
      </c>
      <c r="D1048" s="71" t="s">
        <v>1171</v>
      </c>
      <c r="E1048" s="300" t="s">
        <v>596</v>
      </c>
      <c r="F1048" s="300"/>
      <c r="G1048" s="70" t="s">
        <v>55</v>
      </c>
      <c r="H1048" s="69">
        <v>2.92E-2</v>
      </c>
      <c r="I1048" s="68"/>
      <c r="J1048" s="68"/>
    </row>
    <row r="1049" spans="1:10" ht="26.1" customHeight="1">
      <c r="A1049" s="71" t="s">
        <v>599</v>
      </c>
      <c r="B1049" s="72" t="s">
        <v>1193</v>
      </c>
      <c r="C1049" s="71" t="s">
        <v>47</v>
      </c>
      <c r="D1049" s="71" t="s">
        <v>1192</v>
      </c>
      <c r="E1049" s="300" t="s">
        <v>596</v>
      </c>
      <c r="F1049" s="300"/>
      <c r="G1049" s="70" t="s">
        <v>55</v>
      </c>
      <c r="H1049" s="69">
        <v>1</v>
      </c>
      <c r="I1049" s="68"/>
      <c r="J1049" s="68"/>
    </row>
    <row r="1050" spans="1:10" ht="26.1" customHeight="1">
      <c r="A1050" s="71" t="s">
        <v>599</v>
      </c>
      <c r="B1050" s="72" t="s">
        <v>1174</v>
      </c>
      <c r="C1050" s="71" t="s">
        <v>47</v>
      </c>
      <c r="D1050" s="71" t="s">
        <v>1173</v>
      </c>
      <c r="E1050" s="300" t="s">
        <v>596</v>
      </c>
      <c r="F1050" s="300"/>
      <c r="G1050" s="70" t="s">
        <v>55</v>
      </c>
      <c r="H1050" s="69">
        <v>4.3999999999999997E-2</v>
      </c>
      <c r="I1050" s="68"/>
      <c r="J1050" s="68"/>
    </row>
    <row r="1051" spans="1:10">
      <c r="A1051" s="67"/>
      <c r="B1051" s="67"/>
      <c r="C1051" s="67"/>
      <c r="D1051" s="67"/>
      <c r="E1051" s="67" t="s">
        <v>562</v>
      </c>
      <c r="F1051" s="66">
        <v>7.08</v>
      </c>
      <c r="G1051" s="67" t="s">
        <v>561</v>
      </c>
      <c r="H1051" s="66">
        <v>7.99</v>
      </c>
      <c r="I1051" s="67" t="s">
        <v>560</v>
      </c>
      <c r="J1051" s="66"/>
    </row>
    <row r="1052" spans="1:10" ht="15" thickBot="1">
      <c r="A1052" s="67"/>
      <c r="B1052" s="67"/>
      <c r="C1052" s="67"/>
      <c r="D1052" s="67"/>
      <c r="E1052" s="67" t="s">
        <v>559</v>
      </c>
      <c r="F1052" s="66">
        <v>12.81</v>
      </c>
      <c r="G1052" s="67"/>
      <c r="H1052" s="305" t="s">
        <v>558</v>
      </c>
      <c r="I1052" s="305"/>
      <c r="J1052" s="66"/>
    </row>
    <row r="1053" spans="1:10" ht="0.95" customHeight="1" thickTop="1">
      <c r="A1053" s="65"/>
      <c r="B1053" s="65"/>
      <c r="C1053" s="65"/>
      <c r="D1053" s="65"/>
      <c r="E1053" s="65"/>
      <c r="F1053" s="65"/>
      <c r="G1053" s="65"/>
      <c r="H1053" s="65"/>
      <c r="I1053" s="65"/>
      <c r="J1053" s="65"/>
    </row>
    <row r="1054" spans="1:10" ht="18" customHeight="1">
      <c r="A1054" s="85" t="s">
        <v>270</v>
      </c>
      <c r="B1054" s="83" t="s">
        <v>553</v>
      </c>
      <c r="C1054" s="85" t="s">
        <v>552</v>
      </c>
      <c r="D1054" s="85" t="s">
        <v>2</v>
      </c>
      <c r="E1054" s="306" t="s">
        <v>581</v>
      </c>
      <c r="F1054" s="306"/>
      <c r="G1054" s="84" t="s">
        <v>551</v>
      </c>
      <c r="H1054" s="83" t="s">
        <v>3</v>
      </c>
      <c r="I1054" s="83" t="s">
        <v>550</v>
      </c>
      <c r="J1054" s="83" t="s">
        <v>4</v>
      </c>
    </row>
    <row r="1055" spans="1:10" ht="51.95" customHeight="1">
      <c r="A1055" s="81" t="s">
        <v>580</v>
      </c>
      <c r="B1055" s="82" t="s">
        <v>269</v>
      </c>
      <c r="C1055" s="81" t="s">
        <v>47</v>
      </c>
      <c r="D1055" s="81" t="s">
        <v>268</v>
      </c>
      <c r="E1055" s="298" t="s">
        <v>1162</v>
      </c>
      <c r="F1055" s="298"/>
      <c r="G1055" s="80" t="s">
        <v>55</v>
      </c>
      <c r="H1055" s="79">
        <v>1</v>
      </c>
      <c r="I1055" s="78"/>
      <c r="J1055" s="78"/>
    </row>
    <row r="1056" spans="1:10" ht="26.1" customHeight="1">
      <c r="A1056" s="76" t="s">
        <v>567</v>
      </c>
      <c r="B1056" s="77" t="s">
        <v>1159</v>
      </c>
      <c r="C1056" s="76" t="s">
        <v>47</v>
      </c>
      <c r="D1056" s="76" t="s">
        <v>1158</v>
      </c>
      <c r="E1056" s="299" t="s">
        <v>587</v>
      </c>
      <c r="F1056" s="299"/>
      <c r="G1056" s="75" t="s">
        <v>528</v>
      </c>
      <c r="H1056" s="74">
        <v>0.127</v>
      </c>
      <c r="I1056" s="73"/>
      <c r="J1056" s="73"/>
    </row>
    <row r="1057" spans="1:10" ht="26.1" customHeight="1">
      <c r="A1057" s="76" t="s">
        <v>567</v>
      </c>
      <c r="B1057" s="77" t="s">
        <v>1161</v>
      </c>
      <c r="C1057" s="76" t="s">
        <v>47</v>
      </c>
      <c r="D1057" s="76" t="s">
        <v>1160</v>
      </c>
      <c r="E1057" s="299" t="s">
        <v>587</v>
      </c>
      <c r="F1057" s="299"/>
      <c r="G1057" s="75" t="s">
        <v>528</v>
      </c>
      <c r="H1057" s="74">
        <v>0.127</v>
      </c>
      <c r="I1057" s="73"/>
      <c r="J1057" s="73"/>
    </row>
    <row r="1058" spans="1:10" ht="26.1" customHeight="1">
      <c r="A1058" s="71" t="s">
        <v>599</v>
      </c>
      <c r="B1058" s="72" t="s">
        <v>1191</v>
      </c>
      <c r="C1058" s="71" t="s">
        <v>47</v>
      </c>
      <c r="D1058" s="71" t="s">
        <v>1190</v>
      </c>
      <c r="E1058" s="300" t="s">
        <v>596</v>
      </c>
      <c r="F1058" s="300"/>
      <c r="G1058" s="70" t="s">
        <v>55</v>
      </c>
      <c r="H1058" s="69">
        <v>1</v>
      </c>
      <c r="I1058" s="68"/>
      <c r="J1058" s="68"/>
    </row>
    <row r="1059" spans="1:10" ht="24" customHeight="1">
      <c r="A1059" s="71" t="s">
        <v>599</v>
      </c>
      <c r="B1059" s="72" t="s">
        <v>1155</v>
      </c>
      <c r="C1059" s="71" t="s">
        <v>47</v>
      </c>
      <c r="D1059" s="71" t="s">
        <v>1154</v>
      </c>
      <c r="E1059" s="300" t="s">
        <v>596</v>
      </c>
      <c r="F1059" s="300"/>
      <c r="G1059" s="70" t="s">
        <v>55</v>
      </c>
      <c r="H1059" s="69">
        <v>7.1000000000000004E-3</v>
      </c>
      <c r="I1059" s="68"/>
      <c r="J1059" s="68"/>
    </row>
    <row r="1060" spans="1:10" ht="24" customHeight="1">
      <c r="A1060" s="71" t="s">
        <v>599</v>
      </c>
      <c r="B1060" s="72" t="s">
        <v>1172</v>
      </c>
      <c r="C1060" s="71" t="s">
        <v>47</v>
      </c>
      <c r="D1060" s="71" t="s">
        <v>1171</v>
      </c>
      <c r="E1060" s="300" t="s">
        <v>596</v>
      </c>
      <c r="F1060" s="300"/>
      <c r="G1060" s="70" t="s">
        <v>55</v>
      </c>
      <c r="H1060" s="69">
        <v>9.9000000000000008E-3</v>
      </c>
      <c r="I1060" s="68"/>
      <c r="J1060" s="68"/>
    </row>
    <row r="1061" spans="1:10" ht="26.1" customHeight="1">
      <c r="A1061" s="71" t="s">
        <v>599</v>
      </c>
      <c r="B1061" s="72" t="s">
        <v>1174</v>
      </c>
      <c r="C1061" s="71" t="s">
        <v>47</v>
      </c>
      <c r="D1061" s="71" t="s">
        <v>1173</v>
      </c>
      <c r="E1061" s="300" t="s">
        <v>596</v>
      </c>
      <c r="F1061" s="300"/>
      <c r="G1061" s="70" t="s">
        <v>55</v>
      </c>
      <c r="H1061" s="69">
        <v>1.4999999999999999E-2</v>
      </c>
      <c r="I1061" s="68"/>
      <c r="J1061" s="68"/>
    </row>
    <row r="1062" spans="1:10">
      <c r="A1062" s="67"/>
      <c r="B1062" s="67"/>
      <c r="C1062" s="67"/>
      <c r="D1062" s="67"/>
      <c r="E1062" s="67" t="s">
        <v>562</v>
      </c>
      <c r="F1062" s="66">
        <v>2.25</v>
      </c>
      <c r="G1062" s="67" t="s">
        <v>561</v>
      </c>
      <c r="H1062" s="66">
        <v>2.54</v>
      </c>
      <c r="I1062" s="67" t="s">
        <v>560</v>
      </c>
      <c r="J1062" s="66"/>
    </row>
    <row r="1063" spans="1:10" ht="15" thickBot="1">
      <c r="A1063" s="67"/>
      <c r="B1063" s="67"/>
      <c r="C1063" s="67"/>
      <c r="D1063" s="67"/>
      <c r="E1063" s="67" t="s">
        <v>559</v>
      </c>
      <c r="F1063" s="66">
        <v>3.23</v>
      </c>
      <c r="G1063" s="67"/>
      <c r="H1063" s="305" t="s">
        <v>558</v>
      </c>
      <c r="I1063" s="305"/>
      <c r="J1063" s="66"/>
    </row>
    <row r="1064" spans="1:10" ht="0.95" customHeight="1" thickTop="1">
      <c r="A1064" s="65"/>
      <c r="B1064" s="65"/>
      <c r="C1064" s="65"/>
      <c r="D1064" s="65"/>
      <c r="E1064" s="65"/>
      <c r="F1064" s="65"/>
      <c r="G1064" s="65"/>
      <c r="H1064" s="65"/>
      <c r="I1064" s="65"/>
      <c r="J1064" s="65"/>
    </row>
    <row r="1065" spans="1:10" ht="18" customHeight="1">
      <c r="A1065" s="85" t="s">
        <v>267</v>
      </c>
      <c r="B1065" s="83" t="s">
        <v>553</v>
      </c>
      <c r="C1065" s="85" t="s">
        <v>552</v>
      </c>
      <c r="D1065" s="85" t="s">
        <v>2</v>
      </c>
      <c r="E1065" s="306" t="s">
        <v>581</v>
      </c>
      <c r="F1065" s="306"/>
      <c r="G1065" s="84" t="s">
        <v>551</v>
      </c>
      <c r="H1065" s="83" t="s">
        <v>3</v>
      </c>
      <c r="I1065" s="83" t="s">
        <v>550</v>
      </c>
      <c r="J1065" s="83" t="s">
        <v>4</v>
      </c>
    </row>
    <row r="1066" spans="1:10" ht="51.95" customHeight="1">
      <c r="A1066" s="81" t="s">
        <v>580</v>
      </c>
      <c r="B1066" s="82" t="s">
        <v>266</v>
      </c>
      <c r="C1066" s="81" t="s">
        <v>47</v>
      </c>
      <c r="D1066" s="81" t="s">
        <v>265</v>
      </c>
      <c r="E1066" s="298" t="s">
        <v>1162</v>
      </c>
      <c r="F1066" s="298"/>
      <c r="G1066" s="80" t="s">
        <v>55</v>
      </c>
      <c r="H1066" s="79">
        <v>1</v>
      </c>
      <c r="I1066" s="78"/>
      <c r="J1066" s="78"/>
    </row>
    <row r="1067" spans="1:10" ht="26.1" customHeight="1">
      <c r="A1067" s="76" t="s">
        <v>567</v>
      </c>
      <c r="B1067" s="77" t="s">
        <v>1161</v>
      </c>
      <c r="C1067" s="76" t="s">
        <v>47</v>
      </c>
      <c r="D1067" s="76" t="s">
        <v>1160</v>
      </c>
      <c r="E1067" s="299" t="s">
        <v>587</v>
      </c>
      <c r="F1067" s="299"/>
      <c r="G1067" s="75" t="s">
        <v>528</v>
      </c>
      <c r="H1067" s="74">
        <v>0.127</v>
      </c>
      <c r="I1067" s="73"/>
      <c r="J1067" s="73"/>
    </row>
    <row r="1068" spans="1:10" ht="26.1" customHeight="1">
      <c r="A1068" s="76" t="s">
        <v>567</v>
      </c>
      <c r="B1068" s="77" t="s">
        <v>1159</v>
      </c>
      <c r="C1068" s="76" t="s">
        <v>47</v>
      </c>
      <c r="D1068" s="76" t="s">
        <v>1158</v>
      </c>
      <c r="E1068" s="299" t="s">
        <v>587</v>
      </c>
      <c r="F1068" s="299"/>
      <c r="G1068" s="75" t="s">
        <v>528</v>
      </c>
      <c r="H1068" s="74">
        <v>0.127</v>
      </c>
      <c r="I1068" s="73"/>
      <c r="J1068" s="73"/>
    </row>
    <row r="1069" spans="1:10" ht="26.1" customHeight="1">
      <c r="A1069" s="71" t="s">
        <v>599</v>
      </c>
      <c r="B1069" s="72" t="s">
        <v>1189</v>
      </c>
      <c r="C1069" s="71" t="s">
        <v>47</v>
      </c>
      <c r="D1069" s="71" t="s">
        <v>1188</v>
      </c>
      <c r="E1069" s="300" t="s">
        <v>596</v>
      </c>
      <c r="F1069" s="300"/>
      <c r="G1069" s="70" t="s">
        <v>55</v>
      </c>
      <c r="H1069" s="69">
        <v>1</v>
      </c>
      <c r="I1069" s="68"/>
      <c r="J1069" s="68"/>
    </row>
    <row r="1070" spans="1:10" ht="26.1" customHeight="1">
      <c r="A1070" s="71" t="s">
        <v>599</v>
      </c>
      <c r="B1070" s="72" t="s">
        <v>1174</v>
      </c>
      <c r="C1070" s="71" t="s">
        <v>47</v>
      </c>
      <c r="D1070" s="71" t="s">
        <v>1173</v>
      </c>
      <c r="E1070" s="300" t="s">
        <v>596</v>
      </c>
      <c r="F1070" s="300"/>
      <c r="G1070" s="70" t="s">
        <v>55</v>
      </c>
      <c r="H1070" s="69">
        <v>1.4999999999999999E-2</v>
      </c>
      <c r="I1070" s="68"/>
      <c r="J1070" s="68"/>
    </row>
    <row r="1071" spans="1:10" ht="24" customHeight="1">
      <c r="A1071" s="71" t="s">
        <v>599</v>
      </c>
      <c r="B1071" s="72" t="s">
        <v>1155</v>
      </c>
      <c r="C1071" s="71" t="s">
        <v>47</v>
      </c>
      <c r="D1071" s="71" t="s">
        <v>1154</v>
      </c>
      <c r="E1071" s="300" t="s">
        <v>596</v>
      </c>
      <c r="F1071" s="300"/>
      <c r="G1071" s="70" t="s">
        <v>55</v>
      </c>
      <c r="H1071" s="69">
        <v>7.1000000000000004E-3</v>
      </c>
      <c r="I1071" s="68"/>
      <c r="J1071" s="68"/>
    </row>
    <row r="1072" spans="1:10" ht="24" customHeight="1">
      <c r="A1072" s="71" t="s">
        <v>599</v>
      </c>
      <c r="B1072" s="72" t="s">
        <v>1172</v>
      </c>
      <c r="C1072" s="71" t="s">
        <v>47</v>
      </c>
      <c r="D1072" s="71" t="s">
        <v>1171</v>
      </c>
      <c r="E1072" s="300" t="s">
        <v>596</v>
      </c>
      <c r="F1072" s="300"/>
      <c r="G1072" s="70" t="s">
        <v>55</v>
      </c>
      <c r="H1072" s="69">
        <v>9.9000000000000008E-3</v>
      </c>
      <c r="I1072" s="68"/>
      <c r="J1072" s="68"/>
    </row>
    <row r="1073" spans="1:10">
      <c r="A1073" s="67"/>
      <c r="B1073" s="67"/>
      <c r="C1073" s="67"/>
      <c r="D1073" s="67"/>
      <c r="E1073" s="67" t="s">
        <v>562</v>
      </c>
      <c r="F1073" s="66">
        <v>2.25</v>
      </c>
      <c r="G1073" s="67" t="s">
        <v>561</v>
      </c>
      <c r="H1073" s="66">
        <v>2.54</v>
      </c>
      <c r="I1073" s="67" t="s">
        <v>560</v>
      </c>
      <c r="J1073" s="66"/>
    </row>
    <row r="1074" spans="1:10" ht="15" thickBot="1">
      <c r="A1074" s="67"/>
      <c r="B1074" s="67"/>
      <c r="C1074" s="67"/>
      <c r="D1074" s="67"/>
      <c r="E1074" s="67" t="s">
        <v>559</v>
      </c>
      <c r="F1074" s="66">
        <v>2.63</v>
      </c>
      <c r="G1074" s="67"/>
      <c r="H1074" s="305" t="s">
        <v>558</v>
      </c>
      <c r="I1074" s="305"/>
      <c r="J1074" s="66"/>
    </row>
    <row r="1075" spans="1:10" ht="0.95" customHeight="1" thickTop="1">
      <c r="A1075" s="65"/>
      <c r="B1075" s="65"/>
      <c r="C1075" s="65"/>
      <c r="D1075" s="65"/>
      <c r="E1075" s="65"/>
      <c r="F1075" s="65"/>
      <c r="G1075" s="65"/>
      <c r="H1075" s="65"/>
      <c r="I1075" s="65"/>
      <c r="J1075" s="65"/>
    </row>
    <row r="1076" spans="1:10" ht="18" customHeight="1">
      <c r="A1076" s="85" t="s">
        <v>264</v>
      </c>
      <c r="B1076" s="83" t="s">
        <v>553</v>
      </c>
      <c r="C1076" s="85" t="s">
        <v>552</v>
      </c>
      <c r="D1076" s="85" t="s">
        <v>2</v>
      </c>
      <c r="E1076" s="306" t="s">
        <v>581</v>
      </c>
      <c r="F1076" s="306"/>
      <c r="G1076" s="84" t="s">
        <v>551</v>
      </c>
      <c r="H1076" s="83" t="s">
        <v>3</v>
      </c>
      <c r="I1076" s="83" t="s">
        <v>550</v>
      </c>
      <c r="J1076" s="83" t="s">
        <v>4</v>
      </c>
    </row>
    <row r="1077" spans="1:10" ht="51.95" customHeight="1">
      <c r="A1077" s="81" t="s">
        <v>580</v>
      </c>
      <c r="B1077" s="82" t="s">
        <v>263</v>
      </c>
      <c r="C1077" s="81" t="s">
        <v>47</v>
      </c>
      <c r="D1077" s="81" t="s">
        <v>262</v>
      </c>
      <c r="E1077" s="298" t="s">
        <v>1162</v>
      </c>
      <c r="F1077" s="298"/>
      <c r="G1077" s="80" t="s">
        <v>55</v>
      </c>
      <c r="H1077" s="79">
        <v>1</v>
      </c>
      <c r="I1077" s="78"/>
      <c r="J1077" s="78"/>
    </row>
    <row r="1078" spans="1:10" ht="26.1" customHeight="1">
      <c r="A1078" s="76" t="s">
        <v>567</v>
      </c>
      <c r="B1078" s="77" t="s">
        <v>1161</v>
      </c>
      <c r="C1078" s="76" t="s">
        <v>47</v>
      </c>
      <c r="D1078" s="76" t="s">
        <v>1160</v>
      </c>
      <c r="E1078" s="299" t="s">
        <v>587</v>
      </c>
      <c r="F1078" s="299"/>
      <c r="G1078" s="75" t="s">
        <v>528</v>
      </c>
      <c r="H1078" s="74">
        <v>0.13789999999999999</v>
      </c>
      <c r="I1078" s="73"/>
      <c r="J1078" s="73"/>
    </row>
    <row r="1079" spans="1:10" ht="26.1" customHeight="1">
      <c r="A1079" s="76" t="s">
        <v>567</v>
      </c>
      <c r="B1079" s="77" t="s">
        <v>1159</v>
      </c>
      <c r="C1079" s="76" t="s">
        <v>47</v>
      </c>
      <c r="D1079" s="76" t="s">
        <v>1158</v>
      </c>
      <c r="E1079" s="299" t="s">
        <v>587</v>
      </c>
      <c r="F1079" s="299"/>
      <c r="G1079" s="75" t="s">
        <v>528</v>
      </c>
      <c r="H1079" s="74">
        <v>0.13789999999999999</v>
      </c>
      <c r="I1079" s="73"/>
      <c r="J1079" s="73"/>
    </row>
    <row r="1080" spans="1:10" ht="39" customHeight="1">
      <c r="A1080" s="71" t="s">
        <v>599</v>
      </c>
      <c r="B1080" s="72" t="s">
        <v>1177</v>
      </c>
      <c r="C1080" s="71" t="s">
        <v>47</v>
      </c>
      <c r="D1080" s="71" t="s">
        <v>1176</v>
      </c>
      <c r="E1080" s="300" t="s">
        <v>596</v>
      </c>
      <c r="F1080" s="300"/>
      <c r="G1080" s="70" t="s">
        <v>55</v>
      </c>
      <c r="H1080" s="69">
        <v>0.05</v>
      </c>
      <c r="I1080" s="68"/>
      <c r="J1080" s="68"/>
    </row>
    <row r="1081" spans="1:10" ht="26.1" customHeight="1">
      <c r="A1081" s="71" t="s">
        <v>599</v>
      </c>
      <c r="B1081" s="72" t="s">
        <v>1187</v>
      </c>
      <c r="C1081" s="71" t="s">
        <v>47</v>
      </c>
      <c r="D1081" s="71" t="s">
        <v>1186</v>
      </c>
      <c r="E1081" s="300" t="s">
        <v>596</v>
      </c>
      <c r="F1081" s="300"/>
      <c r="G1081" s="70" t="s">
        <v>55</v>
      </c>
      <c r="H1081" s="69">
        <v>1</v>
      </c>
      <c r="I1081" s="68"/>
      <c r="J1081" s="68"/>
    </row>
    <row r="1082" spans="1:10" ht="26.1" customHeight="1">
      <c r="A1082" s="71" t="s">
        <v>599</v>
      </c>
      <c r="B1082" s="72" t="s">
        <v>1185</v>
      </c>
      <c r="C1082" s="71" t="s">
        <v>47</v>
      </c>
      <c r="D1082" s="71" t="s">
        <v>1184</v>
      </c>
      <c r="E1082" s="300" t="s">
        <v>596</v>
      </c>
      <c r="F1082" s="300"/>
      <c r="G1082" s="70" t="s">
        <v>55</v>
      </c>
      <c r="H1082" s="69">
        <v>2</v>
      </c>
      <c r="I1082" s="68"/>
      <c r="J1082" s="68"/>
    </row>
    <row r="1083" spans="1:10">
      <c r="A1083" s="67"/>
      <c r="B1083" s="67"/>
      <c r="C1083" s="67"/>
      <c r="D1083" s="67"/>
      <c r="E1083" s="67" t="s">
        <v>562</v>
      </c>
      <c r="F1083" s="66">
        <v>2.44</v>
      </c>
      <c r="G1083" s="67" t="s">
        <v>561</v>
      </c>
      <c r="H1083" s="66">
        <v>2.76</v>
      </c>
      <c r="I1083" s="67" t="s">
        <v>560</v>
      </c>
      <c r="J1083" s="66"/>
    </row>
    <row r="1084" spans="1:10" ht="15" thickBot="1">
      <c r="A1084" s="67"/>
      <c r="B1084" s="67"/>
      <c r="C1084" s="67"/>
      <c r="D1084" s="67"/>
      <c r="E1084" s="67" t="s">
        <v>559</v>
      </c>
      <c r="F1084" s="66">
        <v>4.05</v>
      </c>
      <c r="G1084" s="67"/>
      <c r="H1084" s="305" t="s">
        <v>558</v>
      </c>
      <c r="I1084" s="305"/>
      <c r="J1084" s="66"/>
    </row>
    <row r="1085" spans="1:10" ht="0.95" customHeight="1" thickTop="1">
      <c r="A1085" s="65"/>
      <c r="B1085" s="65"/>
      <c r="C1085" s="65"/>
      <c r="D1085" s="65"/>
      <c r="E1085" s="65"/>
      <c r="F1085" s="65"/>
      <c r="G1085" s="65"/>
      <c r="H1085" s="65"/>
      <c r="I1085" s="65"/>
      <c r="J1085" s="65"/>
    </row>
    <row r="1086" spans="1:10" ht="18" customHeight="1">
      <c r="A1086" s="85" t="s">
        <v>261</v>
      </c>
      <c r="B1086" s="83" t="s">
        <v>553</v>
      </c>
      <c r="C1086" s="85" t="s">
        <v>552</v>
      </c>
      <c r="D1086" s="85" t="s">
        <v>2</v>
      </c>
      <c r="E1086" s="306" t="s">
        <v>581</v>
      </c>
      <c r="F1086" s="306"/>
      <c r="G1086" s="84" t="s">
        <v>551</v>
      </c>
      <c r="H1086" s="83" t="s">
        <v>3</v>
      </c>
      <c r="I1086" s="83" t="s">
        <v>550</v>
      </c>
      <c r="J1086" s="83" t="s">
        <v>4</v>
      </c>
    </row>
    <row r="1087" spans="1:10" ht="51.95" customHeight="1">
      <c r="A1087" s="81" t="s">
        <v>580</v>
      </c>
      <c r="B1087" s="82" t="s">
        <v>260</v>
      </c>
      <c r="C1087" s="81" t="s">
        <v>47</v>
      </c>
      <c r="D1087" s="81" t="s">
        <v>259</v>
      </c>
      <c r="E1087" s="298" t="s">
        <v>1162</v>
      </c>
      <c r="F1087" s="298"/>
      <c r="G1087" s="80" t="s">
        <v>55</v>
      </c>
      <c r="H1087" s="79">
        <v>1</v>
      </c>
      <c r="I1087" s="78"/>
      <c r="J1087" s="78"/>
    </row>
    <row r="1088" spans="1:10" ht="26.1" customHeight="1">
      <c r="A1088" s="76" t="s">
        <v>567</v>
      </c>
      <c r="B1088" s="77" t="s">
        <v>1161</v>
      </c>
      <c r="C1088" s="76" t="s">
        <v>47</v>
      </c>
      <c r="D1088" s="76" t="s">
        <v>1160</v>
      </c>
      <c r="E1088" s="299" t="s">
        <v>587</v>
      </c>
      <c r="F1088" s="299"/>
      <c r="G1088" s="75" t="s">
        <v>528</v>
      </c>
      <c r="H1088" s="74">
        <v>0.13789999999999999</v>
      </c>
      <c r="I1088" s="73"/>
      <c r="J1088" s="73"/>
    </row>
    <row r="1089" spans="1:10" ht="26.1" customHeight="1">
      <c r="A1089" s="76" t="s">
        <v>567</v>
      </c>
      <c r="B1089" s="77" t="s">
        <v>1159</v>
      </c>
      <c r="C1089" s="76" t="s">
        <v>47</v>
      </c>
      <c r="D1089" s="76" t="s">
        <v>1158</v>
      </c>
      <c r="E1089" s="299" t="s">
        <v>587</v>
      </c>
      <c r="F1089" s="299"/>
      <c r="G1089" s="75" t="s">
        <v>528</v>
      </c>
      <c r="H1089" s="74">
        <v>0.13789999999999999</v>
      </c>
      <c r="I1089" s="73"/>
      <c r="J1089" s="73"/>
    </row>
    <row r="1090" spans="1:10" ht="39" customHeight="1">
      <c r="A1090" s="71" t="s">
        <v>599</v>
      </c>
      <c r="B1090" s="72" t="s">
        <v>1177</v>
      </c>
      <c r="C1090" s="71" t="s">
        <v>47</v>
      </c>
      <c r="D1090" s="71" t="s">
        <v>1176</v>
      </c>
      <c r="E1090" s="300" t="s">
        <v>596</v>
      </c>
      <c r="F1090" s="300"/>
      <c r="G1090" s="70" t="s">
        <v>55</v>
      </c>
      <c r="H1090" s="69">
        <v>0.05</v>
      </c>
      <c r="I1090" s="68"/>
      <c r="J1090" s="68"/>
    </row>
    <row r="1091" spans="1:10" ht="26.1" customHeight="1">
      <c r="A1091" s="71" t="s">
        <v>599</v>
      </c>
      <c r="B1091" s="72" t="s">
        <v>1185</v>
      </c>
      <c r="C1091" s="71" t="s">
        <v>47</v>
      </c>
      <c r="D1091" s="71" t="s">
        <v>1184</v>
      </c>
      <c r="E1091" s="300" t="s">
        <v>596</v>
      </c>
      <c r="F1091" s="300"/>
      <c r="G1091" s="70" t="s">
        <v>55</v>
      </c>
      <c r="H1091" s="69">
        <v>2</v>
      </c>
      <c r="I1091" s="68"/>
      <c r="J1091" s="68"/>
    </row>
    <row r="1092" spans="1:10" ht="26.1" customHeight="1">
      <c r="A1092" s="71" t="s">
        <v>599</v>
      </c>
      <c r="B1092" s="72" t="s">
        <v>1183</v>
      </c>
      <c r="C1092" s="71" t="s">
        <v>47</v>
      </c>
      <c r="D1092" s="71" t="s">
        <v>1182</v>
      </c>
      <c r="E1092" s="300" t="s">
        <v>596</v>
      </c>
      <c r="F1092" s="300"/>
      <c r="G1092" s="70" t="s">
        <v>55</v>
      </c>
      <c r="H1092" s="69">
        <v>1</v>
      </c>
      <c r="I1092" s="68"/>
      <c r="J1092" s="68"/>
    </row>
    <row r="1093" spans="1:10">
      <c r="A1093" s="67"/>
      <c r="B1093" s="67"/>
      <c r="C1093" s="67"/>
      <c r="D1093" s="67"/>
      <c r="E1093" s="67" t="s">
        <v>562</v>
      </c>
      <c r="F1093" s="66">
        <v>2.44</v>
      </c>
      <c r="G1093" s="67" t="s">
        <v>561</v>
      </c>
      <c r="H1093" s="66">
        <v>2.76</v>
      </c>
      <c r="I1093" s="67" t="s">
        <v>560</v>
      </c>
      <c r="J1093" s="66"/>
    </row>
    <row r="1094" spans="1:10" ht="15" thickBot="1">
      <c r="A1094" s="67"/>
      <c r="B1094" s="67"/>
      <c r="C1094" s="67"/>
      <c r="D1094" s="67"/>
      <c r="E1094" s="67" t="s">
        <v>559</v>
      </c>
      <c r="F1094" s="66">
        <v>3.88</v>
      </c>
      <c r="G1094" s="67"/>
      <c r="H1094" s="305" t="s">
        <v>558</v>
      </c>
      <c r="I1094" s="305"/>
      <c r="J1094" s="66"/>
    </row>
    <row r="1095" spans="1:10" ht="0.95" customHeight="1" thickTop="1">
      <c r="A1095" s="65"/>
      <c r="B1095" s="65"/>
      <c r="C1095" s="65"/>
      <c r="D1095" s="65"/>
      <c r="E1095" s="65"/>
      <c r="F1095" s="65"/>
      <c r="G1095" s="65"/>
      <c r="H1095" s="65"/>
      <c r="I1095" s="65"/>
      <c r="J1095" s="65"/>
    </row>
    <row r="1096" spans="1:10" ht="18" customHeight="1">
      <c r="A1096" s="85" t="s">
        <v>258</v>
      </c>
      <c r="B1096" s="83" t="s">
        <v>553</v>
      </c>
      <c r="C1096" s="85" t="s">
        <v>552</v>
      </c>
      <c r="D1096" s="85" t="s">
        <v>2</v>
      </c>
      <c r="E1096" s="306" t="s">
        <v>581</v>
      </c>
      <c r="F1096" s="306"/>
      <c r="G1096" s="84" t="s">
        <v>551</v>
      </c>
      <c r="H1096" s="83" t="s">
        <v>3</v>
      </c>
      <c r="I1096" s="83" t="s">
        <v>550</v>
      </c>
      <c r="J1096" s="83" t="s">
        <v>4</v>
      </c>
    </row>
    <row r="1097" spans="1:10" ht="51.95" customHeight="1">
      <c r="A1097" s="81" t="s">
        <v>580</v>
      </c>
      <c r="B1097" s="82" t="s">
        <v>257</v>
      </c>
      <c r="C1097" s="81" t="s">
        <v>47</v>
      </c>
      <c r="D1097" s="81" t="s">
        <v>256</v>
      </c>
      <c r="E1097" s="298" t="s">
        <v>1162</v>
      </c>
      <c r="F1097" s="298"/>
      <c r="G1097" s="80" t="s">
        <v>55</v>
      </c>
      <c r="H1097" s="79">
        <v>1</v>
      </c>
      <c r="I1097" s="78"/>
      <c r="J1097" s="78"/>
    </row>
    <row r="1098" spans="1:10" ht="26.1" customHeight="1">
      <c r="A1098" s="76" t="s">
        <v>567</v>
      </c>
      <c r="B1098" s="77" t="s">
        <v>1159</v>
      </c>
      <c r="C1098" s="76" t="s">
        <v>47</v>
      </c>
      <c r="D1098" s="76" t="s">
        <v>1158</v>
      </c>
      <c r="E1098" s="299" t="s">
        <v>587</v>
      </c>
      <c r="F1098" s="299"/>
      <c r="G1098" s="75" t="s">
        <v>528</v>
      </c>
      <c r="H1098" s="74">
        <v>0.19259999999999999</v>
      </c>
      <c r="I1098" s="73"/>
      <c r="J1098" s="73"/>
    </row>
    <row r="1099" spans="1:10" ht="26.1" customHeight="1">
      <c r="A1099" s="76" t="s">
        <v>567</v>
      </c>
      <c r="B1099" s="77" t="s">
        <v>1161</v>
      </c>
      <c r="C1099" s="76" t="s">
        <v>47</v>
      </c>
      <c r="D1099" s="76" t="s">
        <v>1160</v>
      </c>
      <c r="E1099" s="299" t="s">
        <v>587</v>
      </c>
      <c r="F1099" s="299"/>
      <c r="G1099" s="75" t="s">
        <v>528</v>
      </c>
      <c r="H1099" s="74">
        <v>0.19259999999999999</v>
      </c>
      <c r="I1099" s="73"/>
      <c r="J1099" s="73"/>
    </row>
    <row r="1100" spans="1:10" ht="26.1" customHeight="1">
      <c r="A1100" s="71" t="s">
        <v>599</v>
      </c>
      <c r="B1100" s="72" t="s">
        <v>1181</v>
      </c>
      <c r="C1100" s="71" t="s">
        <v>47</v>
      </c>
      <c r="D1100" s="71" t="s">
        <v>1180</v>
      </c>
      <c r="E1100" s="300" t="s">
        <v>596</v>
      </c>
      <c r="F1100" s="300"/>
      <c r="G1100" s="70" t="s">
        <v>55</v>
      </c>
      <c r="H1100" s="69">
        <v>1</v>
      </c>
      <c r="I1100" s="68"/>
      <c r="J1100" s="68"/>
    </row>
    <row r="1101" spans="1:10" ht="26.1" customHeight="1">
      <c r="A1101" s="71" t="s">
        <v>599</v>
      </c>
      <c r="B1101" s="72" t="s">
        <v>1179</v>
      </c>
      <c r="C1101" s="71" t="s">
        <v>47</v>
      </c>
      <c r="D1101" s="71" t="s">
        <v>1178</v>
      </c>
      <c r="E1101" s="300" t="s">
        <v>596</v>
      </c>
      <c r="F1101" s="300"/>
      <c r="G1101" s="70" t="s">
        <v>55</v>
      </c>
      <c r="H1101" s="69">
        <v>2</v>
      </c>
      <c r="I1101" s="68"/>
      <c r="J1101" s="68"/>
    </row>
    <row r="1102" spans="1:10" ht="39" customHeight="1">
      <c r="A1102" s="71" t="s">
        <v>599</v>
      </c>
      <c r="B1102" s="72" t="s">
        <v>1177</v>
      </c>
      <c r="C1102" s="71" t="s">
        <v>47</v>
      </c>
      <c r="D1102" s="71" t="s">
        <v>1176</v>
      </c>
      <c r="E1102" s="300" t="s">
        <v>596</v>
      </c>
      <c r="F1102" s="300"/>
      <c r="G1102" s="70" t="s">
        <v>55</v>
      </c>
      <c r="H1102" s="69">
        <v>0.115</v>
      </c>
      <c r="I1102" s="68"/>
      <c r="J1102" s="68"/>
    </row>
    <row r="1103" spans="1:10">
      <c r="A1103" s="67"/>
      <c r="B1103" s="67"/>
      <c r="C1103" s="67"/>
      <c r="D1103" s="67"/>
      <c r="E1103" s="67" t="s">
        <v>562</v>
      </c>
      <c r="F1103" s="66">
        <v>3.41</v>
      </c>
      <c r="G1103" s="67" t="s">
        <v>561</v>
      </c>
      <c r="H1103" s="66">
        <v>3.86</v>
      </c>
      <c r="I1103" s="67" t="s">
        <v>560</v>
      </c>
      <c r="J1103" s="66"/>
    </row>
    <row r="1104" spans="1:10" ht="15" thickBot="1">
      <c r="A1104" s="67"/>
      <c r="B1104" s="67"/>
      <c r="C1104" s="67"/>
      <c r="D1104" s="67"/>
      <c r="E1104" s="67" t="s">
        <v>559</v>
      </c>
      <c r="F1104" s="66">
        <v>7.01</v>
      </c>
      <c r="G1104" s="67"/>
      <c r="H1104" s="305" t="s">
        <v>558</v>
      </c>
      <c r="I1104" s="305"/>
      <c r="J1104" s="66"/>
    </row>
    <row r="1105" spans="1:10" ht="0.95" customHeight="1" thickTop="1">
      <c r="A1105" s="65"/>
      <c r="B1105" s="65"/>
      <c r="C1105" s="65"/>
      <c r="D1105" s="65"/>
      <c r="E1105" s="65"/>
      <c r="F1105" s="65"/>
      <c r="G1105" s="65"/>
      <c r="H1105" s="65"/>
      <c r="I1105" s="65"/>
      <c r="J1105" s="65"/>
    </row>
    <row r="1106" spans="1:10" ht="18" customHeight="1">
      <c r="A1106" s="85" t="s">
        <v>255</v>
      </c>
      <c r="B1106" s="83" t="s">
        <v>553</v>
      </c>
      <c r="C1106" s="85" t="s">
        <v>552</v>
      </c>
      <c r="D1106" s="85" t="s">
        <v>2</v>
      </c>
      <c r="E1106" s="306" t="s">
        <v>581</v>
      </c>
      <c r="F1106" s="306"/>
      <c r="G1106" s="84" t="s">
        <v>551</v>
      </c>
      <c r="H1106" s="83" t="s">
        <v>3</v>
      </c>
      <c r="I1106" s="83" t="s">
        <v>550</v>
      </c>
      <c r="J1106" s="83" t="s">
        <v>4</v>
      </c>
    </row>
    <row r="1107" spans="1:10" ht="51.95" customHeight="1">
      <c r="A1107" s="81" t="s">
        <v>580</v>
      </c>
      <c r="B1107" s="82" t="s">
        <v>254</v>
      </c>
      <c r="C1107" s="81" t="s">
        <v>47</v>
      </c>
      <c r="D1107" s="81" t="s">
        <v>253</v>
      </c>
      <c r="E1107" s="298" t="s">
        <v>1162</v>
      </c>
      <c r="F1107" s="298"/>
      <c r="G1107" s="80" t="s">
        <v>55</v>
      </c>
      <c r="H1107" s="79">
        <v>1</v>
      </c>
      <c r="I1107" s="78"/>
      <c r="J1107" s="78"/>
    </row>
    <row r="1108" spans="1:10" ht="26.1" customHeight="1">
      <c r="A1108" s="76" t="s">
        <v>567</v>
      </c>
      <c r="B1108" s="77" t="s">
        <v>1161</v>
      </c>
      <c r="C1108" s="76" t="s">
        <v>47</v>
      </c>
      <c r="D1108" s="76" t="s">
        <v>1160</v>
      </c>
      <c r="E1108" s="299" t="s">
        <v>587</v>
      </c>
      <c r="F1108" s="299"/>
      <c r="G1108" s="75" t="s">
        <v>528</v>
      </c>
      <c r="H1108" s="74">
        <v>0.127</v>
      </c>
      <c r="I1108" s="73"/>
      <c r="J1108" s="73"/>
    </row>
    <row r="1109" spans="1:10" ht="26.1" customHeight="1">
      <c r="A1109" s="76" t="s">
        <v>567</v>
      </c>
      <c r="B1109" s="77" t="s">
        <v>1159</v>
      </c>
      <c r="C1109" s="76" t="s">
        <v>47</v>
      </c>
      <c r="D1109" s="76" t="s">
        <v>1158</v>
      </c>
      <c r="E1109" s="299" t="s">
        <v>587</v>
      </c>
      <c r="F1109" s="299"/>
      <c r="G1109" s="75" t="s">
        <v>528</v>
      </c>
      <c r="H1109" s="74">
        <v>0.127</v>
      </c>
      <c r="I1109" s="73"/>
      <c r="J1109" s="73"/>
    </row>
    <row r="1110" spans="1:10" ht="26.1" customHeight="1">
      <c r="A1110" s="71" t="s">
        <v>599</v>
      </c>
      <c r="B1110" s="72" t="s">
        <v>1174</v>
      </c>
      <c r="C1110" s="71" t="s">
        <v>47</v>
      </c>
      <c r="D1110" s="71" t="s">
        <v>1173</v>
      </c>
      <c r="E1110" s="300" t="s">
        <v>596</v>
      </c>
      <c r="F1110" s="300"/>
      <c r="G1110" s="70" t="s">
        <v>55</v>
      </c>
      <c r="H1110" s="69">
        <v>1.4999999999999999E-2</v>
      </c>
      <c r="I1110" s="68"/>
      <c r="J1110" s="68"/>
    </row>
    <row r="1111" spans="1:10" ht="24" customHeight="1">
      <c r="A1111" s="71" t="s">
        <v>599</v>
      </c>
      <c r="B1111" s="72" t="s">
        <v>1155</v>
      </c>
      <c r="C1111" s="71" t="s">
        <v>47</v>
      </c>
      <c r="D1111" s="71" t="s">
        <v>1154</v>
      </c>
      <c r="E1111" s="300" t="s">
        <v>596</v>
      </c>
      <c r="F1111" s="300"/>
      <c r="G1111" s="70" t="s">
        <v>55</v>
      </c>
      <c r="H1111" s="69">
        <v>7.1000000000000004E-3</v>
      </c>
      <c r="I1111" s="68"/>
      <c r="J1111" s="68"/>
    </row>
    <row r="1112" spans="1:10" ht="24" customHeight="1">
      <c r="A1112" s="71" t="s">
        <v>599</v>
      </c>
      <c r="B1112" s="72" t="s">
        <v>1172</v>
      </c>
      <c r="C1112" s="71" t="s">
        <v>47</v>
      </c>
      <c r="D1112" s="71" t="s">
        <v>1171</v>
      </c>
      <c r="E1112" s="300" t="s">
        <v>596</v>
      </c>
      <c r="F1112" s="300"/>
      <c r="G1112" s="70" t="s">
        <v>55</v>
      </c>
      <c r="H1112" s="69">
        <v>9.9000000000000008E-3</v>
      </c>
      <c r="I1112" s="68"/>
      <c r="J1112" s="68"/>
    </row>
    <row r="1113" spans="1:10" ht="26.1" customHeight="1">
      <c r="A1113" s="71" t="s">
        <v>599</v>
      </c>
      <c r="B1113" s="72" t="s">
        <v>1170</v>
      </c>
      <c r="C1113" s="71" t="s">
        <v>47</v>
      </c>
      <c r="D1113" s="71" t="s">
        <v>1169</v>
      </c>
      <c r="E1113" s="300" t="s">
        <v>596</v>
      </c>
      <c r="F1113" s="300"/>
      <c r="G1113" s="70" t="s">
        <v>55</v>
      </c>
      <c r="H1113" s="69">
        <v>1</v>
      </c>
      <c r="I1113" s="68"/>
      <c r="J1113" s="68"/>
    </row>
    <row r="1114" spans="1:10">
      <c r="A1114" s="67"/>
      <c r="B1114" s="67"/>
      <c r="C1114" s="67"/>
      <c r="D1114" s="67"/>
      <c r="E1114" s="67" t="s">
        <v>562</v>
      </c>
      <c r="F1114" s="66">
        <v>2.25</v>
      </c>
      <c r="G1114" s="67" t="s">
        <v>561</v>
      </c>
      <c r="H1114" s="66">
        <v>2.54</v>
      </c>
      <c r="I1114" s="67" t="s">
        <v>560</v>
      </c>
      <c r="J1114" s="66"/>
    </row>
    <row r="1115" spans="1:10" ht="15" thickBot="1">
      <c r="A1115" s="67"/>
      <c r="B1115" s="67"/>
      <c r="C1115" s="67"/>
      <c r="D1115" s="67"/>
      <c r="E1115" s="67" t="s">
        <v>559</v>
      </c>
      <c r="F1115" s="66">
        <v>2.58</v>
      </c>
      <c r="G1115" s="67"/>
      <c r="H1115" s="305" t="s">
        <v>558</v>
      </c>
      <c r="I1115" s="305"/>
      <c r="J1115" s="66"/>
    </row>
    <row r="1116" spans="1:10" ht="0.95" customHeight="1" thickTop="1">
      <c r="A1116" s="65"/>
      <c r="B1116" s="65"/>
      <c r="C1116" s="65"/>
      <c r="D1116" s="65"/>
      <c r="E1116" s="65"/>
      <c r="F1116" s="65"/>
      <c r="G1116" s="65"/>
      <c r="H1116" s="65"/>
      <c r="I1116" s="65"/>
      <c r="J1116" s="65"/>
    </row>
    <row r="1117" spans="1:10" ht="18" customHeight="1">
      <c r="A1117" s="85" t="s">
        <v>252</v>
      </c>
      <c r="B1117" s="83" t="s">
        <v>553</v>
      </c>
      <c r="C1117" s="85" t="s">
        <v>552</v>
      </c>
      <c r="D1117" s="85" t="s">
        <v>2</v>
      </c>
      <c r="E1117" s="306" t="s">
        <v>581</v>
      </c>
      <c r="F1117" s="306"/>
      <c r="G1117" s="84" t="s">
        <v>551</v>
      </c>
      <c r="H1117" s="83" t="s">
        <v>3</v>
      </c>
      <c r="I1117" s="83" t="s">
        <v>550</v>
      </c>
      <c r="J1117" s="83" t="s">
        <v>4</v>
      </c>
    </row>
    <row r="1118" spans="1:10" ht="39" customHeight="1">
      <c r="A1118" s="81" t="s">
        <v>580</v>
      </c>
      <c r="B1118" s="82" t="s">
        <v>251</v>
      </c>
      <c r="C1118" s="81" t="s">
        <v>47</v>
      </c>
      <c r="D1118" s="81" t="s">
        <v>250</v>
      </c>
      <c r="E1118" s="298" t="s">
        <v>1162</v>
      </c>
      <c r="F1118" s="298"/>
      <c r="G1118" s="80" t="s">
        <v>59</v>
      </c>
      <c r="H1118" s="79">
        <v>1</v>
      </c>
      <c r="I1118" s="78"/>
      <c r="J1118" s="78"/>
    </row>
    <row r="1119" spans="1:10" ht="26.1" customHeight="1">
      <c r="A1119" s="76" t="s">
        <v>567</v>
      </c>
      <c r="B1119" s="77" t="s">
        <v>1161</v>
      </c>
      <c r="C1119" s="76" t="s">
        <v>47</v>
      </c>
      <c r="D1119" s="76" t="s">
        <v>1160</v>
      </c>
      <c r="E1119" s="299" t="s">
        <v>587</v>
      </c>
      <c r="F1119" s="299"/>
      <c r="G1119" s="75" t="s">
        <v>528</v>
      </c>
      <c r="H1119" s="74">
        <v>0.29299999999999998</v>
      </c>
      <c r="I1119" s="73"/>
      <c r="J1119" s="73"/>
    </row>
    <row r="1120" spans="1:10" ht="26.1" customHeight="1">
      <c r="A1120" s="76" t="s">
        <v>567</v>
      </c>
      <c r="B1120" s="77" t="s">
        <v>1159</v>
      </c>
      <c r="C1120" s="76" t="s">
        <v>47</v>
      </c>
      <c r="D1120" s="76" t="s">
        <v>1158</v>
      </c>
      <c r="E1120" s="299" t="s">
        <v>587</v>
      </c>
      <c r="F1120" s="299"/>
      <c r="G1120" s="75" t="s">
        <v>528</v>
      </c>
      <c r="H1120" s="74">
        <v>0.29299999999999998</v>
      </c>
      <c r="I1120" s="73"/>
      <c r="J1120" s="73"/>
    </row>
    <row r="1121" spans="1:10" ht="24" customHeight="1">
      <c r="A1121" s="71" t="s">
        <v>599</v>
      </c>
      <c r="B1121" s="72" t="s">
        <v>1155</v>
      </c>
      <c r="C1121" s="71" t="s">
        <v>47</v>
      </c>
      <c r="D1121" s="71" t="s">
        <v>1154</v>
      </c>
      <c r="E1121" s="300" t="s">
        <v>596</v>
      </c>
      <c r="F1121" s="300"/>
      <c r="G1121" s="70" t="s">
        <v>55</v>
      </c>
      <c r="H1121" s="69">
        <v>1.6299999999999999E-2</v>
      </c>
      <c r="I1121" s="68"/>
      <c r="J1121" s="68"/>
    </row>
    <row r="1122" spans="1:10" ht="26.1" customHeight="1">
      <c r="A1122" s="71" t="s">
        <v>599</v>
      </c>
      <c r="B1122" s="72" t="s">
        <v>1168</v>
      </c>
      <c r="C1122" s="71" t="s">
        <v>47</v>
      </c>
      <c r="D1122" s="71" t="s">
        <v>1167</v>
      </c>
      <c r="E1122" s="300" t="s">
        <v>596</v>
      </c>
      <c r="F1122" s="300"/>
      <c r="G1122" s="70" t="s">
        <v>59</v>
      </c>
      <c r="H1122" s="69">
        <v>1.0548999999999999</v>
      </c>
      <c r="I1122" s="68"/>
      <c r="J1122" s="68"/>
    </row>
    <row r="1123" spans="1:10">
      <c r="A1123" s="67"/>
      <c r="B1123" s="67"/>
      <c r="C1123" s="67"/>
      <c r="D1123" s="67"/>
      <c r="E1123" s="67" t="s">
        <v>562</v>
      </c>
      <c r="F1123" s="66">
        <v>5.2</v>
      </c>
      <c r="G1123" s="67" t="s">
        <v>561</v>
      </c>
      <c r="H1123" s="66">
        <v>5.87</v>
      </c>
      <c r="I1123" s="67" t="s">
        <v>560</v>
      </c>
      <c r="J1123" s="66"/>
    </row>
    <row r="1124" spans="1:10" ht="15" thickBot="1">
      <c r="A1124" s="67"/>
      <c r="B1124" s="67"/>
      <c r="C1124" s="67"/>
      <c r="D1124" s="67"/>
      <c r="E1124" s="67" t="s">
        <v>559</v>
      </c>
      <c r="F1124" s="66">
        <v>5.46</v>
      </c>
      <c r="G1124" s="67"/>
      <c r="H1124" s="305" t="s">
        <v>558</v>
      </c>
      <c r="I1124" s="305"/>
      <c r="J1124" s="66"/>
    </row>
    <row r="1125" spans="1:10" ht="0.95" customHeight="1" thickTop="1">
      <c r="A1125" s="65"/>
      <c r="B1125" s="65"/>
      <c r="C1125" s="65"/>
      <c r="D1125" s="65"/>
      <c r="E1125" s="65"/>
      <c r="F1125" s="65"/>
      <c r="G1125" s="65"/>
      <c r="H1125" s="65"/>
      <c r="I1125" s="65"/>
      <c r="J1125" s="65"/>
    </row>
    <row r="1126" spans="1:10" ht="18" customHeight="1">
      <c r="A1126" s="85" t="s">
        <v>249</v>
      </c>
      <c r="B1126" s="83" t="s">
        <v>553</v>
      </c>
      <c r="C1126" s="85" t="s">
        <v>552</v>
      </c>
      <c r="D1126" s="85" t="s">
        <v>2</v>
      </c>
      <c r="E1126" s="306" t="s">
        <v>581</v>
      </c>
      <c r="F1126" s="306"/>
      <c r="G1126" s="84" t="s">
        <v>551</v>
      </c>
      <c r="H1126" s="83" t="s">
        <v>3</v>
      </c>
      <c r="I1126" s="83" t="s">
        <v>550</v>
      </c>
      <c r="J1126" s="83" t="s">
        <v>4</v>
      </c>
    </row>
    <row r="1127" spans="1:10" ht="39" customHeight="1">
      <c r="A1127" s="81" t="s">
        <v>580</v>
      </c>
      <c r="B1127" s="82" t="s">
        <v>248</v>
      </c>
      <c r="C1127" s="81" t="s">
        <v>47</v>
      </c>
      <c r="D1127" s="81" t="s">
        <v>247</v>
      </c>
      <c r="E1127" s="298" t="s">
        <v>1162</v>
      </c>
      <c r="F1127" s="298"/>
      <c r="G1127" s="80" t="s">
        <v>59</v>
      </c>
      <c r="H1127" s="79">
        <v>1</v>
      </c>
      <c r="I1127" s="78"/>
      <c r="J1127" s="78"/>
    </row>
    <row r="1128" spans="1:10" ht="26.1" customHeight="1">
      <c r="A1128" s="76" t="s">
        <v>567</v>
      </c>
      <c r="B1128" s="77" t="s">
        <v>1159</v>
      </c>
      <c r="C1128" s="76" t="s">
        <v>47</v>
      </c>
      <c r="D1128" s="76" t="s">
        <v>1158</v>
      </c>
      <c r="E1128" s="299" t="s">
        <v>587</v>
      </c>
      <c r="F1128" s="299"/>
      <c r="G1128" s="75" t="s">
        <v>528</v>
      </c>
      <c r="H1128" s="74">
        <v>0.31819999999999998</v>
      </c>
      <c r="I1128" s="73"/>
      <c r="J1128" s="73"/>
    </row>
    <row r="1129" spans="1:10" ht="26.1" customHeight="1">
      <c r="A1129" s="76" t="s">
        <v>567</v>
      </c>
      <c r="B1129" s="77" t="s">
        <v>1161</v>
      </c>
      <c r="C1129" s="76" t="s">
        <v>47</v>
      </c>
      <c r="D1129" s="76" t="s">
        <v>1160</v>
      </c>
      <c r="E1129" s="299" t="s">
        <v>587</v>
      </c>
      <c r="F1129" s="299"/>
      <c r="G1129" s="75" t="s">
        <v>528</v>
      </c>
      <c r="H1129" s="74">
        <v>0.31819999999999998</v>
      </c>
      <c r="I1129" s="73"/>
      <c r="J1129" s="73"/>
    </row>
    <row r="1130" spans="1:10" ht="24" customHeight="1">
      <c r="A1130" s="71" t="s">
        <v>599</v>
      </c>
      <c r="B1130" s="72" t="s">
        <v>1155</v>
      </c>
      <c r="C1130" s="71" t="s">
        <v>47</v>
      </c>
      <c r="D1130" s="71" t="s">
        <v>1154</v>
      </c>
      <c r="E1130" s="300" t="s">
        <v>596</v>
      </c>
      <c r="F1130" s="300"/>
      <c r="G1130" s="70" t="s">
        <v>55</v>
      </c>
      <c r="H1130" s="69">
        <v>1.77E-2</v>
      </c>
      <c r="I1130" s="68"/>
      <c r="J1130" s="68"/>
    </row>
    <row r="1131" spans="1:10" ht="26.1" customHeight="1">
      <c r="A1131" s="71" t="s">
        <v>599</v>
      </c>
      <c r="B1131" s="72" t="s">
        <v>1165</v>
      </c>
      <c r="C1131" s="71" t="s">
        <v>47</v>
      </c>
      <c r="D1131" s="71" t="s">
        <v>1164</v>
      </c>
      <c r="E1131" s="300" t="s">
        <v>596</v>
      </c>
      <c r="F1131" s="300"/>
      <c r="G1131" s="70" t="s">
        <v>59</v>
      </c>
      <c r="H1131" s="69">
        <v>1.0548999999999999</v>
      </c>
      <c r="I1131" s="68"/>
      <c r="J1131" s="68"/>
    </row>
    <row r="1132" spans="1:10">
      <c r="A1132" s="67"/>
      <c r="B1132" s="67"/>
      <c r="C1132" s="67"/>
      <c r="D1132" s="67"/>
      <c r="E1132" s="67" t="s">
        <v>562</v>
      </c>
      <c r="F1132" s="66">
        <v>5.65</v>
      </c>
      <c r="G1132" s="67" t="s">
        <v>561</v>
      </c>
      <c r="H1132" s="66">
        <v>6.37</v>
      </c>
      <c r="I1132" s="67" t="s">
        <v>560</v>
      </c>
      <c r="J1132" s="66"/>
    </row>
    <row r="1133" spans="1:10" ht="15" thickBot="1">
      <c r="A1133" s="67"/>
      <c r="B1133" s="67"/>
      <c r="C1133" s="67"/>
      <c r="D1133" s="67"/>
      <c r="E1133" s="67" t="s">
        <v>559</v>
      </c>
      <c r="F1133" s="66">
        <v>6.8</v>
      </c>
      <c r="G1133" s="67"/>
      <c r="H1133" s="305" t="s">
        <v>558</v>
      </c>
      <c r="I1133" s="305"/>
      <c r="J1133" s="66"/>
    </row>
    <row r="1134" spans="1:10" ht="0.95" customHeight="1" thickTop="1">
      <c r="A1134" s="65"/>
      <c r="B1134" s="65"/>
      <c r="C1134" s="65"/>
      <c r="D1134" s="65"/>
      <c r="E1134" s="65"/>
      <c r="F1134" s="65"/>
      <c r="G1134" s="65"/>
      <c r="H1134" s="65"/>
      <c r="I1134" s="65"/>
      <c r="J1134" s="65"/>
    </row>
    <row r="1135" spans="1:10" ht="18" customHeight="1">
      <c r="A1135" s="85" t="s">
        <v>246</v>
      </c>
      <c r="B1135" s="83" t="s">
        <v>553</v>
      </c>
      <c r="C1135" s="85" t="s">
        <v>552</v>
      </c>
      <c r="D1135" s="85" t="s">
        <v>2</v>
      </c>
      <c r="E1135" s="306" t="s">
        <v>581</v>
      </c>
      <c r="F1135" s="306"/>
      <c r="G1135" s="84" t="s">
        <v>551</v>
      </c>
      <c r="H1135" s="83" t="s">
        <v>3</v>
      </c>
      <c r="I1135" s="83" t="s">
        <v>550</v>
      </c>
      <c r="J1135" s="83" t="s">
        <v>4</v>
      </c>
    </row>
    <row r="1136" spans="1:10" ht="39" customHeight="1">
      <c r="A1136" s="81" t="s">
        <v>580</v>
      </c>
      <c r="B1136" s="82" t="s">
        <v>245</v>
      </c>
      <c r="C1136" s="81" t="s">
        <v>47</v>
      </c>
      <c r="D1136" s="81" t="s">
        <v>244</v>
      </c>
      <c r="E1136" s="298" t="s">
        <v>1162</v>
      </c>
      <c r="F1136" s="298"/>
      <c r="G1136" s="80" t="s">
        <v>59</v>
      </c>
      <c r="H1136" s="79">
        <v>1</v>
      </c>
      <c r="I1136" s="78"/>
      <c r="J1136" s="78"/>
    </row>
    <row r="1137" spans="1:10" ht="26.1" customHeight="1">
      <c r="A1137" s="76" t="s">
        <v>567</v>
      </c>
      <c r="B1137" s="77" t="s">
        <v>1161</v>
      </c>
      <c r="C1137" s="76" t="s">
        <v>47</v>
      </c>
      <c r="D1137" s="76" t="s">
        <v>1160</v>
      </c>
      <c r="E1137" s="299" t="s">
        <v>587</v>
      </c>
      <c r="F1137" s="299"/>
      <c r="G1137" s="75" t="s">
        <v>528</v>
      </c>
      <c r="H1137" s="74">
        <v>0.44440000000000002</v>
      </c>
      <c r="I1137" s="73"/>
      <c r="J1137" s="73"/>
    </row>
    <row r="1138" spans="1:10" ht="26.1" customHeight="1">
      <c r="A1138" s="76" t="s">
        <v>567</v>
      </c>
      <c r="B1138" s="77" t="s">
        <v>1159</v>
      </c>
      <c r="C1138" s="76" t="s">
        <v>47</v>
      </c>
      <c r="D1138" s="76" t="s">
        <v>1158</v>
      </c>
      <c r="E1138" s="299" t="s">
        <v>587</v>
      </c>
      <c r="F1138" s="299"/>
      <c r="G1138" s="75" t="s">
        <v>528</v>
      </c>
      <c r="H1138" s="74">
        <v>0.44440000000000002</v>
      </c>
      <c r="I1138" s="73"/>
      <c r="J1138" s="73"/>
    </row>
    <row r="1139" spans="1:10" ht="26.1" customHeight="1">
      <c r="A1139" s="71" t="s">
        <v>599</v>
      </c>
      <c r="B1139" s="72" t="s">
        <v>1157</v>
      </c>
      <c r="C1139" s="71" t="s">
        <v>47</v>
      </c>
      <c r="D1139" s="71" t="s">
        <v>1156</v>
      </c>
      <c r="E1139" s="300" t="s">
        <v>596</v>
      </c>
      <c r="F1139" s="300"/>
      <c r="G1139" s="70" t="s">
        <v>59</v>
      </c>
      <c r="H1139" s="69">
        <v>1.0548999999999999</v>
      </c>
      <c r="I1139" s="68"/>
      <c r="J1139" s="68"/>
    </row>
    <row r="1140" spans="1:10" ht="24" customHeight="1">
      <c r="A1140" s="71" t="s">
        <v>599</v>
      </c>
      <c r="B1140" s="72" t="s">
        <v>1155</v>
      </c>
      <c r="C1140" s="71" t="s">
        <v>47</v>
      </c>
      <c r="D1140" s="71" t="s">
        <v>1154</v>
      </c>
      <c r="E1140" s="300" t="s">
        <v>596</v>
      </c>
      <c r="F1140" s="300"/>
      <c r="G1140" s="70" t="s">
        <v>55</v>
      </c>
      <c r="H1140" s="69">
        <v>2.47E-2</v>
      </c>
      <c r="I1140" s="68"/>
      <c r="J1140" s="68"/>
    </row>
    <row r="1141" spans="1:10">
      <c r="A1141" s="67"/>
      <c r="B1141" s="67"/>
      <c r="C1141" s="67"/>
      <c r="D1141" s="67"/>
      <c r="E1141" s="67" t="s">
        <v>562</v>
      </c>
      <c r="F1141" s="66">
        <v>7.89</v>
      </c>
      <c r="G1141" s="67" t="s">
        <v>561</v>
      </c>
      <c r="H1141" s="66">
        <v>8.9</v>
      </c>
      <c r="I1141" s="67" t="s">
        <v>560</v>
      </c>
      <c r="J1141" s="66"/>
    </row>
    <row r="1142" spans="1:10" ht="15" thickBot="1">
      <c r="A1142" s="67"/>
      <c r="B1142" s="67"/>
      <c r="C1142" s="67"/>
      <c r="D1142" s="67"/>
      <c r="E1142" s="67" t="s">
        <v>559</v>
      </c>
      <c r="F1142" s="66">
        <v>9.4700000000000006</v>
      </c>
      <c r="G1142" s="67"/>
      <c r="H1142" s="305" t="s">
        <v>558</v>
      </c>
      <c r="I1142" s="305"/>
      <c r="J1142" s="66"/>
    </row>
    <row r="1143" spans="1:10" ht="0.95" customHeight="1" thickTop="1">
      <c r="A1143" s="65"/>
      <c r="B1143" s="65"/>
      <c r="C1143" s="65"/>
      <c r="D1143" s="65"/>
      <c r="E1143" s="65"/>
      <c r="F1143" s="65"/>
      <c r="G1143" s="65"/>
      <c r="H1143" s="65"/>
      <c r="I1143" s="65"/>
      <c r="J1143" s="65"/>
    </row>
    <row r="1144" spans="1:10" ht="18" customHeight="1">
      <c r="A1144" s="85" t="s">
        <v>243</v>
      </c>
      <c r="B1144" s="83" t="s">
        <v>553</v>
      </c>
      <c r="C1144" s="85" t="s">
        <v>552</v>
      </c>
      <c r="D1144" s="85" t="s">
        <v>2</v>
      </c>
      <c r="E1144" s="306" t="s">
        <v>581</v>
      </c>
      <c r="F1144" s="306"/>
      <c r="G1144" s="84" t="s">
        <v>551</v>
      </c>
      <c r="H1144" s="83" t="s">
        <v>3</v>
      </c>
      <c r="I1144" s="83" t="s">
        <v>550</v>
      </c>
      <c r="J1144" s="83" t="s">
        <v>4</v>
      </c>
    </row>
    <row r="1145" spans="1:10" ht="51.95" customHeight="1">
      <c r="A1145" s="81" t="s">
        <v>580</v>
      </c>
      <c r="B1145" s="82" t="s">
        <v>242</v>
      </c>
      <c r="C1145" s="81" t="s">
        <v>47</v>
      </c>
      <c r="D1145" s="81" t="s">
        <v>241</v>
      </c>
      <c r="E1145" s="298" t="s">
        <v>1134</v>
      </c>
      <c r="F1145" s="298"/>
      <c r="G1145" s="80" t="s">
        <v>55</v>
      </c>
      <c r="H1145" s="79">
        <v>1</v>
      </c>
      <c r="I1145" s="78"/>
      <c r="J1145" s="78"/>
    </row>
    <row r="1146" spans="1:10" ht="39" customHeight="1">
      <c r="A1146" s="76" t="s">
        <v>567</v>
      </c>
      <c r="B1146" s="77" t="s">
        <v>1127</v>
      </c>
      <c r="C1146" s="76" t="s">
        <v>47</v>
      </c>
      <c r="D1146" s="76" t="s">
        <v>1126</v>
      </c>
      <c r="E1146" s="299" t="s">
        <v>1125</v>
      </c>
      <c r="F1146" s="299"/>
      <c r="G1146" s="75" t="s">
        <v>77</v>
      </c>
      <c r="H1146" s="74">
        <v>0.4536</v>
      </c>
      <c r="I1146" s="73"/>
      <c r="J1146" s="73"/>
    </row>
    <row r="1147" spans="1:10" ht="26.1" customHeight="1">
      <c r="A1147" s="76" t="s">
        <v>567</v>
      </c>
      <c r="B1147" s="77" t="s">
        <v>1120</v>
      </c>
      <c r="C1147" s="76" t="s">
        <v>47</v>
      </c>
      <c r="D1147" s="76" t="s">
        <v>1119</v>
      </c>
      <c r="E1147" s="299" t="s">
        <v>1118</v>
      </c>
      <c r="F1147" s="299"/>
      <c r="G1147" s="75" t="s">
        <v>84</v>
      </c>
      <c r="H1147" s="74">
        <v>6.17</v>
      </c>
      <c r="I1147" s="73"/>
      <c r="J1147" s="73"/>
    </row>
    <row r="1148" spans="1:10" ht="24" customHeight="1">
      <c r="A1148" s="76" t="s">
        <v>567</v>
      </c>
      <c r="B1148" s="77" t="s">
        <v>589</v>
      </c>
      <c r="C1148" s="76" t="s">
        <v>47</v>
      </c>
      <c r="D1148" s="76" t="s">
        <v>588</v>
      </c>
      <c r="E1148" s="299" t="s">
        <v>587</v>
      </c>
      <c r="F1148" s="299"/>
      <c r="G1148" s="75" t="s">
        <v>528</v>
      </c>
      <c r="H1148" s="74">
        <v>46.458799999999997</v>
      </c>
      <c r="I1148" s="73"/>
      <c r="J1148" s="73"/>
    </row>
    <row r="1149" spans="1:10" ht="39" customHeight="1">
      <c r="A1149" s="76" t="s">
        <v>567</v>
      </c>
      <c r="B1149" s="77" t="s">
        <v>1152</v>
      </c>
      <c r="C1149" s="76" t="s">
        <v>47</v>
      </c>
      <c r="D1149" s="76" t="s">
        <v>1151</v>
      </c>
      <c r="E1149" s="299" t="s">
        <v>660</v>
      </c>
      <c r="F1149" s="299"/>
      <c r="G1149" s="75" t="s">
        <v>77</v>
      </c>
      <c r="H1149" s="74">
        <v>2.2572999999999999</v>
      </c>
      <c r="I1149" s="73"/>
      <c r="J1149" s="73"/>
    </row>
    <row r="1150" spans="1:10" ht="39" customHeight="1">
      <c r="A1150" s="76" t="s">
        <v>567</v>
      </c>
      <c r="B1150" s="77" t="s">
        <v>1150</v>
      </c>
      <c r="C1150" s="76" t="s">
        <v>47</v>
      </c>
      <c r="D1150" s="76" t="s">
        <v>1149</v>
      </c>
      <c r="E1150" s="299" t="s">
        <v>1115</v>
      </c>
      <c r="F1150" s="299"/>
      <c r="G1150" s="75" t="s">
        <v>77</v>
      </c>
      <c r="H1150" s="74">
        <v>0.59499999999999997</v>
      </c>
      <c r="I1150" s="73"/>
      <c r="J1150" s="73"/>
    </row>
    <row r="1151" spans="1:10" ht="39" customHeight="1">
      <c r="A1151" s="76" t="s">
        <v>567</v>
      </c>
      <c r="B1151" s="77" t="s">
        <v>1148</v>
      </c>
      <c r="C1151" s="76" t="s">
        <v>47</v>
      </c>
      <c r="D1151" s="76" t="s">
        <v>1147</v>
      </c>
      <c r="E1151" s="299" t="s">
        <v>680</v>
      </c>
      <c r="F1151" s="299"/>
      <c r="G1151" s="75" t="s">
        <v>84</v>
      </c>
      <c r="H1151" s="74">
        <v>35.708399999999997</v>
      </c>
      <c r="I1151" s="73"/>
      <c r="J1151" s="73"/>
    </row>
    <row r="1152" spans="1:10" ht="65.099999999999994" customHeight="1">
      <c r="A1152" s="76" t="s">
        <v>567</v>
      </c>
      <c r="B1152" s="77" t="s">
        <v>1133</v>
      </c>
      <c r="C1152" s="76" t="s">
        <v>47</v>
      </c>
      <c r="D1152" s="76" t="s">
        <v>1132</v>
      </c>
      <c r="E1152" s="299" t="s">
        <v>564</v>
      </c>
      <c r="F1152" s="299"/>
      <c r="G1152" s="75" t="s">
        <v>563</v>
      </c>
      <c r="H1152" s="74">
        <v>0.26340000000000002</v>
      </c>
      <c r="I1152" s="73"/>
      <c r="J1152" s="73"/>
    </row>
    <row r="1153" spans="1:10" ht="39" customHeight="1">
      <c r="A1153" s="76" t="s">
        <v>567</v>
      </c>
      <c r="B1153" s="77" t="s">
        <v>1146</v>
      </c>
      <c r="C1153" s="76" t="s">
        <v>47</v>
      </c>
      <c r="D1153" s="76" t="s">
        <v>1145</v>
      </c>
      <c r="E1153" s="299" t="s">
        <v>602</v>
      </c>
      <c r="F1153" s="299"/>
      <c r="G1153" s="75" t="s">
        <v>77</v>
      </c>
      <c r="H1153" s="74">
        <v>1.3452</v>
      </c>
      <c r="I1153" s="73"/>
      <c r="J1153" s="73"/>
    </row>
    <row r="1154" spans="1:10" ht="65.099999999999994" customHeight="1">
      <c r="A1154" s="76" t="s">
        <v>567</v>
      </c>
      <c r="B1154" s="77" t="s">
        <v>1114</v>
      </c>
      <c r="C1154" s="76" t="s">
        <v>47</v>
      </c>
      <c r="D1154" s="76" t="s">
        <v>1113</v>
      </c>
      <c r="E1154" s="299" t="s">
        <v>564</v>
      </c>
      <c r="F1154" s="299"/>
      <c r="G1154" s="75" t="s">
        <v>568</v>
      </c>
      <c r="H1154" s="74">
        <v>0.1293</v>
      </c>
      <c r="I1154" s="73"/>
      <c r="J1154" s="73"/>
    </row>
    <row r="1155" spans="1:10" ht="39" customHeight="1">
      <c r="A1155" s="76" t="s">
        <v>567</v>
      </c>
      <c r="B1155" s="77" t="s">
        <v>1144</v>
      </c>
      <c r="C1155" s="76" t="s">
        <v>47</v>
      </c>
      <c r="D1155" s="76" t="s">
        <v>1143</v>
      </c>
      <c r="E1155" s="299" t="s">
        <v>726</v>
      </c>
      <c r="F1155" s="299"/>
      <c r="G1155" s="75" t="s">
        <v>45</v>
      </c>
      <c r="H1155" s="74">
        <v>2</v>
      </c>
      <c r="I1155" s="73"/>
      <c r="J1155" s="73"/>
    </row>
    <row r="1156" spans="1:10" ht="26.1" customHeight="1">
      <c r="A1156" s="76" t="s">
        <v>567</v>
      </c>
      <c r="B1156" s="77" t="s">
        <v>1131</v>
      </c>
      <c r="C1156" s="76" t="s">
        <v>47</v>
      </c>
      <c r="D1156" s="76" t="s">
        <v>1130</v>
      </c>
      <c r="E1156" s="299" t="s">
        <v>1118</v>
      </c>
      <c r="F1156" s="299"/>
      <c r="G1156" s="75" t="s">
        <v>77</v>
      </c>
      <c r="H1156" s="74">
        <v>0.2</v>
      </c>
      <c r="I1156" s="73"/>
      <c r="J1156" s="73"/>
    </row>
    <row r="1157" spans="1:10" ht="24" customHeight="1">
      <c r="A1157" s="76" t="s">
        <v>567</v>
      </c>
      <c r="B1157" s="77" t="s">
        <v>606</v>
      </c>
      <c r="C1157" s="76" t="s">
        <v>47</v>
      </c>
      <c r="D1157" s="76" t="s">
        <v>605</v>
      </c>
      <c r="E1157" s="299" t="s">
        <v>587</v>
      </c>
      <c r="F1157" s="299"/>
      <c r="G1157" s="75" t="s">
        <v>528</v>
      </c>
      <c r="H1157" s="74">
        <v>59.129300000000001</v>
      </c>
      <c r="I1157" s="73"/>
      <c r="J1157" s="73"/>
    </row>
    <row r="1158" spans="1:10" ht="39" customHeight="1">
      <c r="A1158" s="76" t="s">
        <v>567</v>
      </c>
      <c r="B1158" s="77" t="s">
        <v>1142</v>
      </c>
      <c r="C1158" s="76" t="s">
        <v>47</v>
      </c>
      <c r="D1158" s="76" t="s">
        <v>1141</v>
      </c>
      <c r="E1158" s="299" t="s">
        <v>660</v>
      </c>
      <c r="F1158" s="299"/>
      <c r="G1158" s="75" t="s">
        <v>77</v>
      </c>
      <c r="H1158" s="74">
        <v>0.1699</v>
      </c>
      <c r="I1158" s="73"/>
      <c r="J1158" s="73"/>
    </row>
    <row r="1159" spans="1:10" ht="26.1" customHeight="1">
      <c r="A1159" s="71" t="s">
        <v>599</v>
      </c>
      <c r="B1159" s="72" t="s">
        <v>1140</v>
      </c>
      <c r="C1159" s="71" t="s">
        <v>47</v>
      </c>
      <c r="D1159" s="71" t="s">
        <v>1139</v>
      </c>
      <c r="E1159" s="300" t="s">
        <v>596</v>
      </c>
      <c r="F1159" s="300"/>
      <c r="G1159" s="70" t="s">
        <v>84</v>
      </c>
      <c r="H1159" s="69">
        <v>6.3200000000000006E-2</v>
      </c>
      <c r="I1159" s="68"/>
      <c r="J1159" s="68"/>
    </row>
    <row r="1160" spans="1:10" ht="39" customHeight="1">
      <c r="A1160" s="71" t="s">
        <v>599</v>
      </c>
      <c r="B1160" s="72" t="s">
        <v>703</v>
      </c>
      <c r="C1160" s="71" t="s">
        <v>47</v>
      </c>
      <c r="D1160" s="71" t="s">
        <v>702</v>
      </c>
      <c r="E1160" s="300" t="s">
        <v>596</v>
      </c>
      <c r="F1160" s="300"/>
      <c r="G1160" s="70" t="s">
        <v>59</v>
      </c>
      <c r="H1160" s="69">
        <v>2.2355999999999998</v>
      </c>
      <c r="I1160" s="68"/>
      <c r="J1160" s="68"/>
    </row>
    <row r="1161" spans="1:10" ht="26.1" customHeight="1">
      <c r="A1161" s="71" t="s">
        <v>599</v>
      </c>
      <c r="B1161" s="72" t="s">
        <v>1138</v>
      </c>
      <c r="C1161" s="71" t="s">
        <v>47</v>
      </c>
      <c r="D1161" s="71" t="s">
        <v>1137</v>
      </c>
      <c r="E1161" s="300" t="s">
        <v>596</v>
      </c>
      <c r="F1161" s="300"/>
      <c r="G1161" s="70" t="s">
        <v>59</v>
      </c>
      <c r="H1161" s="69">
        <v>0.59940000000000004</v>
      </c>
      <c r="I1161" s="68"/>
      <c r="J1161" s="68"/>
    </row>
    <row r="1162" spans="1:10" ht="26.1" customHeight="1">
      <c r="A1162" s="71" t="s">
        <v>599</v>
      </c>
      <c r="B1162" s="72" t="s">
        <v>1136</v>
      </c>
      <c r="C1162" s="71" t="s">
        <v>47</v>
      </c>
      <c r="D1162" s="71" t="s">
        <v>1135</v>
      </c>
      <c r="E1162" s="300" t="s">
        <v>596</v>
      </c>
      <c r="F1162" s="300"/>
      <c r="G1162" s="70" t="s">
        <v>55</v>
      </c>
      <c r="H1162" s="69">
        <v>2702.0464999999999</v>
      </c>
      <c r="I1162" s="68"/>
      <c r="J1162" s="68"/>
    </row>
    <row r="1163" spans="1:10" ht="26.1" customHeight="1">
      <c r="A1163" s="71" t="s">
        <v>599</v>
      </c>
      <c r="B1163" s="72" t="s">
        <v>707</v>
      </c>
      <c r="C1163" s="71" t="s">
        <v>47</v>
      </c>
      <c r="D1163" s="71" t="s">
        <v>706</v>
      </c>
      <c r="E1163" s="300" t="s">
        <v>596</v>
      </c>
      <c r="F1163" s="300"/>
      <c r="G1163" s="70" t="s">
        <v>644</v>
      </c>
      <c r="H1163" s="69">
        <v>2.75E-2</v>
      </c>
      <c r="I1163" s="68"/>
      <c r="J1163" s="68"/>
    </row>
    <row r="1164" spans="1:10" ht="26.1" customHeight="1">
      <c r="A1164" s="71" t="s">
        <v>599</v>
      </c>
      <c r="B1164" s="72" t="s">
        <v>735</v>
      </c>
      <c r="C1164" s="71" t="s">
        <v>47</v>
      </c>
      <c r="D1164" s="71" t="s">
        <v>734</v>
      </c>
      <c r="E1164" s="300" t="s">
        <v>596</v>
      </c>
      <c r="F1164" s="300"/>
      <c r="G1164" s="70" t="s">
        <v>59</v>
      </c>
      <c r="H1164" s="69">
        <v>0.71279999999999999</v>
      </c>
      <c r="I1164" s="68"/>
      <c r="J1164" s="68"/>
    </row>
    <row r="1165" spans="1:10">
      <c r="A1165" s="67"/>
      <c r="B1165" s="67"/>
      <c r="C1165" s="67"/>
      <c r="D1165" s="67"/>
      <c r="E1165" s="67" t="s">
        <v>562</v>
      </c>
      <c r="F1165" s="66">
        <v>1440.96</v>
      </c>
      <c r="G1165" s="67" t="s">
        <v>561</v>
      </c>
      <c r="H1165" s="66">
        <v>1624.41</v>
      </c>
      <c r="I1165" s="67" t="s">
        <v>560</v>
      </c>
      <c r="J1165" s="66"/>
    </row>
    <row r="1166" spans="1:10" ht="15" thickBot="1">
      <c r="A1166" s="67"/>
      <c r="B1166" s="67"/>
      <c r="C1166" s="67"/>
      <c r="D1166" s="67"/>
      <c r="E1166" s="67" t="s">
        <v>559</v>
      </c>
      <c r="F1166" s="66">
        <v>2343.9499999999998</v>
      </c>
      <c r="G1166" s="67"/>
      <c r="H1166" s="305" t="s">
        <v>558</v>
      </c>
      <c r="I1166" s="305"/>
      <c r="J1166" s="66"/>
    </row>
    <row r="1167" spans="1:10" ht="0.95" customHeight="1" thickTop="1">
      <c r="A1167" s="65"/>
      <c r="B1167" s="65"/>
      <c r="C1167" s="65"/>
      <c r="D1167" s="65"/>
      <c r="E1167" s="65"/>
      <c r="F1167" s="65"/>
      <c r="G1167" s="65"/>
      <c r="H1167" s="65"/>
      <c r="I1167" s="65"/>
      <c r="J1167" s="65"/>
    </row>
    <row r="1168" spans="1:10" ht="18" customHeight="1">
      <c r="A1168" s="85" t="s">
        <v>240</v>
      </c>
      <c r="B1168" s="83" t="s">
        <v>553</v>
      </c>
      <c r="C1168" s="85" t="s">
        <v>552</v>
      </c>
      <c r="D1168" s="85" t="s">
        <v>2</v>
      </c>
      <c r="E1168" s="306" t="s">
        <v>581</v>
      </c>
      <c r="F1168" s="306"/>
      <c r="G1168" s="84" t="s">
        <v>551</v>
      </c>
      <c r="H1168" s="83" t="s">
        <v>3</v>
      </c>
      <c r="I1168" s="83" t="s">
        <v>550</v>
      </c>
      <c r="J1168" s="83" t="s">
        <v>4</v>
      </c>
    </row>
    <row r="1169" spans="1:10" ht="51.95" customHeight="1">
      <c r="A1169" s="81" t="s">
        <v>580</v>
      </c>
      <c r="B1169" s="82" t="s">
        <v>239</v>
      </c>
      <c r="C1169" s="81" t="s">
        <v>47</v>
      </c>
      <c r="D1169" s="81" t="s">
        <v>238</v>
      </c>
      <c r="E1169" s="298" t="s">
        <v>1134</v>
      </c>
      <c r="F1169" s="298"/>
      <c r="G1169" s="80" t="s">
        <v>55</v>
      </c>
      <c r="H1169" s="79">
        <v>1</v>
      </c>
      <c r="I1169" s="78"/>
      <c r="J1169" s="78"/>
    </row>
    <row r="1170" spans="1:10" ht="24" customHeight="1">
      <c r="A1170" s="76" t="s">
        <v>567</v>
      </c>
      <c r="B1170" s="77" t="s">
        <v>606</v>
      </c>
      <c r="C1170" s="76" t="s">
        <v>47</v>
      </c>
      <c r="D1170" s="76" t="s">
        <v>605</v>
      </c>
      <c r="E1170" s="299" t="s">
        <v>587</v>
      </c>
      <c r="F1170" s="299"/>
      <c r="G1170" s="75" t="s">
        <v>528</v>
      </c>
      <c r="H1170" s="74">
        <v>48.378</v>
      </c>
      <c r="I1170" s="73"/>
      <c r="J1170" s="73"/>
    </row>
    <row r="1171" spans="1:10" ht="65.099999999999994" customHeight="1">
      <c r="A1171" s="76" t="s">
        <v>567</v>
      </c>
      <c r="B1171" s="77" t="s">
        <v>1133</v>
      </c>
      <c r="C1171" s="76" t="s">
        <v>47</v>
      </c>
      <c r="D1171" s="76" t="s">
        <v>1132</v>
      </c>
      <c r="E1171" s="299" t="s">
        <v>564</v>
      </c>
      <c r="F1171" s="299"/>
      <c r="G1171" s="75" t="s">
        <v>563</v>
      </c>
      <c r="H1171" s="74">
        <v>1.7137</v>
      </c>
      <c r="I1171" s="73"/>
      <c r="J1171" s="73"/>
    </row>
    <row r="1172" spans="1:10" ht="26.1" customHeight="1">
      <c r="A1172" s="76" t="s">
        <v>567</v>
      </c>
      <c r="B1172" s="77" t="s">
        <v>1131</v>
      </c>
      <c r="C1172" s="76" t="s">
        <v>47</v>
      </c>
      <c r="D1172" s="76" t="s">
        <v>1130</v>
      </c>
      <c r="E1172" s="299" t="s">
        <v>1118</v>
      </c>
      <c r="F1172" s="299"/>
      <c r="G1172" s="75" t="s">
        <v>77</v>
      </c>
      <c r="H1172" s="74">
        <v>0.22770000000000001</v>
      </c>
      <c r="I1172" s="73"/>
      <c r="J1172" s="73"/>
    </row>
    <row r="1173" spans="1:10" ht="26.1" customHeight="1">
      <c r="A1173" s="76" t="s">
        <v>567</v>
      </c>
      <c r="B1173" s="77" t="s">
        <v>1129</v>
      </c>
      <c r="C1173" s="76" t="s">
        <v>47</v>
      </c>
      <c r="D1173" s="76" t="s">
        <v>1128</v>
      </c>
      <c r="E1173" s="299" t="s">
        <v>1118</v>
      </c>
      <c r="F1173" s="299"/>
      <c r="G1173" s="75" t="s">
        <v>84</v>
      </c>
      <c r="H1173" s="74">
        <v>7.4039999999999999</v>
      </c>
      <c r="I1173" s="73"/>
      <c r="J1173" s="73"/>
    </row>
    <row r="1174" spans="1:10" ht="39" customHeight="1">
      <c r="A1174" s="76" t="s">
        <v>567</v>
      </c>
      <c r="B1174" s="77" t="s">
        <v>1127</v>
      </c>
      <c r="C1174" s="76" t="s">
        <v>47</v>
      </c>
      <c r="D1174" s="76" t="s">
        <v>1126</v>
      </c>
      <c r="E1174" s="299" t="s">
        <v>1125</v>
      </c>
      <c r="F1174" s="299"/>
      <c r="G1174" s="75" t="s">
        <v>77</v>
      </c>
      <c r="H1174" s="74">
        <v>0.86799999999999999</v>
      </c>
      <c r="I1174" s="73"/>
      <c r="J1174" s="73"/>
    </row>
    <row r="1175" spans="1:10" ht="26.1" customHeight="1">
      <c r="A1175" s="76" t="s">
        <v>567</v>
      </c>
      <c r="B1175" s="77" t="s">
        <v>1124</v>
      </c>
      <c r="C1175" s="76" t="s">
        <v>47</v>
      </c>
      <c r="D1175" s="76" t="s">
        <v>1123</v>
      </c>
      <c r="E1175" s="299" t="s">
        <v>1118</v>
      </c>
      <c r="F1175" s="299"/>
      <c r="G1175" s="75" t="s">
        <v>77</v>
      </c>
      <c r="H1175" s="74">
        <v>0.22420000000000001</v>
      </c>
      <c r="I1175" s="73"/>
      <c r="J1175" s="73"/>
    </row>
    <row r="1176" spans="1:10" ht="39" customHeight="1">
      <c r="A1176" s="76" t="s">
        <v>567</v>
      </c>
      <c r="B1176" s="77" t="s">
        <v>1122</v>
      </c>
      <c r="C1176" s="76" t="s">
        <v>47</v>
      </c>
      <c r="D1176" s="76" t="s">
        <v>1121</v>
      </c>
      <c r="E1176" s="299" t="s">
        <v>660</v>
      </c>
      <c r="F1176" s="299"/>
      <c r="G1176" s="75" t="s">
        <v>77</v>
      </c>
      <c r="H1176" s="74">
        <v>0.70499999999999996</v>
      </c>
      <c r="I1176" s="73"/>
      <c r="J1176" s="73"/>
    </row>
    <row r="1177" spans="1:10" ht="26.1" customHeight="1">
      <c r="A1177" s="76" t="s">
        <v>567</v>
      </c>
      <c r="B1177" s="77" t="s">
        <v>1120</v>
      </c>
      <c r="C1177" s="76" t="s">
        <v>47</v>
      </c>
      <c r="D1177" s="76" t="s">
        <v>1119</v>
      </c>
      <c r="E1177" s="299" t="s">
        <v>1118</v>
      </c>
      <c r="F1177" s="299"/>
      <c r="G1177" s="75" t="s">
        <v>84</v>
      </c>
      <c r="H1177" s="74">
        <v>9.1316000000000006</v>
      </c>
      <c r="I1177" s="73"/>
      <c r="J1177" s="73"/>
    </row>
    <row r="1178" spans="1:10" ht="39" customHeight="1">
      <c r="A1178" s="76" t="s">
        <v>567</v>
      </c>
      <c r="B1178" s="77" t="s">
        <v>1117</v>
      </c>
      <c r="C1178" s="76" t="s">
        <v>47</v>
      </c>
      <c r="D1178" s="76" t="s">
        <v>1116</v>
      </c>
      <c r="E1178" s="299" t="s">
        <v>1115</v>
      </c>
      <c r="F1178" s="299"/>
      <c r="G1178" s="75" t="s">
        <v>77</v>
      </c>
      <c r="H1178" s="74">
        <v>1.159</v>
      </c>
      <c r="I1178" s="73"/>
      <c r="J1178" s="73"/>
    </row>
    <row r="1179" spans="1:10" ht="65.099999999999994" customHeight="1">
      <c r="A1179" s="76" t="s">
        <v>567</v>
      </c>
      <c r="B1179" s="77" t="s">
        <v>1114</v>
      </c>
      <c r="C1179" s="76" t="s">
        <v>47</v>
      </c>
      <c r="D1179" s="76" t="s">
        <v>1113</v>
      </c>
      <c r="E1179" s="299" t="s">
        <v>564</v>
      </c>
      <c r="F1179" s="299"/>
      <c r="G1179" s="75" t="s">
        <v>568</v>
      </c>
      <c r="H1179" s="74">
        <v>0.84089999999999998</v>
      </c>
      <c r="I1179" s="73"/>
      <c r="J1179" s="73"/>
    </row>
    <row r="1180" spans="1:10" ht="24" customHeight="1">
      <c r="A1180" s="76" t="s">
        <v>567</v>
      </c>
      <c r="B1180" s="77" t="s">
        <v>589</v>
      </c>
      <c r="C1180" s="76" t="s">
        <v>47</v>
      </c>
      <c r="D1180" s="76" t="s">
        <v>588</v>
      </c>
      <c r="E1180" s="299" t="s">
        <v>587</v>
      </c>
      <c r="F1180" s="299"/>
      <c r="G1180" s="75" t="s">
        <v>528</v>
      </c>
      <c r="H1180" s="74">
        <v>38.011299999999999</v>
      </c>
      <c r="I1180" s="73"/>
      <c r="J1180" s="73"/>
    </row>
    <row r="1181" spans="1:10" ht="26.1" customHeight="1">
      <c r="A1181" s="71" t="s">
        <v>599</v>
      </c>
      <c r="B1181" s="72" t="s">
        <v>1112</v>
      </c>
      <c r="C1181" s="71" t="s">
        <v>47</v>
      </c>
      <c r="D1181" s="71" t="s">
        <v>1111</v>
      </c>
      <c r="E1181" s="300" t="s">
        <v>596</v>
      </c>
      <c r="F1181" s="300"/>
      <c r="G1181" s="70" t="s">
        <v>55</v>
      </c>
      <c r="H1181" s="69">
        <v>409.02670000000001</v>
      </c>
      <c r="I1181" s="68"/>
      <c r="J1181" s="68"/>
    </row>
    <row r="1182" spans="1:10" ht="26.1" customHeight="1">
      <c r="A1182" s="71" t="s">
        <v>599</v>
      </c>
      <c r="B1182" s="72" t="s">
        <v>1110</v>
      </c>
      <c r="C1182" s="71" t="s">
        <v>47</v>
      </c>
      <c r="D1182" s="71" t="s">
        <v>1109</v>
      </c>
      <c r="E1182" s="300" t="s">
        <v>596</v>
      </c>
      <c r="F1182" s="300"/>
      <c r="G1182" s="70" t="s">
        <v>55</v>
      </c>
      <c r="H1182" s="69">
        <v>77.7</v>
      </c>
      <c r="I1182" s="68"/>
      <c r="J1182" s="68"/>
    </row>
    <row r="1183" spans="1:10" ht="26.1" customHeight="1">
      <c r="A1183" s="71" t="s">
        <v>599</v>
      </c>
      <c r="B1183" s="72" t="s">
        <v>1108</v>
      </c>
      <c r="C1183" s="71" t="s">
        <v>47</v>
      </c>
      <c r="D1183" s="71" t="s">
        <v>1107</v>
      </c>
      <c r="E1183" s="300" t="s">
        <v>596</v>
      </c>
      <c r="F1183" s="300"/>
      <c r="G1183" s="70" t="s">
        <v>77</v>
      </c>
      <c r="H1183" s="69">
        <v>3.0623999999999998</v>
      </c>
      <c r="I1183" s="68"/>
      <c r="J1183" s="68"/>
    </row>
    <row r="1184" spans="1:10">
      <c r="A1184" s="67"/>
      <c r="B1184" s="67"/>
      <c r="C1184" s="67"/>
      <c r="D1184" s="67"/>
      <c r="E1184" s="67" t="s">
        <v>562</v>
      </c>
      <c r="F1184" s="66">
        <v>1378.22</v>
      </c>
      <c r="G1184" s="67" t="s">
        <v>561</v>
      </c>
      <c r="H1184" s="66">
        <v>1553.67</v>
      </c>
      <c r="I1184" s="67" t="s">
        <v>560</v>
      </c>
      <c r="J1184" s="66"/>
    </row>
    <row r="1185" spans="1:10" ht="15" thickBot="1">
      <c r="A1185" s="67"/>
      <c r="B1185" s="67"/>
      <c r="C1185" s="67"/>
      <c r="D1185" s="67"/>
      <c r="E1185" s="67" t="s">
        <v>559</v>
      </c>
      <c r="F1185" s="66">
        <v>2401.56</v>
      </c>
      <c r="G1185" s="67"/>
      <c r="H1185" s="305" t="s">
        <v>558</v>
      </c>
      <c r="I1185" s="305"/>
      <c r="J1185" s="66"/>
    </row>
    <row r="1186" spans="1:10" ht="0.95" customHeight="1" thickTop="1">
      <c r="A1186" s="65"/>
      <c r="B1186" s="65"/>
      <c r="C1186" s="65"/>
      <c r="D1186" s="65"/>
      <c r="E1186" s="65"/>
      <c r="F1186" s="65"/>
      <c r="G1186" s="65"/>
      <c r="H1186" s="65"/>
      <c r="I1186" s="65"/>
      <c r="J1186" s="65"/>
    </row>
    <row r="1187" spans="1:10" ht="18" customHeight="1">
      <c r="A1187" s="85" t="s">
        <v>235</v>
      </c>
      <c r="B1187" s="83" t="s">
        <v>553</v>
      </c>
      <c r="C1187" s="85" t="s">
        <v>552</v>
      </c>
      <c r="D1187" s="85" t="s">
        <v>2</v>
      </c>
      <c r="E1187" s="306" t="s">
        <v>581</v>
      </c>
      <c r="F1187" s="306"/>
      <c r="G1187" s="84" t="s">
        <v>551</v>
      </c>
      <c r="H1187" s="83" t="s">
        <v>3</v>
      </c>
      <c r="I1187" s="83" t="s">
        <v>550</v>
      </c>
      <c r="J1187" s="83" t="s">
        <v>4</v>
      </c>
    </row>
    <row r="1188" spans="1:10" ht="51.95" customHeight="1">
      <c r="A1188" s="81" t="s">
        <v>580</v>
      </c>
      <c r="B1188" s="82" t="s">
        <v>234</v>
      </c>
      <c r="C1188" s="81" t="s">
        <v>47</v>
      </c>
      <c r="D1188" s="81" t="s">
        <v>233</v>
      </c>
      <c r="E1188" s="298" t="s">
        <v>628</v>
      </c>
      <c r="F1188" s="298"/>
      <c r="G1188" s="80" t="s">
        <v>45</v>
      </c>
      <c r="H1188" s="79">
        <v>1</v>
      </c>
      <c r="I1188" s="78"/>
      <c r="J1188" s="78"/>
    </row>
    <row r="1189" spans="1:10" ht="24" customHeight="1">
      <c r="A1189" s="76" t="s">
        <v>567</v>
      </c>
      <c r="B1189" s="77" t="s">
        <v>589</v>
      </c>
      <c r="C1189" s="76" t="s">
        <v>47</v>
      </c>
      <c r="D1189" s="76" t="s">
        <v>588</v>
      </c>
      <c r="E1189" s="299" t="s">
        <v>587</v>
      </c>
      <c r="F1189" s="299"/>
      <c r="G1189" s="75" t="s">
        <v>528</v>
      </c>
      <c r="H1189" s="74">
        <v>5.7500000000000002E-2</v>
      </c>
      <c r="I1189" s="73"/>
      <c r="J1189" s="73"/>
    </row>
    <row r="1190" spans="1:10" ht="39" customHeight="1">
      <c r="A1190" s="76" t="s">
        <v>567</v>
      </c>
      <c r="B1190" s="77" t="s">
        <v>1106</v>
      </c>
      <c r="C1190" s="76" t="s">
        <v>47</v>
      </c>
      <c r="D1190" s="76" t="s">
        <v>1105</v>
      </c>
      <c r="E1190" s="299" t="s">
        <v>660</v>
      </c>
      <c r="F1190" s="299"/>
      <c r="G1190" s="75" t="s">
        <v>77</v>
      </c>
      <c r="H1190" s="74">
        <v>3.7000000000000002E-3</v>
      </c>
      <c r="I1190" s="73"/>
      <c r="J1190" s="73"/>
    </row>
    <row r="1191" spans="1:10" ht="24" customHeight="1">
      <c r="A1191" s="76" t="s">
        <v>567</v>
      </c>
      <c r="B1191" s="77" t="s">
        <v>606</v>
      </c>
      <c r="C1191" s="76" t="s">
        <v>47</v>
      </c>
      <c r="D1191" s="76" t="s">
        <v>605</v>
      </c>
      <c r="E1191" s="299" t="s">
        <v>587</v>
      </c>
      <c r="F1191" s="299"/>
      <c r="G1191" s="75" t="s">
        <v>528</v>
      </c>
      <c r="H1191" s="74">
        <v>0.1724</v>
      </c>
      <c r="I1191" s="73"/>
      <c r="J1191" s="73"/>
    </row>
    <row r="1192" spans="1:10">
      <c r="A1192" s="67"/>
      <c r="B1192" s="67"/>
      <c r="C1192" s="67"/>
      <c r="D1192" s="67"/>
      <c r="E1192" s="67" t="s">
        <v>562</v>
      </c>
      <c r="F1192" s="66">
        <v>2.46</v>
      </c>
      <c r="G1192" s="67" t="s">
        <v>561</v>
      </c>
      <c r="H1192" s="66">
        <v>2.78</v>
      </c>
      <c r="I1192" s="67" t="s">
        <v>560</v>
      </c>
      <c r="J1192" s="66"/>
    </row>
    <row r="1193" spans="1:10" ht="15" thickBot="1">
      <c r="A1193" s="67"/>
      <c r="B1193" s="67"/>
      <c r="C1193" s="67"/>
      <c r="D1193" s="67"/>
      <c r="E1193" s="67" t="s">
        <v>559</v>
      </c>
      <c r="F1193" s="66">
        <v>2.39</v>
      </c>
      <c r="G1193" s="67"/>
      <c r="H1193" s="305" t="s">
        <v>558</v>
      </c>
      <c r="I1193" s="305"/>
      <c r="J1193" s="66"/>
    </row>
    <row r="1194" spans="1:10" ht="0.95" customHeight="1" thickTop="1">
      <c r="A1194" s="65"/>
      <c r="B1194" s="65"/>
      <c r="C1194" s="65"/>
      <c r="D1194" s="65"/>
      <c r="E1194" s="65"/>
      <c r="F1194" s="65"/>
      <c r="G1194" s="65"/>
      <c r="H1194" s="65"/>
      <c r="I1194" s="65"/>
      <c r="J1194" s="65"/>
    </row>
    <row r="1195" spans="1:10" ht="18" customHeight="1">
      <c r="A1195" s="85" t="s">
        <v>232</v>
      </c>
      <c r="B1195" s="83" t="s">
        <v>553</v>
      </c>
      <c r="C1195" s="85" t="s">
        <v>552</v>
      </c>
      <c r="D1195" s="85" t="s">
        <v>2</v>
      </c>
      <c r="E1195" s="306" t="s">
        <v>581</v>
      </c>
      <c r="F1195" s="306"/>
      <c r="G1195" s="84" t="s">
        <v>551</v>
      </c>
      <c r="H1195" s="83" t="s">
        <v>3</v>
      </c>
      <c r="I1195" s="83" t="s">
        <v>550</v>
      </c>
      <c r="J1195" s="83" t="s">
        <v>4</v>
      </c>
    </row>
    <row r="1196" spans="1:10" ht="51.95" customHeight="1">
      <c r="A1196" s="81" t="s">
        <v>580</v>
      </c>
      <c r="B1196" s="82" t="s">
        <v>231</v>
      </c>
      <c r="C1196" s="81" t="s">
        <v>47</v>
      </c>
      <c r="D1196" s="81" t="s">
        <v>230</v>
      </c>
      <c r="E1196" s="298" t="s">
        <v>1103</v>
      </c>
      <c r="F1196" s="298"/>
      <c r="G1196" s="80" t="s">
        <v>45</v>
      </c>
      <c r="H1196" s="79">
        <v>1</v>
      </c>
      <c r="I1196" s="78"/>
      <c r="J1196" s="78"/>
    </row>
    <row r="1197" spans="1:10" ht="24" customHeight="1">
      <c r="A1197" s="76" t="s">
        <v>567</v>
      </c>
      <c r="B1197" s="77" t="s">
        <v>606</v>
      </c>
      <c r="C1197" s="76" t="s">
        <v>47</v>
      </c>
      <c r="D1197" s="76" t="s">
        <v>605</v>
      </c>
      <c r="E1197" s="299" t="s">
        <v>587</v>
      </c>
      <c r="F1197" s="299"/>
      <c r="G1197" s="75" t="s">
        <v>528</v>
      </c>
      <c r="H1197" s="74">
        <v>0.3468</v>
      </c>
      <c r="I1197" s="73"/>
      <c r="J1197" s="73"/>
    </row>
    <row r="1198" spans="1:10" ht="51.95" customHeight="1">
      <c r="A1198" s="76" t="s">
        <v>567</v>
      </c>
      <c r="B1198" s="77" t="s">
        <v>1101</v>
      </c>
      <c r="C1198" s="76" t="s">
        <v>47</v>
      </c>
      <c r="D1198" s="76" t="s">
        <v>1100</v>
      </c>
      <c r="E1198" s="299" t="s">
        <v>660</v>
      </c>
      <c r="F1198" s="299"/>
      <c r="G1198" s="75" t="s">
        <v>77</v>
      </c>
      <c r="H1198" s="74">
        <v>1.9400000000000001E-2</v>
      </c>
      <c r="I1198" s="73"/>
      <c r="J1198" s="73"/>
    </row>
    <row r="1199" spans="1:10" ht="24" customHeight="1">
      <c r="A1199" s="76" t="s">
        <v>567</v>
      </c>
      <c r="B1199" s="77" t="s">
        <v>589</v>
      </c>
      <c r="C1199" s="76" t="s">
        <v>47</v>
      </c>
      <c r="D1199" s="76" t="s">
        <v>588</v>
      </c>
      <c r="E1199" s="299" t="s">
        <v>587</v>
      </c>
      <c r="F1199" s="299"/>
      <c r="G1199" s="75" t="s">
        <v>528</v>
      </c>
      <c r="H1199" s="74">
        <v>0.1734</v>
      </c>
      <c r="I1199" s="73"/>
      <c r="J1199" s="73"/>
    </row>
    <row r="1200" spans="1:10">
      <c r="A1200" s="67"/>
      <c r="B1200" s="67"/>
      <c r="C1200" s="67"/>
      <c r="D1200" s="67"/>
      <c r="E1200" s="67" t="s">
        <v>562</v>
      </c>
      <c r="F1200" s="66">
        <v>6.34</v>
      </c>
      <c r="G1200" s="67" t="s">
        <v>561</v>
      </c>
      <c r="H1200" s="66">
        <v>7.15</v>
      </c>
      <c r="I1200" s="67" t="s">
        <v>560</v>
      </c>
      <c r="J1200" s="66"/>
    </row>
    <row r="1201" spans="1:10" ht="15" thickBot="1">
      <c r="A1201" s="67"/>
      <c r="B1201" s="67"/>
      <c r="C1201" s="67"/>
      <c r="D1201" s="67"/>
      <c r="E1201" s="67" t="s">
        <v>559</v>
      </c>
      <c r="F1201" s="66">
        <v>7.74</v>
      </c>
      <c r="G1201" s="67"/>
      <c r="H1201" s="305" t="s">
        <v>558</v>
      </c>
      <c r="I1201" s="305"/>
      <c r="J1201" s="66"/>
    </row>
    <row r="1202" spans="1:10" ht="0.95" customHeight="1" thickTop="1">
      <c r="A1202" s="65"/>
      <c r="B1202" s="65"/>
      <c r="C1202" s="65"/>
      <c r="D1202" s="65"/>
      <c r="E1202" s="65"/>
      <c r="F1202" s="65"/>
      <c r="G1202" s="65"/>
      <c r="H1202" s="65"/>
      <c r="I1202" s="65"/>
      <c r="J1202" s="65"/>
    </row>
    <row r="1203" spans="1:10" ht="18" customHeight="1">
      <c r="A1203" s="85" t="s">
        <v>229</v>
      </c>
      <c r="B1203" s="83" t="s">
        <v>553</v>
      </c>
      <c r="C1203" s="85" t="s">
        <v>552</v>
      </c>
      <c r="D1203" s="85" t="s">
        <v>2</v>
      </c>
      <c r="E1203" s="306" t="s">
        <v>581</v>
      </c>
      <c r="F1203" s="306"/>
      <c r="G1203" s="84" t="s">
        <v>551</v>
      </c>
      <c r="H1203" s="83" t="s">
        <v>3</v>
      </c>
      <c r="I1203" s="83" t="s">
        <v>550</v>
      </c>
      <c r="J1203" s="83" t="s">
        <v>4</v>
      </c>
    </row>
    <row r="1204" spans="1:10" ht="51.95" customHeight="1">
      <c r="A1204" s="81" t="s">
        <v>580</v>
      </c>
      <c r="B1204" s="82" t="s">
        <v>228</v>
      </c>
      <c r="C1204" s="81" t="s">
        <v>47</v>
      </c>
      <c r="D1204" s="81" t="s">
        <v>227</v>
      </c>
      <c r="E1204" s="298" t="s">
        <v>1103</v>
      </c>
      <c r="F1204" s="298"/>
      <c r="G1204" s="80" t="s">
        <v>45</v>
      </c>
      <c r="H1204" s="79">
        <v>1</v>
      </c>
      <c r="I1204" s="78"/>
      <c r="J1204" s="78"/>
    </row>
    <row r="1205" spans="1:10" ht="24" customHeight="1">
      <c r="A1205" s="76" t="s">
        <v>567</v>
      </c>
      <c r="B1205" s="77" t="s">
        <v>589</v>
      </c>
      <c r="C1205" s="76" t="s">
        <v>47</v>
      </c>
      <c r="D1205" s="76" t="s">
        <v>588</v>
      </c>
      <c r="E1205" s="299" t="s">
        <v>587</v>
      </c>
      <c r="F1205" s="299"/>
      <c r="G1205" s="75" t="s">
        <v>528</v>
      </c>
      <c r="H1205" s="74">
        <v>0.23619999999999999</v>
      </c>
      <c r="I1205" s="73"/>
      <c r="J1205" s="73"/>
    </row>
    <row r="1206" spans="1:10" ht="24" customHeight="1">
      <c r="A1206" s="76" t="s">
        <v>567</v>
      </c>
      <c r="B1206" s="77" t="s">
        <v>606</v>
      </c>
      <c r="C1206" s="76" t="s">
        <v>47</v>
      </c>
      <c r="D1206" s="76" t="s">
        <v>605</v>
      </c>
      <c r="E1206" s="299" t="s">
        <v>587</v>
      </c>
      <c r="F1206" s="299"/>
      <c r="G1206" s="75" t="s">
        <v>528</v>
      </c>
      <c r="H1206" s="74">
        <v>0.47239999999999999</v>
      </c>
      <c r="I1206" s="73"/>
      <c r="J1206" s="73"/>
    </row>
    <row r="1207" spans="1:10" ht="51.95" customHeight="1">
      <c r="A1207" s="76" t="s">
        <v>567</v>
      </c>
      <c r="B1207" s="77" t="s">
        <v>1101</v>
      </c>
      <c r="C1207" s="76" t="s">
        <v>47</v>
      </c>
      <c r="D1207" s="76" t="s">
        <v>1100</v>
      </c>
      <c r="E1207" s="299" t="s">
        <v>660</v>
      </c>
      <c r="F1207" s="299"/>
      <c r="G1207" s="75" t="s">
        <v>77</v>
      </c>
      <c r="H1207" s="74">
        <v>3.04E-2</v>
      </c>
      <c r="I1207" s="73"/>
      <c r="J1207" s="73"/>
    </row>
    <row r="1208" spans="1:10">
      <c r="A1208" s="67"/>
      <c r="B1208" s="67"/>
      <c r="C1208" s="67"/>
      <c r="D1208" s="67"/>
      <c r="E1208" s="67" t="s">
        <v>562</v>
      </c>
      <c r="F1208" s="66">
        <v>8.9600000000000009</v>
      </c>
      <c r="G1208" s="67" t="s">
        <v>561</v>
      </c>
      <c r="H1208" s="66">
        <v>10.119999999999999</v>
      </c>
      <c r="I1208" s="67" t="s">
        <v>560</v>
      </c>
      <c r="J1208" s="66"/>
    </row>
    <row r="1209" spans="1:10" ht="15" thickBot="1">
      <c r="A1209" s="67"/>
      <c r="B1209" s="67"/>
      <c r="C1209" s="67"/>
      <c r="D1209" s="67"/>
      <c r="E1209" s="67" t="s">
        <v>559</v>
      </c>
      <c r="F1209" s="66">
        <v>11.4</v>
      </c>
      <c r="G1209" s="67"/>
      <c r="H1209" s="305" t="s">
        <v>558</v>
      </c>
      <c r="I1209" s="305"/>
      <c r="J1209" s="66"/>
    </row>
    <row r="1210" spans="1:10" ht="0.95" customHeight="1" thickTop="1">
      <c r="A1210" s="65"/>
      <c r="B1210" s="65"/>
      <c r="C1210" s="65"/>
      <c r="D1210" s="65"/>
      <c r="E1210" s="65"/>
      <c r="F1210" s="65"/>
      <c r="G1210" s="65"/>
      <c r="H1210" s="65"/>
      <c r="I1210" s="65"/>
      <c r="J1210" s="65"/>
    </row>
    <row r="1211" spans="1:10" ht="18" customHeight="1">
      <c r="A1211" s="85" t="s">
        <v>226</v>
      </c>
      <c r="B1211" s="83" t="s">
        <v>553</v>
      </c>
      <c r="C1211" s="85" t="s">
        <v>552</v>
      </c>
      <c r="D1211" s="85" t="s">
        <v>2</v>
      </c>
      <c r="E1211" s="306" t="s">
        <v>581</v>
      </c>
      <c r="F1211" s="306"/>
      <c r="G1211" s="84" t="s">
        <v>551</v>
      </c>
      <c r="H1211" s="83" t="s">
        <v>3</v>
      </c>
      <c r="I1211" s="83" t="s">
        <v>550</v>
      </c>
      <c r="J1211" s="83" t="s">
        <v>4</v>
      </c>
    </row>
    <row r="1212" spans="1:10" ht="51.95" customHeight="1">
      <c r="A1212" s="81" t="s">
        <v>580</v>
      </c>
      <c r="B1212" s="82" t="s">
        <v>225</v>
      </c>
      <c r="C1212" s="81" t="s">
        <v>47</v>
      </c>
      <c r="D1212" s="81" t="s">
        <v>224</v>
      </c>
      <c r="E1212" s="298" t="s">
        <v>634</v>
      </c>
      <c r="F1212" s="298"/>
      <c r="G1212" s="80" t="s">
        <v>45</v>
      </c>
      <c r="H1212" s="79">
        <v>1</v>
      </c>
      <c r="I1212" s="78"/>
      <c r="J1212" s="78"/>
    </row>
    <row r="1213" spans="1:10" ht="24" customHeight="1">
      <c r="A1213" s="76" t="s">
        <v>567</v>
      </c>
      <c r="B1213" s="77" t="s">
        <v>589</v>
      </c>
      <c r="C1213" s="76" t="s">
        <v>47</v>
      </c>
      <c r="D1213" s="76" t="s">
        <v>588</v>
      </c>
      <c r="E1213" s="299" t="s">
        <v>587</v>
      </c>
      <c r="F1213" s="299"/>
      <c r="G1213" s="75" t="s">
        <v>528</v>
      </c>
      <c r="H1213" s="74">
        <v>1.0760000000000001</v>
      </c>
      <c r="I1213" s="73"/>
      <c r="J1213" s="73"/>
    </row>
    <row r="1214" spans="1:10" ht="51.95" customHeight="1">
      <c r="A1214" s="76" t="s">
        <v>567</v>
      </c>
      <c r="B1214" s="77" t="s">
        <v>1101</v>
      </c>
      <c r="C1214" s="76" t="s">
        <v>47</v>
      </c>
      <c r="D1214" s="76" t="s">
        <v>1100</v>
      </c>
      <c r="E1214" s="299" t="s">
        <v>660</v>
      </c>
      <c r="F1214" s="299"/>
      <c r="G1214" s="75" t="s">
        <v>77</v>
      </c>
      <c r="H1214" s="74">
        <v>2.93E-2</v>
      </c>
      <c r="I1214" s="73"/>
      <c r="J1214" s="73"/>
    </row>
    <row r="1215" spans="1:10" ht="24" customHeight="1">
      <c r="A1215" s="76" t="s">
        <v>567</v>
      </c>
      <c r="B1215" s="77" t="s">
        <v>606</v>
      </c>
      <c r="C1215" s="76" t="s">
        <v>47</v>
      </c>
      <c r="D1215" s="76" t="s">
        <v>605</v>
      </c>
      <c r="E1215" s="299" t="s">
        <v>587</v>
      </c>
      <c r="F1215" s="299"/>
      <c r="G1215" s="75" t="s">
        <v>528</v>
      </c>
      <c r="H1215" s="74">
        <v>1.0760000000000001</v>
      </c>
      <c r="I1215" s="73"/>
      <c r="J1215" s="73"/>
    </row>
    <row r="1216" spans="1:10">
      <c r="A1216" s="67"/>
      <c r="B1216" s="67"/>
      <c r="C1216" s="67"/>
      <c r="D1216" s="67"/>
      <c r="E1216" s="67" t="s">
        <v>562</v>
      </c>
      <c r="F1216" s="66">
        <v>21.12</v>
      </c>
      <c r="G1216" s="67" t="s">
        <v>561</v>
      </c>
      <c r="H1216" s="66">
        <v>23.81</v>
      </c>
      <c r="I1216" s="67" t="s">
        <v>560</v>
      </c>
      <c r="J1216" s="66"/>
    </row>
    <row r="1217" spans="1:10" ht="15" thickBot="1">
      <c r="A1217" s="67"/>
      <c r="B1217" s="67"/>
      <c r="C1217" s="67"/>
      <c r="D1217" s="67"/>
      <c r="E1217" s="67" t="s">
        <v>559</v>
      </c>
      <c r="F1217" s="66">
        <v>20.7</v>
      </c>
      <c r="G1217" s="67"/>
      <c r="H1217" s="305" t="s">
        <v>558</v>
      </c>
      <c r="I1217" s="305"/>
      <c r="J1217" s="66"/>
    </row>
    <row r="1218" spans="1:10" ht="0.95" customHeight="1" thickTop="1">
      <c r="A1218" s="65"/>
      <c r="B1218" s="65"/>
      <c r="C1218" s="65"/>
      <c r="D1218" s="65"/>
      <c r="E1218" s="65"/>
      <c r="F1218" s="65"/>
      <c r="G1218" s="65"/>
      <c r="H1218" s="65"/>
      <c r="I1218" s="65"/>
      <c r="J1218" s="65"/>
    </row>
    <row r="1219" spans="1:10" ht="18" customHeight="1">
      <c r="A1219" s="85" t="s">
        <v>223</v>
      </c>
      <c r="B1219" s="83" t="s">
        <v>553</v>
      </c>
      <c r="C1219" s="85" t="s">
        <v>552</v>
      </c>
      <c r="D1219" s="85" t="s">
        <v>2</v>
      </c>
      <c r="E1219" s="306" t="s">
        <v>581</v>
      </c>
      <c r="F1219" s="306"/>
      <c r="G1219" s="84" t="s">
        <v>551</v>
      </c>
      <c r="H1219" s="83" t="s">
        <v>3</v>
      </c>
      <c r="I1219" s="83" t="s">
        <v>550</v>
      </c>
      <c r="J1219" s="83" t="s">
        <v>4</v>
      </c>
    </row>
    <row r="1220" spans="1:10" ht="39" customHeight="1">
      <c r="A1220" s="81" t="s">
        <v>580</v>
      </c>
      <c r="B1220" s="82" t="s">
        <v>222</v>
      </c>
      <c r="C1220" s="81" t="s">
        <v>47</v>
      </c>
      <c r="D1220" s="81" t="s">
        <v>221</v>
      </c>
      <c r="E1220" s="298" t="s">
        <v>990</v>
      </c>
      <c r="F1220" s="298"/>
      <c r="G1220" s="80" t="s">
        <v>45</v>
      </c>
      <c r="H1220" s="79">
        <v>1</v>
      </c>
      <c r="I1220" s="78"/>
      <c r="J1220" s="78"/>
    </row>
    <row r="1221" spans="1:10" ht="26.1" customHeight="1">
      <c r="A1221" s="76" t="s">
        <v>567</v>
      </c>
      <c r="B1221" s="77" t="s">
        <v>989</v>
      </c>
      <c r="C1221" s="76" t="s">
        <v>47</v>
      </c>
      <c r="D1221" s="76" t="s">
        <v>988</v>
      </c>
      <c r="E1221" s="299" t="s">
        <v>587</v>
      </c>
      <c r="F1221" s="299"/>
      <c r="G1221" s="75" t="s">
        <v>528</v>
      </c>
      <c r="H1221" s="74">
        <v>0.88819999999999999</v>
      </c>
      <c r="I1221" s="73"/>
      <c r="J1221" s="73"/>
    </row>
    <row r="1222" spans="1:10" ht="24" customHeight="1">
      <c r="A1222" s="76" t="s">
        <v>567</v>
      </c>
      <c r="B1222" s="77" t="s">
        <v>589</v>
      </c>
      <c r="C1222" s="76" t="s">
        <v>47</v>
      </c>
      <c r="D1222" s="76" t="s">
        <v>588</v>
      </c>
      <c r="E1222" s="299" t="s">
        <v>587</v>
      </c>
      <c r="F1222" s="299"/>
      <c r="G1222" s="75" t="s">
        <v>528</v>
      </c>
      <c r="H1222" s="74">
        <v>0.3669</v>
      </c>
      <c r="I1222" s="73"/>
      <c r="J1222" s="73"/>
    </row>
    <row r="1223" spans="1:10" ht="26.1" customHeight="1">
      <c r="A1223" s="71" t="s">
        <v>599</v>
      </c>
      <c r="B1223" s="72" t="s">
        <v>1098</v>
      </c>
      <c r="C1223" s="71" t="s">
        <v>47</v>
      </c>
      <c r="D1223" s="71" t="s">
        <v>1097</v>
      </c>
      <c r="E1223" s="300" t="s">
        <v>596</v>
      </c>
      <c r="F1223" s="300"/>
      <c r="G1223" s="70" t="s">
        <v>45</v>
      </c>
      <c r="H1223" s="69">
        <v>1.0931999999999999</v>
      </c>
      <c r="I1223" s="68"/>
      <c r="J1223" s="68"/>
    </row>
    <row r="1224" spans="1:10" ht="24" customHeight="1">
      <c r="A1224" s="71" t="s">
        <v>599</v>
      </c>
      <c r="B1224" s="72" t="s">
        <v>985</v>
      </c>
      <c r="C1224" s="71" t="s">
        <v>47</v>
      </c>
      <c r="D1224" s="71" t="s">
        <v>984</v>
      </c>
      <c r="E1224" s="300" t="s">
        <v>596</v>
      </c>
      <c r="F1224" s="300"/>
      <c r="G1224" s="70" t="s">
        <v>84</v>
      </c>
      <c r="H1224" s="69">
        <v>0.222</v>
      </c>
      <c r="I1224" s="68"/>
      <c r="J1224" s="68"/>
    </row>
    <row r="1225" spans="1:10" ht="24" customHeight="1">
      <c r="A1225" s="71" t="s">
        <v>599</v>
      </c>
      <c r="B1225" s="72" t="s">
        <v>983</v>
      </c>
      <c r="C1225" s="71" t="s">
        <v>47</v>
      </c>
      <c r="D1225" s="71" t="s">
        <v>982</v>
      </c>
      <c r="E1225" s="300" t="s">
        <v>596</v>
      </c>
      <c r="F1225" s="300"/>
      <c r="G1225" s="70" t="s">
        <v>84</v>
      </c>
      <c r="H1225" s="69">
        <v>6.85</v>
      </c>
      <c r="I1225" s="68"/>
      <c r="J1225" s="68"/>
    </row>
    <row r="1226" spans="1:10">
      <c r="A1226" s="67"/>
      <c r="B1226" s="67"/>
      <c r="C1226" s="67"/>
      <c r="D1226" s="67"/>
      <c r="E1226" s="67" t="s">
        <v>562</v>
      </c>
      <c r="F1226" s="66">
        <v>11.62</v>
      </c>
      <c r="G1226" s="67" t="s">
        <v>561</v>
      </c>
      <c r="H1226" s="66">
        <v>13.11</v>
      </c>
      <c r="I1226" s="67" t="s">
        <v>560</v>
      </c>
      <c r="J1226" s="66"/>
    </row>
    <row r="1227" spans="1:10" ht="15" thickBot="1">
      <c r="A1227" s="67"/>
      <c r="B1227" s="67"/>
      <c r="C1227" s="67"/>
      <c r="D1227" s="67"/>
      <c r="E1227" s="67" t="s">
        <v>559</v>
      </c>
      <c r="F1227" s="66">
        <v>22.57</v>
      </c>
      <c r="G1227" s="67"/>
      <c r="H1227" s="305" t="s">
        <v>558</v>
      </c>
      <c r="I1227" s="305"/>
      <c r="J1227" s="66"/>
    </row>
    <row r="1228" spans="1:10" ht="0.95" customHeight="1" thickTop="1">
      <c r="A1228" s="65"/>
      <c r="B1228" s="65"/>
      <c r="C1228" s="65"/>
      <c r="D1228" s="65"/>
      <c r="E1228" s="65"/>
      <c r="F1228" s="65"/>
      <c r="G1228" s="65"/>
      <c r="H1228" s="65"/>
      <c r="I1228" s="65"/>
      <c r="J1228" s="65"/>
    </row>
    <row r="1229" spans="1:10" ht="18" customHeight="1">
      <c r="A1229" s="85" t="s">
        <v>220</v>
      </c>
      <c r="B1229" s="83" t="s">
        <v>553</v>
      </c>
      <c r="C1229" s="85" t="s">
        <v>552</v>
      </c>
      <c r="D1229" s="85" t="s">
        <v>2</v>
      </c>
      <c r="E1229" s="306" t="s">
        <v>581</v>
      </c>
      <c r="F1229" s="306"/>
      <c r="G1229" s="84" t="s">
        <v>551</v>
      </c>
      <c r="H1229" s="83" t="s">
        <v>3</v>
      </c>
      <c r="I1229" s="83" t="s">
        <v>550</v>
      </c>
      <c r="J1229" s="83" t="s">
        <v>4</v>
      </c>
    </row>
    <row r="1230" spans="1:10" ht="39" customHeight="1">
      <c r="A1230" s="81" t="s">
        <v>580</v>
      </c>
      <c r="B1230" s="82" t="s">
        <v>219</v>
      </c>
      <c r="C1230" s="81" t="s">
        <v>47</v>
      </c>
      <c r="D1230" s="81" t="s">
        <v>218</v>
      </c>
      <c r="E1230" s="298" t="s">
        <v>1095</v>
      </c>
      <c r="F1230" s="298"/>
      <c r="G1230" s="80" t="s">
        <v>45</v>
      </c>
      <c r="H1230" s="79">
        <v>1</v>
      </c>
      <c r="I1230" s="78"/>
      <c r="J1230" s="78"/>
    </row>
    <row r="1231" spans="1:10" ht="26.1" customHeight="1">
      <c r="A1231" s="76" t="s">
        <v>567</v>
      </c>
      <c r="B1231" s="77" t="s">
        <v>593</v>
      </c>
      <c r="C1231" s="76" t="s">
        <v>47</v>
      </c>
      <c r="D1231" s="76" t="s">
        <v>592</v>
      </c>
      <c r="E1231" s="299" t="s">
        <v>587</v>
      </c>
      <c r="F1231" s="299"/>
      <c r="G1231" s="75" t="s">
        <v>528</v>
      </c>
      <c r="H1231" s="74">
        <v>0.6</v>
      </c>
      <c r="I1231" s="73"/>
      <c r="J1231" s="73"/>
    </row>
    <row r="1232" spans="1:10" ht="39" customHeight="1">
      <c r="A1232" s="71" t="s">
        <v>599</v>
      </c>
      <c r="B1232" s="72" t="s">
        <v>1094</v>
      </c>
      <c r="C1232" s="71" t="s">
        <v>47</v>
      </c>
      <c r="D1232" s="71" t="s">
        <v>1093</v>
      </c>
      <c r="E1232" s="300" t="s">
        <v>596</v>
      </c>
      <c r="F1232" s="300"/>
      <c r="G1232" s="70" t="s">
        <v>45</v>
      </c>
      <c r="H1232" s="69">
        <v>1.0363</v>
      </c>
      <c r="I1232" s="68"/>
      <c r="J1232" s="68"/>
    </row>
    <row r="1233" spans="1:10" ht="39" customHeight="1">
      <c r="A1233" s="71" t="s">
        <v>599</v>
      </c>
      <c r="B1233" s="72" t="s">
        <v>1092</v>
      </c>
      <c r="C1233" s="71" t="s">
        <v>47</v>
      </c>
      <c r="D1233" s="71" t="s">
        <v>1091</v>
      </c>
      <c r="E1233" s="300" t="s">
        <v>596</v>
      </c>
      <c r="F1233" s="300"/>
      <c r="G1233" s="70" t="s">
        <v>59</v>
      </c>
      <c r="H1233" s="69">
        <v>3.5470000000000002</v>
      </c>
      <c r="I1233" s="68"/>
      <c r="J1233" s="68"/>
    </row>
    <row r="1234" spans="1:10" ht="26.1" customHeight="1">
      <c r="A1234" s="71" t="s">
        <v>599</v>
      </c>
      <c r="B1234" s="72" t="s">
        <v>1090</v>
      </c>
      <c r="C1234" s="71" t="s">
        <v>47</v>
      </c>
      <c r="D1234" s="71" t="s">
        <v>1089</v>
      </c>
      <c r="E1234" s="300" t="s">
        <v>596</v>
      </c>
      <c r="F1234" s="300"/>
      <c r="G1234" s="70" t="s">
        <v>1082</v>
      </c>
      <c r="H1234" s="69">
        <v>3.3599999999999998E-2</v>
      </c>
      <c r="I1234" s="68"/>
      <c r="J1234" s="68"/>
    </row>
    <row r="1235" spans="1:10" ht="39" customHeight="1">
      <c r="A1235" s="71" t="s">
        <v>599</v>
      </c>
      <c r="B1235" s="72" t="s">
        <v>1088</v>
      </c>
      <c r="C1235" s="71" t="s">
        <v>47</v>
      </c>
      <c r="D1235" s="71" t="s">
        <v>1087</v>
      </c>
      <c r="E1235" s="300" t="s">
        <v>596</v>
      </c>
      <c r="F1235" s="300"/>
      <c r="G1235" s="70" t="s">
        <v>55</v>
      </c>
      <c r="H1235" s="69">
        <v>2.2134</v>
      </c>
      <c r="I1235" s="68"/>
      <c r="J1235" s="68"/>
    </row>
    <row r="1236" spans="1:10" ht="39" customHeight="1">
      <c r="A1236" s="71" t="s">
        <v>599</v>
      </c>
      <c r="B1236" s="72" t="s">
        <v>1086</v>
      </c>
      <c r="C1236" s="71" t="s">
        <v>47</v>
      </c>
      <c r="D1236" s="71" t="s">
        <v>1085</v>
      </c>
      <c r="E1236" s="300" t="s">
        <v>596</v>
      </c>
      <c r="F1236" s="300"/>
      <c r="G1236" s="70" t="s">
        <v>55</v>
      </c>
      <c r="H1236" s="69">
        <v>1.2266999999999999</v>
      </c>
      <c r="I1236" s="68"/>
      <c r="J1236" s="68"/>
    </row>
    <row r="1237" spans="1:10" ht="26.1" customHeight="1">
      <c r="A1237" s="71" t="s">
        <v>599</v>
      </c>
      <c r="B1237" s="72" t="s">
        <v>1084</v>
      </c>
      <c r="C1237" s="71" t="s">
        <v>47</v>
      </c>
      <c r="D1237" s="71" t="s">
        <v>1083</v>
      </c>
      <c r="E1237" s="300" t="s">
        <v>596</v>
      </c>
      <c r="F1237" s="300"/>
      <c r="G1237" s="70" t="s">
        <v>1082</v>
      </c>
      <c r="H1237" s="69">
        <v>1.23E-2</v>
      </c>
      <c r="I1237" s="68"/>
      <c r="J1237" s="68"/>
    </row>
    <row r="1238" spans="1:10" ht="39" customHeight="1">
      <c r="A1238" s="71" t="s">
        <v>599</v>
      </c>
      <c r="B1238" s="72" t="s">
        <v>1081</v>
      </c>
      <c r="C1238" s="71" t="s">
        <v>47</v>
      </c>
      <c r="D1238" s="71" t="s">
        <v>1080</v>
      </c>
      <c r="E1238" s="300" t="s">
        <v>596</v>
      </c>
      <c r="F1238" s="300"/>
      <c r="G1238" s="70" t="s">
        <v>84</v>
      </c>
      <c r="H1238" s="69">
        <v>3.6999999999999998E-2</v>
      </c>
      <c r="I1238" s="68"/>
      <c r="J1238" s="68"/>
    </row>
    <row r="1239" spans="1:10">
      <c r="A1239" s="67"/>
      <c r="B1239" s="67"/>
      <c r="C1239" s="67"/>
      <c r="D1239" s="67"/>
      <c r="E1239" s="67" t="s">
        <v>562</v>
      </c>
      <c r="F1239" s="66">
        <v>4.8899999999999997</v>
      </c>
      <c r="G1239" s="67" t="s">
        <v>561</v>
      </c>
      <c r="H1239" s="66">
        <v>5.53</v>
      </c>
      <c r="I1239" s="67" t="s">
        <v>560</v>
      </c>
      <c r="J1239" s="66"/>
    </row>
    <row r="1240" spans="1:10" ht="15" thickBot="1">
      <c r="A1240" s="67"/>
      <c r="B1240" s="67"/>
      <c r="C1240" s="67"/>
      <c r="D1240" s="67"/>
      <c r="E1240" s="67" t="s">
        <v>559</v>
      </c>
      <c r="F1240" s="66">
        <v>17.68</v>
      </c>
      <c r="G1240" s="67"/>
      <c r="H1240" s="305" t="s">
        <v>558</v>
      </c>
      <c r="I1240" s="305"/>
      <c r="J1240" s="66"/>
    </row>
    <row r="1241" spans="1:10" ht="0.95" customHeight="1" thickTop="1">
      <c r="A1241" s="65"/>
      <c r="B1241" s="65"/>
      <c r="C1241" s="65"/>
      <c r="D1241" s="65"/>
      <c r="E1241" s="65"/>
      <c r="F1241" s="65"/>
      <c r="G1241" s="65"/>
      <c r="H1241" s="65"/>
      <c r="I1241" s="65"/>
      <c r="J1241" s="65"/>
    </row>
    <row r="1242" spans="1:10" ht="18" customHeight="1">
      <c r="A1242" s="85" t="s">
        <v>215</v>
      </c>
      <c r="B1242" s="83" t="s">
        <v>553</v>
      </c>
      <c r="C1242" s="85" t="s">
        <v>552</v>
      </c>
      <c r="D1242" s="85" t="s">
        <v>2</v>
      </c>
      <c r="E1242" s="306" t="s">
        <v>581</v>
      </c>
      <c r="F1242" s="306"/>
      <c r="G1242" s="84" t="s">
        <v>551</v>
      </c>
      <c r="H1242" s="83" t="s">
        <v>3</v>
      </c>
      <c r="I1242" s="83" t="s">
        <v>550</v>
      </c>
      <c r="J1242" s="83" t="s">
        <v>4</v>
      </c>
    </row>
    <row r="1243" spans="1:10" ht="90.95" customHeight="1">
      <c r="A1243" s="81" t="s">
        <v>580</v>
      </c>
      <c r="B1243" s="82" t="s">
        <v>214</v>
      </c>
      <c r="C1243" s="81" t="s">
        <v>47</v>
      </c>
      <c r="D1243" s="81" t="s">
        <v>213</v>
      </c>
      <c r="E1243" s="298" t="s">
        <v>1078</v>
      </c>
      <c r="F1243" s="298"/>
      <c r="G1243" s="80" t="s">
        <v>45</v>
      </c>
      <c r="H1243" s="79">
        <v>1</v>
      </c>
      <c r="I1243" s="78"/>
      <c r="J1243" s="78"/>
    </row>
    <row r="1244" spans="1:10" ht="24" customHeight="1">
      <c r="A1244" s="76" t="s">
        <v>567</v>
      </c>
      <c r="B1244" s="77" t="s">
        <v>589</v>
      </c>
      <c r="C1244" s="76" t="s">
        <v>47</v>
      </c>
      <c r="D1244" s="76" t="s">
        <v>588</v>
      </c>
      <c r="E1244" s="299" t="s">
        <v>587</v>
      </c>
      <c r="F1244" s="299"/>
      <c r="G1244" s="75" t="s">
        <v>528</v>
      </c>
      <c r="H1244" s="74">
        <v>2.1176713</v>
      </c>
      <c r="I1244" s="73"/>
      <c r="J1244" s="73"/>
    </row>
    <row r="1245" spans="1:10" ht="26.1" customHeight="1">
      <c r="A1245" s="76" t="s">
        <v>567</v>
      </c>
      <c r="B1245" s="77" t="s">
        <v>1054</v>
      </c>
      <c r="C1245" s="76" t="s">
        <v>47</v>
      </c>
      <c r="D1245" s="76" t="s">
        <v>1053</v>
      </c>
      <c r="E1245" s="299" t="s">
        <v>587</v>
      </c>
      <c r="F1245" s="299"/>
      <c r="G1245" s="75" t="s">
        <v>528</v>
      </c>
      <c r="H1245" s="74">
        <v>4.2353426000000001</v>
      </c>
      <c r="I1245" s="73"/>
      <c r="J1245" s="73"/>
    </row>
    <row r="1246" spans="1:10" ht="39" customHeight="1">
      <c r="A1246" s="71" t="s">
        <v>599</v>
      </c>
      <c r="B1246" s="72" t="s">
        <v>1040</v>
      </c>
      <c r="C1246" s="71" t="s">
        <v>47</v>
      </c>
      <c r="D1246" s="71" t="s">
        <v>1039</v>
      </c>
      <c r="E1246" s="300" t="s">
        <v>596</v>
      </c>
      <c r="F1246" s="300"/>
      <c r="G1246" s="70" t="s">
        <v>59</v>
      </c>
      <c r="H1246" s="69">
        <v>6.9</v>
      </c>
      <c r="I1246" s="68"/>
      <c r="J1246" s="68"/>
    </row>
    <row r="1247" spans="1:10" ht="51.95" customHeight="1">
      <c r="A1247" s="71" t="s">
        <v>599</v>
      </c>
      <c r="B1247" s="72" t="s">
        <v>1077</v>
      </c>
      <c r="C1247" s="71" t="s">
        <v>47</v>
      </c>
      <c r="D1247" s="71" t="s">
        <v>1076</v>
      </c>
      <c r="E1247" s="300" t="s">
        <v>596</v>
      </c>
      <c r="F1247" s="300"/>
      <c r="G1247" s="70" t="s">
        <v>59</v>
      </c>
      <c r="H1247" s="69">
        <v>7.11</v>
      </c>
      <c r="I1247" s="68"/>
      <c r="J1247" s="68"/>
    </row>
    <row r="1248" spans="1:10" ht="24" customHeight="1">
      <c r="A1248" s="71" t="s">
        <v>599</v>
      </c>
      <c r="B1248" s="72" t="s">
        <v>1075</v>
      </c>
      <c r="C1248" s="71" t="s">
        <v>47</v>
      </c>
      <c r="D1248" s="71" t="s">
        <v>1074</v>
      </c>
      <c r="E1248" s="300" t="s">
        <v>596</v>
      </c>
      <c r="F1248" s="300"/>
      <c r="G1248" s="70" t="s">
        <v>55</v>
      </c>
      <c r="H1248" s="69">
        <v>0.8014</v>
      </c>
      <c r="I1248" s="68"/>
      <c r="J1248" s="68"/>
    </row>
    <row r="1249" spans="1:10" ht="65.099999999999994" customHeight="1">
      <c r="A1249" s="71" t="s">
        <v>599</v>
      </c>
      <c r="B1249" s="72" t="s">
        <v>1073</v>
      </c>
      <c r="C1249" s="71" t="s">
        <v>47</v>
      </c>
      <c r="D1249" s="71" t="s">
        <v>1072</v>
      </c>
      <c r="E1249" s="300" t="s">
        <v>596</v>
      </c>
      <c r="F1249" s="300"/>
      <c r="G1249" s="70" t="s">
        <v>45</v>
      </c>
      <c r="H1249" s="69">
        <v>1</v>
      </c>
      <c r="I1249" s="68"/>
      <c r="J1249" s="68"/>
    </row>
    <row r="1250" spans="1:10" ht="26.1" customHeight="1">
      <c r="A1250" s="71" t="s">
        <v>599</v>
      </c>
      <c r="B1250" s="72" t="s">
        <v>1071</v>
      </c>
      <c r="C1250" s="71" t="s">
        <v>47</v>
      </c>
      <c r="D1250" s="71" t="s">
        <v>1070</v>
      </c>
      <c r="E1250" s="300" t="s">
        <v>596</v>
      </c>
      <c r="F1250" s="300"/>
      <c r="G1250" s="70" t="s">
        <v>55</v>
      </c>
      <c r="H1250" s="69">
        <v>0.22</v>
      </c>
      <c r="I1250" s="68"/>
      <c r="J1250" s="68"/>
    </row>
    <row r="1251" spans="1:10">
      <c r="A1251" s="67"/>
      <c r="B1251" s="67"/>
      <c r="C1251" s="67"/>
      <c r="D1251" s="67"/>
      <c r="E1251" s="67" t="s">
        <v>562</v>
      </c>
      <c r="F1251" s="66">
        <v>56.09</v>
      </c>
      <c r="G1251" s="67" t="s">
        <v>561</v>
      </c>
      <c r="H1251" s="66">
        <v>63.25</v>
      </c>
      <c r="I1251" s="67" t="s">
        <v>560</v>
      </c>
      <c r="J1251" s="66"/>
    </row>
    <row r="1252" spans="1:10" ht="15" thickBot="1">
      <c r="A1252" s="67"/>
      <c r="B1252" s="67"/>
      <c r="C1252" s="67"/>
      <c r="D1252" s="67"/>
      <c r="E1252" s="67" t="s">
        <v>559</v>
      </c>
      <c r="F1252" s="66">
        <v>223.65</v>
      </c>
      <c r="G1252" s="67"/>
      <c r="H1252" s="305" t="s">
        <v>558</v>
      </c>
      <c r="I1252" s="305"/>
      <c r="J1252" s="66"/>
    </row>
    <row r="1253" spans="1:10" ht="0.95" customHeight="1" thickTop="1">
      <c r="A1253" s="65"/>
      <c r="B1253" s="65"/>
      <c r="C1253" s="65"/>
      <c r="D1253" s="65"/>
      <c r="E1253" s="65"/>
      <c r="F1253" s="65"/>
      <c r="G1253" s="65"/>
      <c r="H1253" s="65"/>
      <c r="I1253" s="65"/>
      <c r="J1253" s="65"/>
    </row>
    <row r="1254" spans="1:10" ht="18" customHeight="1">
      <c r="A1254" s="85" t="s">
        <v>212</v>
      </c>
      <c r="B1254" s="83" t="s">
        <v>553</v>
      </c>
      <c r="C1254" s="85" t="s">
        <v>552</v>
      </c>
      <c r="D1254" s="85" t="s">
        <v>2</v>
      </c>
      <c r="E1254" s="306" t="s">
        <v>581</v>
      </c>
      <c r="F1254" s="306"/>
      <c r="G1254" s="84" t="s">
        <v>551</v>
      </c>
      <c r="H1254" s="83" t="s">
        <v>3</v>
      </c>
      <c r="I1254" s="83" t="s">
        <v>550</v>
      </c>
      <c r="J1254" s="83" t="s">
        <v>4</v>
      </c>
    </row>
    <row r="1255" spans="1:10" ht="39" customHeight="1">
      <c r="A1255" s="81" t="s">
        <v>580</v>
      </c>
      <c r="B1255" s="82" t="s">
        <v>211</v>
      </c>
      <c r="C1255" s="81" t="s">
        <v>47</v>
      </c>
      <c r="D1255" s="81" t="s">
        <v>210</v>
      </c>
      <c r="E1255" s="298" t="s">
        <v>1055</v>
      </c>
      <c r="F1255" s="298"/>
      <c r="G1255" s="80" t="s">
        <v>45</v>
      </c>
      <c r="H1255" s="79">
        <v>1</v>
      </c>
      <c r="I1255" s="78"/>
      <c r="J1255" s="78"/>
    </row>
    <row r="1256" spans="1:10" ht="24" customHeight="1">
      <c r="A1256" s="76" t="s">
        <v>567</v>
      </c>
      <c r="B1256" s="77" t="s">
        <v>589</v>
      </c>
      <c r="C1256" s="76" t="s">
        <v>47</v>
      </c>
      <c r="D1256" s="76" t="s">
        <v>588</v>
      </c>
      <c r="E1256" s="299" t="s">
        <v>587</v>
      </c>
      <c r="F1256" s="299"/>
      <c r="G1256" s="75" t="s">
        <v>528</v>
      </c>
      <c r="H1256" s="74">
        <v>0.1779</v>
      </c>
      <c r="I1256" s="73"/>
      <c r="J1256" s="73"/>
    </row>
    <row r="1257" spans="1:10" ht="24" customHeight="1">
      <c r="A1257" s="76" t="s">
        <v>567</v>
      </c>
      <c r="B1257" s="77" t="s">
        <v>606</v>
      </c>
      <c r="C1257" s="76" t="s">
        <v>47</v>
      </c>
      <c r="D1257" s="76" t="s">
        <v>605</v>
      </c>
      <c r="E1257" s="299" t="s">
        <v>587</v>
      </c>
      <c r="F1257" s="299"/>
      <c r="G1257" s="75" t="s">
        <v>528</v>
      </c>
      <c r="H1257" s="74">
        <v>0.35630000000000001</v>
      </c>
      <c r="I1257" s="73"/>
      <c r="J1257" s="73"/>
    </row>
    <row r="1258" spans="1:10" ht="39" customHeight="1">
      <c r="A1258" s="71" t="s">
        <v>599</v>
      </c>
      <c r="B1258" s="72" t="s">
        <v>1068</v>
      </c>
      <c r="C1258" s="71" t="s">
        <v>47</v>
      </c>
      <c r="D1258" s="71" t="s">
        <v>1067</v>
      </c>
      <c r="E1258" s="300" t="s">
        <v>596</v>
      </c>
      <c r="F1258" s="300"/>
      <c r="G1258" s="70" t="s">
        <v>55</v>
      </c>
      <c r="H1258" s="69">
        <v>4.8166000000000002</v>
      </c>
      <c r="I1258" s="68"/>
      <c r="J1258" s="68"/>
    </row>
    <row r="1259" spans="1:10" ht="26.1" customHeight="1">
      <c r="A1259" s="71" t="s">
        <v>599</v>
      </c>
      <c r="B1259" s="72" t="s">
        <v>1013</v>
      </c>
      <c r="C1259" s="71" t="s">
        <v>47</v>
      </c>
      <c r="D1259" s="71" t="s">
        <v>1012</v>
      </c>
      <c r="E1259" s="300" t="s">
        <v>596</v>
      </c>
      <c r="F1259" s="300"/>
      <c r="G1259" s="70" t="s">
        <v>1011</v>
      </c>
      <c r="H1259" s="69">
        <v>0.88290000000000002</v>
      </c>
      <c r="I1259" s="68"/>
      <c r="J1259" s="68"/>
    </row>
    <row r="1260" spans="1:10" ht="39" customHeight="1">
      <c r="A1260" s="71" t="s">
        <v>599</v>
      </c>
      <c r="B1260" s="72" t="s">
        <v>1066</v>
      </c>
      <c r="C1260" s="71" t="s">
        <v>47</v>
      </c>
      <c r="D1260" s="71" t="s">
        <v>1065</v>
      </c>
      <c r="E1260" s="300" t="s">
        <v>596</v>
      </c>
      <c r="F1260" s="300"/>
      <c r="G1260" s="70" t="s">
        <v>45</v>
      </c>
      <c r="H1260" s="69">
        <v>1</v>
      </c>
      <c r="I1260" s="68"/>
      <c r="J1260" s="68"/>
    </row>
    <row r="1261" spans="1:10" ht="39" customHeight="1">
      <c r="A1261" s="71" t="s">
        <v>599</v>
      </c>
      <c r="B1261" s="72" t="s">
        <v>1064</v>
      </c>
      <c r="C1261" s="71" t="s">
        <v>47</v>
      </c>
      <c r="D1261" s="71" t="s">
        <v>1063</v>
      </c>
      <c r="E1261" s="300" t="s">
        <v>596</v>
      </c>
      <c r="F1261" s="300"/>
      <c r="G1261" s="70" t="s">
        <v>59</v>
      </c>
      <c r="H1261" s="69">
        <v>6.8503999999999996</v>
      </c>
      <c r="I1261" s="68"/>
      <c r="J1261" s="68"/>
    </row>
    <row r="1262" spans="1:10">
      <c r="A1262" s="67"/>
      <c r="B1262" s="67"/>
      <c r="C1262" s="67"/>
      <c r="D1262" s="67"/>
      <c r="E1262" s="67" t="s">
        <v>562</v>
      </c>
      <c r="F1262" s="66">
        <v>4.9000000000000004</v>
      </c>
      <c r="G1262" s="67" t="s">
        <v>561</v>
      </c>
      <c r="H1262" s="66">
        <v>5.53</v>
      </c>
      <c r="I1262" s="67" t="s">
        <v>560</v>
      </c>
      <c r="J1262" s="66"/>
    </row>
    <row r="1263" spans="1:10" ht="15" thickBot="1">
      <c r="A1263" s="67"/>
      <c r="B1263" s="67"/>
      <c r="C1263" s="67"/>
      <c r="D1263" s="67"/>
      <c r="E1263" s="67" t="s">
        <v>559</v>
      </c>
      <c r="F1263" s="66">
        <v>227.56</v>
      </c>
      <c r="G1263" s="67"/>
      <c r="H1263" s="305" t="s">
        <v>558</v>
      </c>
      <c r="I1263" s="305"/>
      <c r="J1263" s="66"/>
    </row>
    <row r="1264" spans="1:10" ht="0.95" customHeight="1" thickTop="1">
      <c r="A1264" s="65"/>
      <c r="B1264" s="65"/>
      <c r="C1264" s="65"/>
      <c r="D1264" s="65"/>
      <c r="E1264" s="65"/>
      <c r="F1264" s="65"/>
      <c r="G1264" s="65"/>
      <c r="H1264" s="65"/>
      <c r="I1264" s="65"/>
      <c r="J1264" s="65"/>
    </row>
    <row r="1265" spans="1:10" ht="18" customHeight="1">
      <c r="A1265" s="85" t="s">
        <v>209</v>
      </c>
      <c r="B1265" s="83" t="s">
        <v>553</v>
      </c>
      <c r="C1265" s="85" t="s">
        <v>552</v>
      </c>
      <c r="D1265" s="85" t="s">
        <v>2</v>
      </c>
      <c r="E1265" s="306" t="s">
        <v>581</v>
      </c>
      <c r="F1265" s="306"/>
      <c r="G1265" s="84" t="s">
        <v>551</v>
      </c>
      <c r="H1265" s="83" t="s">
        <v>3</v>
      </c>
      <c r="I1265" s="83" t="s">
        <v>550</v>
      </c>
      <c r="J1265" s="83" t="s">
        <v>4</v>
      </c>
    </row>
    <row r="1266" spans="1:10" ht="51.95" customHeight="1">
      <c r="A1266" s="81" t="s">
        <v>580</v>
      </c>
      <c r="B1266" s="82" t="s">
        <v>208</v>
      </c>
      <c r="C1266" s="81" t="s">
        <v>47</v>
      </c>
      <c r="D1266" s="81" t="s">
        <v>207</v>
      </c>
      <c r="E1266" s="298" t="s">
        <v>1055</v>
      </c>
      <c r="F1266" s="298"/>
      <c r="G1266" s="80" t="s">
        <v>55</v>
      </c>
      <c r="H1266" s="79">
        <v>1</v>
      </c>
      <c r="I1266" s="78"/>
      <c r="J1266" s="78"/>
    </row>
    <row r="1267" spans="1:10" ht="39" customHeight="1">
      <c r="A1267" s="76" t="s">
        <v>567</v>
      </c>
      <c r="B1267" s="77" t="s">
        <v>1061</v>
      </c>
      <c r="C1267" s="76" t="s">
        <v>47</v>
      </c>
      <c r="D1267" s="76" t="s">
        <v>1060</v>
      </c>
      <c r="E1267" s="299" t="s">
        <v>1055</v>
      </c>
      <c r="F1267" s="299"/>
      <c r="G1267" s="75" t="s">
        <v>55</v>
      </c>
      <c r="H1267" s="74">
        <v>1</v>
      </c>
      <c r="I1267" s="73"/>
      <c r="J1267" s="73"/>
    </row>
    <row r="1268" spans="1:10" ht="39" customHeight="1">
      <c r="A1268" s="76" t="s">
        <v>567</v>
      </c>
      <c r="B1268" s="77" t="s">
        <v>1059</v>
      </c>
      <c r="C1268" s="76" t="s">
        <v>47</v>
      </c>
      <c r="D1268" s="76" t="s">
        <v>1058</v>
      </c>
      <c r="E1268" s="299" t="s">
        <v>1055</v>
      </c>
      <c r="F1268" s="299"/>
      <c r="G1268" s="75" t="s">
        <v>59</v>
      </c>
      <c r="H1268" s="74">
        <v>10</v>
      </c>
      <c r="I1268" s="73"/>
      <c r="J1268" s="73"/>
    </row>
    <row r="1269" spans="1:10" ht="39" customHeight="1">
      <c r="A1269" s="76" t="s">
        <v>567</v>
      </c>
      <c r="B1269" s="77" t="s">
        <v>1057</v>
      </c>
      <c r="C1269" s="76" t="s">
        <v>47</v>
      </c>
      <c r="D1269" s="76" t="s">
        <v>1056</v>
      </c>
      <c r="E1269" s="299" t="s">
        <v>1055</v>
      </c>
      <c r="F1269" s="299"/>
      <c r="G1269" s="75" t="s">
        <v>55</v>
      </c>
      <c r="H1269" s="74">
        <v>1</v>
      </c>
      <c r="I1269" s="73"/>
      <c r="J1269" s="73"/>
    </row>
    <row r="1270" spans="1:10">
      <c r="A1270" s="67"/>
      <c r="B1270" s="67"/>
      <c r="C1270" s="67"/>
      <c r="D1270" s="67"/>
      <c r="E1270" s="67" t="s">
        <v>562</v>
      </c>
      <c r="F1270" s="66">
        <v>109.93</v>
      </c>
      <c r="G1270" s="67" t="s">
        <v>561</v>
      </c>
      <c r="H1270" s="66">
        <v>123.94</v>
      </c>
      <c r="I1270" s="67" t="s">
        <v>560</v>
      </c>
      <c r="J1270" s="66"/>
    </row>
    <row r="1271" spans="1:10" ht="15" thickBot="1">
      <c r="A1271" s="67"/>
      <c r="B1271" s="67"/>
      <c r="C1271" s="67"/>
      <c r="D1271" s="67"/>
      <c r="E1271" s="67" t="s">
        <v>559</v>
      </c>
      <c r="F1271" s="66">
        <v>402.39</v>
      </c>
      <c r="G1271" s="67"/>
      <c r="H1271" s="305" t="s">
        <v>558</v>
      </c>
      <c r="I1271" s="305"/>
      <c r="J1271" s="66"/>
    </row>
    <row r="1272" spans="1:10" ht="0.95" customHeight="1" thickTop="1">
      <c r="A1272" s="65"/>
      <c r="B1272" s="65"/>
      <c r="C1272" s="65"/>
      <c r="D1272" s="65"/>
      <c r="E1272" s="65"/>
      <c r="F1272" s="65"/>
      <c r="G1272" s="65"/>
      <c r="H1272" s="65"/>
      <c r="I1272" s="65"/>
      <c r="J1272" s="65"/>
    </row>
    <row r="1273" spans="1:10" ht="18" customHeight="1">
      <c r="A1273" s="85" t="s">
        <v>206</v>
      </c>
      <c r="B1273" s="83" t="s">
        <v>553</v>
      </c>
      <c r="C1273" s="85" t="s">
        <v>552</v>
      </c>
      <c r="D1273" s="85" t="s">
        <v>2</v>
      </c>
      <c r="E1273" s="306" t="s">
        <v>581</v>
      </c>
      <c r="F1273" s="306"/>
      <c r="G1273" s="84" t="s">
        <v>551</v>
      </c>
      <c r="H1273" s="83" t="s">
        <v>3</v>
      </c>
      <c r="I1273" s="83" t="s">
        <v>550</v>
      </c>
      <c r="J1273" s="83" t="s">
        <v>4</v>
      </c>
    </row>
    <row r="1274" spans="1:10" ht="39" customHeight="1">
      <c r="A1274" s="81" t="s">
        <v>580</v>
      </c>
      <c r="B1274" s="82" t="s">
        <v>205</v>
      </c>
      <c r="C1274" s="81" t="s">
        <v>47</v>
      </c>
      <c r="D1274" s="81" t="s">
        <v>204</v>
      </c>
      <c r="E1274" s="298" t="s">
        <v>1055</v>
      </c>
      <c r="F1274" s="298"/>
      <c r="G1274" s="80" t="s">
        <v>55</v>
      </c>
      <c r="H1274" s="79">
        <v>1</v>
      </c>
      <c r="I1274" s="78"/>
      <c r="J1274" s="78"/>
    </row>
    <row r="1275" spans="1:10" ht="24" customHeight="1">
      <c r="A1275" s="76" t="s">
        <v>567</v>
      </c>
      <c r="B1275" s="77" t="s">
        <v>589</v>
      </c>
      <c r="C1275" s="76" t="s">
        <v>47</v>
      </c>
      <c r="D1275" s="76" t="s">
        <v>588</v>
      </c>
      <c r="E1275" s="299" t="s">
        <v>587</v>
      </c>
      <c r="F1275" s="299"/>
      <c r="G1275" s="75" t="s">
        <v>528</v>
      </c>
      <c r="H1275" s="74">
        <v>0.4105743</v>
      </c>
      <c r="I1275" s="73"/>
      <c r="J1275" s="73"/>
    </row>
    <row r="1276" spans="1:10" ht="26.1" customHeight="1">
      <c r="A1276" s="76" t="s">
        <v>567</v>
      </c>
      <c r="B1276" s="77" t="s">
        <v>1054</v>
      </c>
      <c r="C1276" s="76" t="s">
        <v>47</v>
      </c>
      <c r="D1276" s="76" t="s">
        <v>1053</v>
      </c>
      <c r="E1276" s="299" t="s">
        <v>587</v>
      </c>
      <c r="F1276" s="299"/>
      <c r="G1276" s="75" t="s">
        <v>528</v>
      </c>
      <c r="H1276" s="74">
        <v>1.4528015000000001</v>
      </c>
      <c r="I1276" s="73"/>
      <c r="J1276" s="73"/>
    </row>
    <row r="1277" spans="1:10" ht="51.95" customHeight="1">
      <c r="A1277" s="71" t="s">
        <v>599</v>
      </c>
      <c r="B1277" s="72" t="s">
        <v>1052</v>
      </c>
      <c r="C1277" s="71" t="s">
        <v>47</v>
      </c>
      <c r="D1277" s="71" t="s">
        <v>1051</v>
      </c>
      <c r="E1277" s="300" t="s">
        <v>596</v>
      </c>
      <c r="F1277" s="300"/>
      <c r="G1277" s="70" t="s">
        <v>1050</v>
      </c>
      <c r="H1277" s="69">
        <v>1</v>
      </c>
      <c r="I1277" s="68"/>
      <c r="J1277" s="68"/>
    </row>
    <row r="1278" spans="1:10">
      <c r="A1278" s="67"/>
      <c r="B1278" s="67"/>
      <c r="C1278" s="67"/>
      <c r="D1278" s="67"/>
      <c r="E1278" s="67" t="s">
        <v>562</v>
      </c>
      <c r="F1278" s="66">
        <v>16.940000000000001</v>
      </c>
      <c r="G1278" s="67" t="s">
        <v>561</v>
      </c>
      <c r="H1278" s="66">
        <v>19.100000000000001</v>
      </c>
      <c r="I1278" s="67" t="s">
        <v>560</v>
      </c>
      <c r="J1278" s="66"/>
    </row>
    <row r="1279" spans="1:10" ht="15" thickBot="1">
      <c r="A1279" s="67"/>
      <c r="B1279" s="67"/>
      <c r="C1279" s="67"/>
      <c r="D1279" s="67"/>
      <c r="E1279" s="67" t="s">
        <v>559</v>
      </c>
      <c r="F1279" s="66">
        <v>30.83</v>
      </c>
      <c r="G1279" s="67"/>
      <c r="H1279" s="305" t="s">
        <v>558</v>
      </c>
      <c r="I1279" s="305"/>
      <c r="J1279" s="66"/>
    </row>
    <row r="1280" spans="1:10" ht="0.95" customHeight="1" thickTop="1">
      <c r="A1280" s="65"/>
      <c r="B1280" s="65"/>
      <c r="C1280" s="65"/>
      <c r="D1280" s="65"/>
      <c r="E1280" s="65"/>
      <c r="F1280" s="65"/>
      <c r="G1280" s="65"/>
      <c r="H1280" s="65"/>
      <c r="I1280" s="65"/>
      <c r="J1280" s="65"/>
    </row>
    <row r="1281" spans="1:10" ht="18" customHeight="1">
      <c r="A1281" s="85" t="s">
        <v>203</v>
      </c>
      <c r="B1281" s="83" t="s">
        <v>553</v>
      </c>
      <c r="C1281" s="85" t="s">
        <v>552</v>
      </c>
      <c r="D1281" s="85" t="s">
        <v>2</v>
      </c>
      <c r="E1281" s="306" t="s">
        <v>581</v>
      </c>
      <c r="F1281" s="306"/>
      <c r="G1281" s="84" t="s">
        <v>551</v>
      </c>
      <c r="H1281" s="83" t="s">
        <v>3</v>
      </c>
      <c r="I1281" s="83" t="s">
        <v>550</v>
      </c>
      <c r="J1281" s="83" t="s">
        <v>4</v>
      </c>
    </row>
    <row r="1282" spans="1:10" ht="26.1" customHeight="1">
      <c r="A1282" s="81" t="s">
        <v>580</v>
      </c>
      <c r="B1282" s="82" t="s">
        <v>202</v>
      </c>
      <c r="C1282" s="81" t="s">
        <v>145</v>
      </c>
      <c r="D1282" s="81" t="s">
        <v>1045</v>
      </c>
      <c r="E1282" s="298" t="s">
        <v>1049</v>
      </c>
      <c r="F1282" s="298"/>
      <c r="G1282" s="80" t="s">
        <v>45</v>
      </c>
      <c r="H1282" s="79">
        <v>1</v>
      </c>
      <c r="I1282" s="78"/>
      <c r="J1282" s="78"/>
    </row>
    <row r="1283" spans="1:10" ht="15" customHeight="1">
      <c r="A1283" s="85" t="s">
        <v>1</v>
      </c>
      <c r="B1283" s="83" t="s">
        <v>553</v>
      </c>
      <c r="C1283" s="85" t="s">
        <v>552</v>
      </c>
      <c r="D1283" s="85" t="s">
        <v>2</v>
      </c>
      <c r="E1283" s="306" t="s">
        <v>581</v>
      </c>
      <c r="F1283" s="309"/>
      <c r="G1283" s="84" t="s">
        <v>551</v>
      </c>
      <c r="H1283" s="83" t="s">
        <v>3</v>
      </c>
      <c r="I1283" s="83" t="s">
        <v>550</v>
      </c>
      <c r="J1283" s="83" t="s">
        <v>4</v>
      </c>
    </row>
    <row r="1284" spans="1:10" ht="24" customHeight="1">
      <c r="A1284" s="76" t="s">
        <v>580</v>
      </c>
      <c r="B1284" s="77" t="s">
        <v>870</v>
      </c>
      <c r="C1284" s="76" t="s">
        <v>145</v>
      </c>
      <c r="D1284" s="76" t="s">
        <v>869</v>
      </c>
      <c r="E1284" s="299" t="s">
        <v>868</v>
      </c>
      <c r="F1284" s="299"/>
      <c r="G1284" s="75" t="s">
        <v>816</v>
      </c>
      <c r="H1284" s="74">
        <v>0.8</v>
      </c>
      <c r="I1284" s="73"/>
      <c r="J1284" s="87"/>
    </row>
    <row r="1285" spans="1:10" ht="26.1" customHeight="1">
      <c r="A1285" s="71" t="s">
        <v>599</v>
      </c>
      <c r="B1285" s="72" t="s">
        <v>1046</v>
      </c>
      <c r="C1285" s="71" t="s">
        <v>145</v>
      </c>
      <c r="D1285" s="71" t="s">
        <v>1045</v>
      </c>
      <c r="E1285" s="300" t="s">
        <v>596</v>
      </c>
      <c r="F1285" s="300"/>
      <c r="G1285" s="70" t="s">
        <v>45</v>
      </c>
      <c r="H1285" s="69">
        <v>1</v>
      </c>
      <c r="I1285" s="68"/>
      <c r="J1285" s="86"/>
    </row>
    <row r="1286" spans="1:10" ht="39" customHeight="1">
      <c r="A1286" s="76" t="s">
        <v>580</v>
      </c>
      <c r="B1286" s="77" t="s">
        <v>1048</v>
      </c>
      <c r="C1286" s="76" t="s">
        <v>145</v>
      </c>
      <c r="D1286" s="76" t="s">
        <v>1047</v>
      </c>
      <c r="E1286" s="299" t="s">
        <v>660</v>
      </c>
      <c r="F1286" s="299"/>
      <c r="G1286" s="75" t="s">
        <v>77</v>
      </c>
      <c r="H1286" s="74">
        <v>1.6E-2</v>
      </c>
      <c r="I1286" s="73"/>
      <c r="J1286" s="87"/>
    </row>
    <row r="1287" spans="1:10" ht="24" customHeight="1">
      <c r="A1287" s="76" t="s">
        <v>580</v>
      </c>
      <c r="B1287" s="77" t="s">
        <v>873</v>
      </c>
      <c r="C1287" s="76" t="s">
        <v>145</v>
      </c>
      <c r="D1287" s="76" t="s">
        <v>872</v>
      </c>
      <c r="E1287" s="299" t="s">
        <v>868</v>
      </c>
      <c r="F1287" s="299"/>
      <c r="G1287" s="75" t="s">
        <v>816</v>
      </c>
      <c r="H1287" s="74">
        <v>0.8</v>
      </c>
      <c r="I1287" s="73"/>
      <c r="J1287" s="87"/>
    </row>
    <row r="1288" spans="1:10" ht="24" customHeight="1">
      <c r="A1288" s="71" t="s">
        <v>599</v>
      </c>
      <c r="B1288" s="72" t="s">
        <v>818</v>
      </c>
      <c r="C1288" s="71" t="s">
        <v>145</v>
      </c>
      <c r="D1288" s="71" t="s">
        <v>817</v>
      </c>
      <c r="E1288" s="300" t="s">
        <v>615</v>
      </c>
      <c r="F1288" s="300"/>
      <c r="G1288" s="70" t="s">
        <v>816</v>
      </c>
      <c r="H1288" s="69">
        <v>0.8</v>
      </c>
      <c r="I1288" s="68"/>
      <c r="J1288" s="86"/>
    </row>
    <row r="1289" spans="1:10" ht="24" customHeight="1">
      <c r="A1289" s="71" t="s">
        <v>599</v>
      </c>
      <c r="B1289" s="72" t="s">
        <v>863</v>
      </c>
      <c r="C1289" s="71" t="s">
        <v>145</v>
      </c>
      <c r="D1289" s="71" t="s">
        <v>862</v>
      </c>
      <c r="E1289" s="300" t="s">
        <v>615</v>
      </c>
      <c r="F1289" s="300"/>
      <c r="G1289" s="70" t="s">
        <v>816</v>
      </c>
      <c r="H1289" s="69">
        <v>0.8</v>
      </c>
      <c r="I1289" s="68"/>
      <c r="J1289" s="86"/>
    </row>
    <row r="1290" spans="1:10" ht="39.950000000000003" customHeight="1">
      <c r="A1290" s="308" t="s">
        <v>867</v>
      </c>
      <c r="B1290" s="309"/>
      <c r="C1290" s="309"/>
      <c r="D1290" s="309"/>
      <c r="E1290" s="309"/>
      <c r="F1290" s="309"/>
      <c r="G1290" s="309"/>
      <c r="H1290" s="309"/>
      <c r="I1290" s="309"/>
      <c r="J1290" s="309"/>
    </row>
    <row r="1291" spans="1:10" ht="15" customHeight="1">
      <c r="A1291" s="85" t="s">
        <v>1</v>
      </c>
      <c r="B1291" s="83" t="s">
        <v>553</v>
      </c>
      <c r="C1291" s="85" t="s">
        <v>552</v>
      </c>
      <c r="D1291" s="85" t="s">
        <v>2</v>
      </c>
      <c r="E1291" s="306" t="s">
        <v>581</v>
      </c>
      <c r="F1291" s="309"/>
      <c r="G1291" s="84" t="s">
        <v>551</v>
      </c>
      <c r="H1291" s="83" t="s">
        <v>3</v>
      </c>
      <c r="I1291" s="83" t="s">
        <v>550</v>
      </c>
      <c r="J1291" s="83" t="s">
        <v>4</v>
      </c>
    </row>
    <row r="1292" spans="1:10" ht="26.1" customHeight="1">
      <c r="A1292" s="71" t="s">
        <v>599</v>
      </c>
      <c r="B1292" s="72" t="s">
        <v>837</v>
      </c>
      <c r="C1292" s="71" t="s">
        <v>145</v>
      </c>
      <c r="D1292" s="71" t="s">
        <v>836</v>
      </c>
      <c r="E1292" s="300" t="s">
        <v>596</v>
      </c>
      <c r="F1292" s="300"/>
      <c r="G1292" s="70" t="s">
        <v>148</v>
      </c>
      <c r="H1292" s="69">
        <v>9.9839999999999998E-4</v>
      </c>
      <c r="I1292" s="68"/>
      <c r="J1292" s="86"/>
    </row>
    <row r="1293" spans="1:10" ht="24" customHeight="1">
      <c r="A1293" s="71" t="s">
        <v>599</v>
      </c>
      <c r="B1293" s="72" t="s">
        <v>831</v>
      </c>
      <c r="C1293" s="71" t="s">
        <v>145</v>
      </c>
      <c r="D1293" s="71" t="s">
        <v>830</v>
      </c>
      <c r="E1293" s="300" t="s">
        <v>596</v>
      </c>
      <c r="F1293" s="300"/>
      <c r="G1293" s="70" t="s">
        <v>148</v>
      </c>
      <c r="H1293" s="69">
        <v>2.496E-3</v>
      </c>
      <c r="I1293" s="68"/>
      <c r="J1293" s="86"/>
    </row>
    <row r="1294" spans="1:10" ht="24" customHeight="1">
      <c r="A1294" s="71" t="s">
        <v>599</v>
      </c>
      <c r="B1294" s="72" t="s">
        <v>815</v>
      </c>
      <c r="C1294" s="71" t="s">
        <v>145</v>
      </c>
      <c r="D1294" s="71" t="s">
        <v>814</v>
      </c>
      <c r="E1294" s="300" t="s">
        <v>596</v>
      </c>
      <c r="F1294" s="300"/>
      <c r="G1294" s="70" t="s">
        <v>148</v>
      </c>
      <c r="H1294" s="69">
        <v>1.6000000000000001E-4</v>
      </c>
      <c r="I1294" s="68"/>
      <c r="J1294" s="86"/>
    </row>
    <row r="1295" spans="1:10" ht="24" customHeight="1">
      <c r="A1295" s="71" t="s">
        <v>599</v>
      </c>
      <c r="B1295" s="72" t="s">
        <v>813</v>
      </c>
      <c r="C1295" s="71" t="s">
        <v>145</v>
      </c>
      <c r="D1295" s="71" t="s">
        <v>812</v>
      </c>
      <c r="E1295" s="300" t="s">
        <v>596</v>
      </c>
      <c r="F1295" s="300"/>
      <c r="G1295" s="70" t="s">
        <v>148</v>
      </c>
      <c r="H1295" s="69">
        <v>3.2000000000000003E-4</v>
      </c>
      <c r="I1295" s="68"/>
      <c r="J1295" s="86"/>
    </row>
    <row r="1296" spans="1:10" ht="24" customHeight="1">
      <c r="A1296" s="71" t="s">
        <v>599</v>
      </c>
      <c r="B1296" s="72" t="s">
        <v>811</v>
      </c>
      <c r="C1296" s="71" t="s">
        <v>145</v>
      </c>
      <c r="D1296" s="71" t="s">
        <v>810</v>
      </c>
      <c r="E1296" s="300" t="s">
        <v>596</v>
      </c>
      <c r="F1296" s="300"/>
      <c r="G1296" s="70" t="s">
        <v>148</v>
      </c>
      <c r="H1296" s="69">
        <v>5.5999999999999995E-4</v>
      </c>
      <c r="I1296" s="68"/>
      <c r="J1296" s="86"/>
    </row>
    <row r="1297" spans="1:10" ht="26.1" customHeight="1">
      <c r="A1297" s="71" t="s">
        <v>599</v>
      </c>
      <c r="B1297" s="72" t="s">
        <v>846</v>
      </c>
      <c r="C1297" s="71" t="s">
        <v>145</v>
      </c>
      <c r="D1297" s="71" t="s">
        <v>845</v>
      </c>
      <c r="E1297" s="300" t="s">
        <v>596</v>
      </c>
      <c r="F1297" s="300"/>
      <c r="G1297" s="70" t="s">
        <v>840</v>
      </c>
      <c r="H1297" s="69">
        <v>1.3312E-3</v>
      </c>
      <c r="I1297" s="68"/>
      <c r="J1297" s="86"/>
    </row>
    <row r="1298" spans="1:10" ht="26.1" customHeight="1">
      <c r="A1298" s="71" t="s">
        <v>599</v>
      </c>
      <c r="B1298" s="72" t="s">
        <v>861</v>
      </c>
      <c r="C1298" s="71" t="s">
        <v>145</v>
      </c>
      <c r="D1298" s="71" t="s">
        <v>860</v>
      </c>
      <c r="E1298" s="300" t="s">
        <v>820</v>
      </c>
      <c r="F1298" s="300"/>
      <c r="G1298" s="70" t="s">
        <v>148</v>
      </c>
      <c r="H1298" s="69">
        <v>0.1693952</v>
      </c>
      <c r="I1298" s="68"/>
      <c r="J1298" s="86"/>
    </row>
    <row r="1299" spans="1:10" ht="24" customHeight="1">
      <c r="A1299" s="71" t="s">
        <v>599</v>
      </c>
      <c r="B1299" s="72" t="s">
        <v>848</v>
      </c>
      <c r="C1299" s="71" t="s">
        <v>145</v>
      </c>
      <c r="D1299" s="71" t="s">
        <v>847</v>
      </c>
      <c r="E1299" s="300" t="s">
        <v>596</v>
      </c>
      <c r="F1299" s="300"/>
      <c r="G1299" s="70" t="s">
        <v>148</v>
      </c>
      <c r="H1299" s="69">
        <v>2.9951999999999999E-3</v>
      </c>
      <c r="I1299" s="68"/>
      <c r="J1299" s="86"/>
    </row>
    <row r="1300" spans="1:10" ht="24" customHeight="1">
      <c r="A1300" s="71" t="s">
        <v>599</v>
      </c>
      <c r="B1300" s="72" t="s">
        <v>809</v>
      </c>
      <c r="C1300" s="71" t="s">
        <v>145</v>
      </c>
      <c r="D1300" s="71" t="s">
        <v>808</v>
      </c>
      <c r="E1300" s="300" t="s">
        <v>596</v>
      </c>
      <c r="F1300" s="300"/>
      <c r="G1300" s="70" t="s">
        <v>807</v>
      </c>
      <c r="H1300" s="69">
        <v>5.5999999999999995E-4</v>
      </c>
      <c r="I1300" s="68"/>
      <c r="J1300" s="86"/>
    </row>
    <row r="1301" spans="1:10" ht="24" customHeight="1">
      <c r="A1301" s="71" t="s">
        <v>599</v>
      </c>
      <c r="B1301" s="72" t="s">
        <v>856</v>
      </c>
      <c r="C1301" s="71" t="s">
        <v>145</v>
      </c>
      <c r="D1301" s="71" t="s">
        <v>855</v>
      </c>
      <c r="E1301" s="300" t="s">
        <v>596</v>
      </c>
      <c r="F1301" s="300"/>
      <c r="G1301" s="70" t="s">
        <v>148</v>
      </c>
      <c r="H1301" s="69">
        <v>0.1336224</v>
      </c>
      <c r="I1301" s="68"/>
      <c r="J1301" s="86"/>
    </row>
    <row r="1302" spans="1:10" ht="24" customHeight="1">
      <c r="A1302" s="71" t="s">
        <v>599</v>
      </c>
      <c r="B1302" s="72" t="s">
        <v>806</v>
      </c>
      <c r="C1302" s="71" t="s">
        <v>145</v>
      </c>
      <c r="D1302" s="71" t="s">
        <v>805</v>
      </c>
      <c r="E1302" s="300" t="s">
        <v>596</v>
      </c>
      <c r="F1302" s="300"/>
      <c r="G1302" s="70" t="s">
        <v>148</v>
      </c>
      <c r="H1302" s="69">
        <v>1.6000000000000001E-4</v>
      </c>
      <c r="I1302" s="68"/>
      <c r="J1302" s="86"/>
    </row>
    <row r="1303" spans="1:10" ht="24" customHeight="1">
      <c r="A1303" s="71" t="s">
        <v>599</v>
      </c>
      <c r="B1303" s="72" t="s">
        <v>804</v>
      </c>
      <c r="C1303" s="71" t="s">
        <v>145</v>
      </c>
      <c r="D1303" s="71" t="s">
        <v>803</v>
      </c>
      <c r="E1303" s="300" t="s">
        <v>596</v>
      </c>
      <c r="F1303" s="300"/>
      <c r="G1303" s="70" t="s">
        <v>148</v>
      </c>
      <c r="H1303" s="69">
        <v>1.6000000000000001E-4</v>
      </c>
      <c r="I1303" s="68"/>
      <c r="J1303" s="86"/>
    </row>
    <row r="1304" spans="1:10" ht="24" customHeight="1">
      <c r="A1304" s="71" t="s">
        <v>599</v>
      </c>
      <c r="B1304" s="72" t="s">
        <v>802</v>
      </c>
      <c r="C1304" s="71" t="s">
        <v>145</v>
      </c>
      <c r="D1304" s="71" t="s">
        <v>801</v>
      </c>
      <c r="E1304" s="300" t="s">
        <v>596</v>
      </c>
      <c r="F1304" s="300"/>
      <c r="G1304" s="70" t="s">
        <v>148</v>
      </c>
      <c r="H1304" s="69">
        <v>8.0000000000000007E-5</v>
      </c>
      <c r="I1304" s="68"/>
      <c r="J1304" s="86"/>
    </row>
    <row r="1305" spans="1:10" ht="26.1" customHeight="1">
      <c r="A1305" s="71" t="s">
        <v>599</v>
      </c>
      <c r="B1305" s="72" t="s">
        <v>839</v>
      </c>
      <c r="C1305" s="71" t="s">
        <v>145</v>
      </c>
      <c r="D1305" s="71" t="s">
        <v>838</v>
      </c>
      <c r="E1305" s="300" t="s">
        <v>596</v>
      </c>
      <c r="F1305" s="300"/>
      <c r="G1305" s="70" t="s">
        <v>148</v>
      </c>
      <c r="H1305" s="69">
        <v>3.3280000000000001E-4</v>
      </c>
      <c r="I1305" s="68"/>
      <c r="J1305" s="86"/>
    </row>
    <row r="1306" spans="1:10" ht="24" customHeight="1">
      <c r="A1306" s="71" t="s">
        <v>599</v>
      </c>
      <c r="B1306" s="72" t="s">
        <v>800</v>
      </c>
      <c r="C1306" s="71" t="s">
        <v>145</v>
      </c>
      <c r="D1306" s="71" t="s">
        <v>799</v>
      </c>
      <c r="E1306" s="300" t="s">
        <v>596</v>
      </c>
      <c r="F1306" s="300"/>
      <c r="G1306" s="70" t="s">
        <v>148</v>
      </c>
      <c r="H1306" s="69">
        <v>8.0000000000000007E-5</v>
      </c>
      <c r="I1306" s="68"/>
      <c r="J1306" s="86"/>
    </row>
    <row r="1307" spans="1:10" ht="24" customHeight="1">
      <c r="A1307" s="71" t="s">
        <v>599</v>
      </c>
      <c r="B1307" s="72" t="s">
        <v>842</v>
      </c>
      <c r="C1307" s="71" t="s">
        <v>145</v>
      </c>
      <c r="D1307" s="71" t="s">
        <v>841</v>
      </c>
      <c r="E1307" s="300" t="s">
        <v>596</v>
      </c>
      <c r="F1307" s="300"/>
      <c r="G1307" s="70" t="s">
        <v>840</v>
      </c>
      <c r="H1307" s="69">
        <v>3.8271999999999998E-3</v>
      </c>
      <c r="I1307" s="68"/>
      <c r="J1307" s="86"/>
    </row>
    <row r="1308" spans="1:10" ht="24" customHeight="1">
      <c r="A1308" s="71" t="s">
        <v>599</v>
      </c>
      <c r="B1308" s="72" t="s">
        <v>835</v>
      </c>
      <c r="C1308" s="71" t="s">
        <v>145</v>
      </c>
      <c r="D1308" s="71" t="s">
        <v>834</v>
      </c>
      <c r="E1308" s="300" t="s">
        <v>596</v>
      </c>
      <c r="F1308" s="300"/>
      <c r="G1308" s="70" t="s">
        <v>833</v>
      </c>
      <c r="H1308" s="69">
        <v>1.3312E-3</v>
      </c>
      <c r="I1308" s="68"/>
      <c r="J1308" s="86"/>
    </row>
    <row r="1309" spans="1:10" ht="24" customHeight="1">
      <c r="A1309" s="71" t="s">
        <v>599</v>
      </c>
      <c r="B1309" s="72" t="s">
        <v>852</v>
      </c>
      <c r="C1309" s="71" t="s">
        <v>145</v>
      </c>
      <c r="D1309" s="71" t="s">
        <v>851</v>
      </c>
      <c r="E1309" s="300" t="s">
        <v>596</v>
      </c>
      <c r="F1309" s="300"/>
      <c r="G1309" s="70" t="s">
        <v>148</v>
      </c>
      <c r="H1309" s="69">
        <v>7.4879999999999999E-3</v>
      </c>
      <c r="I1309" s="68"/>
      <c r="J1309" s="86"/>
    </row>
    <row r="1310" spans="1:10" ht="24" customHeight="1">
      <c r="A1310" s="71" t="s">
        <v>599</v>
      </c>
      <c r="B1310" s="72" t="s">
        <v>798</v>
      </c>
      <c r="C1310" s="71" t="s">
        <v>145</v>
      </c>
      <c r="D1310" s="71" t="s">
        <v>797</v>
      </c>
      <c r="E1310" s="300" t="s">
        <v>596</v>
      </c>
      <c r="F1310" s="300"/>
      <c r="G1310" s="70" t="s">
        <v>148</v>
      </c>
      <c r="H1310" s="69">
        <v>8.0000000000000007E-5</v>
      </c>
      <c r="I1310" s="68"/>
      <c r="J1310" s="86"/>
    </row>
    <row r="1311" spans="1:10" ht="24" customHeight="1">
      <c r="A1311" s="71" t="s">
        <v>599</v>
      </c>
      <c r="B1311" s="72" t="s">
        <v>822</v>
      </c>
      <c r="C1311" s="71" t="s">
        <v>145</v>
      </c>
      <c r="D1311" s="71" t="s">
        <v>821</v>
      </c>
      <c r="E1311" s="300" t="s">
        <v>820</v>
      </c>
      <c r="F1311" s="300"/>
      <c r="G1311" s="70" t="s">
        <v>819</v>
      </c>
      <c r="H1311" s="69">
        <v>6.6560000000000002E-4</v>
      </c>
      <c r="I1311" s="68"/>
      <c r="J1311" s="86"/>
    </row>
    <row r="1312" spans="1:10" ht="26.1" customHeight="1">
      <c r="A1312" s="71" t="s">
        <v>599</v>
      </c>
      <c r="B1312" s="72" t="s">
        <v>796</v>
      </c>
      <c r="C1312" s="71" t="s">
        <v>145</v>
      </c>
      <c r="D1312" s="71" t="s">
        <v>795</v>
      </c>
      <c r="E1312" s="300" t="s">
        <v>596</v>
      </c>
      <c r="F1312" s="300"/>
      <c r="G1312" s="70" t="s">
        <v>148</v>
      </c>
      <c r="H1312" s="69">
        <v>4.0000000000000002E-4</v>
      </c>
      <c r="I1312" s="68"/>
      <c r="J1312" s="86"/>
    </row>
    <row r="1313" spans="1:10" ht="24" customHeight="1">
      <c r="A1313" s="71" t="s">
        <v>599</v>
      </c>
      <c r="B1313" s="72" t="s">
        <v>858</v>
      </c>
      <c r="C1313" s="71" t="s">
        <v>145</v>
      </c>
      <c r="D1313" s="71" t="s">
        <v>857</v>
      </c>
      <c r="E1313" s="300" t="s">
        <v>820</v>
      </c>
      <c r="F1313" s="300"/>
      <c r="G1313" s="70" t="s">
        <v>148</v>
      </c>
      <c r="H1313" s="69">
        <v>7.4879999999999999E-3</v>
      </c>
      <c r="I1313" s="68"/>
      <c r="J1313" s="86"/>
    </row>
    <row r="1314" spans="1:10" ht="24" customHeight="1">
      <c r="A1314" s="71" t="s">
        <v>599</v>
      </c>
      <c r="B1314" s="72" t="s">
        <v>794</v>
      </c>
      <c r="C1314" s="71" t="s">
        <v>145</v>
      </c>
      <c r="D1314" s="71" t="s">
        <v>793</v>
      </c>
      <c r="E1314" s="300" t="s">
        <v>596</v>
      </c>
      <c r="F1314" s="300"/>
      <c r="G1314" s="70" t="s">
        <v>148</v>
      </c>
      <c r="H1314" s="69">
        <v>3.2000000000000003E-4</v>
      </c>
      <c r="I1314" s="68"/>
      <c r="J1314" s="86"/>
    </row>
    <row r="1315" spans="1:10" ht="24" customHeight="1">
      <c r="A1315" s="71" t="s">
        <v>599</v>
      </c>
      <c r="B1315" s="72" t="s">
        <v>829</v>
      </c>
      <c r="C1315" s="71" t="s">
        <v>145</v>
      </c>
      <c r="D1315" s="71" t="s">
        <v>828</v>
      </c>
      <c r="E1315" s="300" t="s">
        <v>596</v>
      </c>
      <c r="F1315" s="300"/>
      <c r="G1315" s="70" t="s">
        <v>148</v>
      </c>
      <c r="H1315" s="69">
        <v>7.4879999999999999E-3</v>
      </c>
      <c r="I1315" s="68"/>
      <c r="J1315" s="86"/>
    </row>
    <row r="1316" spans="1:10" ht="24" customHeight="1">
      <c r="A1316" s="71" t="s">
        <v>599</v>
      </c>
      <c r="B1316" s="72" t="s">
        <v>827</v>
      </c>
      <c r="C1316" s="71" t="s">
        <v>145</v>
      </c>
      <c r="D1316" s="71" t="s">
        <v>826</v>
      </c>
      <c r="E1316" s="300" t="s">
        <v>596</v>
      </c>
      <c r="F1316" s="300"/>
      <c r="G1316" s="70" t="s">
        <v>148</v>
      </c>
      <c r="H1316" s="69">
        <v>0.1693952</v>
      </c>
      <c r="I1316" s="68"/>
      <c r="J1316" s="86"/>
    </row>
    <row r="1317" spans="1:10" ht="26.1" customHeight="1">
      <c r="A1317" s="71" t="s">
        <v>599</v>
      </c>
      <c r="B1317" s="72" t="s">
        <v>1046</v>
      </c>
      <c r="C1317" s="71" t="s">
        <v>145</v>
      </c>
      <c r="D1317" s="71" t="s">
        <v>1045</v>
      </c>
      <c r="E1317" s="300" t="s">
        <v>596</v>
      </c>
      <c r="F1317" s="300"/>
      <c r="G1317" s="70" t="s">
        <v>45</v>
      </c>
      <c r="H1317" s="69">
        <v>1</v>
      </c>
      <c r="I1317" s="68"/>
      <c r="J1317" s="86"/>
    </row>
    <row r="1318" spans="1:10" ht="26.1" customHeight="1">
      <c r="A1318" s="71" t="s">
        <v>599</v>
      </c>
      <c r="B1318" s="72" t="s">
        <v>1044</v>
      </c>
      <c r="C1318" s="71" t="s">
        <v>145</v>
      </c>
      <c r="D1318" s="71" t="s">
        <v>1043</v>
      </c>
      <c r="E1318" s="300" t="s">
        <v>596</v>
      </c>
      <c r="F1318" s="300"/>
      <c r="G1318" s="70" t="s">
        <v>77</v>
      </c>
      <c r="H1318" s="69">
        <v>1.728E-2</v>
      </c>
      <c r="I1318" s="68"/>
      <c r="J1318" s="86"/>
    </row>
    <row r="1319" spans="1:10" ht="24" customHeight="1">
      <c r="A1319" s="71" t="s">
        <v>599</v>
      </c>
      <c r="B1319" s="72" t="s">
        <v>818</v>
      </c>
      <c r="C1319" s="71" t="s">
        <v>145</v>
      </c>
      <c r="D1319" s="71" t="s">
        <v>817</v>
      </c>
      <c r="E1319" s="300" t="s">
        <v>615</v>
      </c>
      <c r="F1319" s="300"/>
      <c r="G1319" s="70" t="s">
        <v>816</v>
      </c>
      <c r="H1319" s="69">
        <v>0.86399999999999999</v>
      </c>
      <c r="I1319" s="68"/>
      <c r="J1319" s="86"/>
    </row>
    <row r="1320" spans="1:10" ht="24" customHeight="1">
      <c r="A1320" s="71" t="s">
        <v>599</v>
      </c>
      <c r="B1320" s="72" t="s">
        <v>879</v>
      </c>
      <c r="C1320" s="71" t="s">
        <v>145</v>
      </c>
      <c r="D1320" s="71" t="s">
        <v>878</v>
      </c>
      <c r="E1320" s="300" t="s">
        <v>596</v>
      </c>
      <c r="F1320" s="300"/>
      <c r="G1320" s="70" t="s">
        <v>877</v>
      </c>
      <c r="H1320" s="69">
        <v>7.2351999999999999</v>
      </c>
      <c r="I1320" s="68"/>
      <c r="J1320" s="86"/>
    </row>
    <row r="1321" spans="1:10" ht="26.1" customHeight="1">
      <c r="A1321" s="71" t="s">
        <v>599</v>
      </c>
      <c r="B1321" s="72" t="s">
        <v>854</v>
      </c>
      <c r="C1321" s="71" t="s">
        <v>145</v>
      </c>
      <c r="D1321" s="71" t="s">
        <v>853</v>
      </c>
      <c r="E1321" s="300" t="s">
        <v>596</v>
      </c>
      <c r="F1321" s="300"/>
      <c r="G1321" s="70" t="s">
        <v>148</v>
      </c>
      <c r="H1321" s="69">
        <v>1.728E-4</v>
      </c>
      <c r="I1321" s="68"/>
      <c r="J1321" s="86"/>
    </row>
    <row r="1322" spans="1:10" ht="24" customHeight="1">
      <c r="A1322" s="71" t="s">
        <v>599</v>
      </c>
      <c r="B1322" s="72" t="s">
        <v>850</v>
      </c>
      <c r="C1322" s="71" t="s">
        <v>145</v>
      </c>
      <c r="D1322" s="71" t="s">
        <v>849</v>
      </c>
      <c r="E1322" s="300" t="s">
        <v>596</v>
      </c>
      <c r="F1322" s="300"/>
      <c r="G1322" s="70" t="s">
        <v>148</v>
      </c>
      <c r="H1322" s="69">
        <v>8.6399999999999999E-5</v>
      </c>
      <c r="I1322" s="68"/>
      <c r="J1322" s="86"/>
    </row>
    <row r="1323" spans="1:10" ht="24" customHeight="1">
      <c r="A1323" s="71" t="s">
        <v>599</v>
      </c>
      <c r="B1323" s="72" t="s">
        <v>844</v>
      </c>
      <c r="C1323" s="71" t="s">
        <v>145</v>
      </c>
      <c r="D1323" s="71" t="s">
        <v>843</v>
      </c>
      <c r="E1323" s="300" t="s">
        <v>596</v>
      </c>
      <c r="F1323" s="300"/>
      <c r="G1323" s="70" t="s">
        <v>148</v>
      </c>
      <c r="H1323" s="69">
        <v>2.5920000000000001E-4</v>
      </c>
      <c r="I1323" s="68"/>
      <c r="J1323" s="86"/>
    </row>
    <row r="1324" spans="1:10" ht="24" customHeight="1">
      <c r="A1324" s="71" t="s">
        <v>599</v>
      </c>
      <c r="B1324" s="72" t="s">
        <v>824</v>
      </c>
      <c r="C1324" s="71" t="s">
        <v>145</v>
      </c>
      <c r="D1324" s="71" t="s">
        <v>823</v>
      </c>
      <c r="E1324" s="300" t="s">
        <v>596</v>
      </c>
      <c r="F1324" s="300"/>
      <c r="G1324" s="70" t="s">
        <v>148</v>
      </c>
      <c r="H1324" s="69">
        <v>1.728E-4</v>
      </c>
      <c r="I1324" s="68"/>
      <c r="J1324" s="86"/>
    </row>
    <row r="1325" spans="1:10" ht="24" customHeight="1">
      <c r="A1325" s="71" t="s">
        <v>599</v>
      </c>
      <c r="B1325" s="72" t="s">
        <v>863</v>
      </c>
      <c r="C1325" s="71" t="s">
        <v>145</v>
      </c>
      <c r="D1325" s="71" t="s">
        <v>862</v>
      </c>
      <c r="E1325" s="300" t="s">
        <v>615</v>
      </c>
      <c r="F1325" s="300"/>
      <c r="G1325" s="70" t="s">
        <v>816</v>
      </c>
      <c r="H1325" s="69">
        <v>0.8</v>
      </c>
      <c r="I1325" s="68"/>
      <c r="J1325" s="86"/>
    </row>
    <row r="1326" spans="1:10">
      <c r="A1326" s="67"/>
      <c r="B1326" s="67"/>
      <c r="C1326" s="67"/>
      <c r="D1326" s="67"/>
      <c r="E1326" s="67" t="s">
        <v>562</v>
      </c>
      <c r="F1326" s="66">
        <v>13.6</v>
      </c>
      <c r="G1326" s="67" t="s">
        <v>561</v>
      </c>
      <c r="H1326" s="66">
        <v>15.34</v>
      </c>
      <c r="I1326" s="67" t="s">
        <v>560</v>
      </c>
      <c r="J1326" s="66"/>
    </row>
    <row r="1327" spans="1:10" ht="15" thickBot="1">
      <c r="A1327" s="67"/>
      <c r="B1327" s="67"/>
      <c r="C1327" s="67"/>
      <c r="D1327" s="67"/>
      <c r="E1327" s="67" t="s">
        <v>559</v>
      </c>
      <c r="F1327" s="66">
        <v>89.41</v>
      </c>
      <c r="G1327" s="67"/>
      <c r="H1327" s="305" t="s">
        <v>558</v>
      </c>
      <c r="I1327" s="305"/>
      <c r="J1327" s="66"/>
    </row>
    <row r="1328" spans="1:10" ht="0.95" customHeight="1" thickTop="1">
      <c r="A1328" s="65"/>
      <c r="B1328" s="65"/>
      <c r="C1328" s="65"/>
      <c r="D1328" s="65"/>
      <c r="E1328" s="65"/>
      <c r="F1328" s="65"/>
      <c r="G1328" s="65"/>
      <c r="H1328" s="65"/>
      <c r="I1328" s="65"/>
      <c r="J1328" s="65"/>
    </row>
    <row r="1329" spans="1:10" ht="18" customHeight="1">
      <c r="A1329" s="85" t="s">
        <v>198</v>
      </c>
      <c r="B1329" s="83" t="s">
        <v>553</v>
      </c>
      <c r="C1329" s="85" t="s">
        <v>552</v>
      </c>
      <c r="D1329" s="85" t="s">
        <v>2</v>
      </c>
      <c r="E1329" s="306" t="s">
        <v>581</v>
      </c>
      <c r="F1329" s="306"/>
      <c r="G1329" s="84" t="s">
        <v>551</v>
      </c>
      <c r="H1329" s="83" t="s">
        <v>3</v>
      </c>
      <c r="I1329" s="83" t="s">
        <v>550</v>
      </c>
      <c r="J1329" s="83" t="s">
        <v>4</v>
      </c>
    </row>
    <row r="1330" spans="1:10" ht="51.95" customHeight="1">
      <c r="A1330" s="81" t="s">
        <v>580</v>
      </c>
      <c r="B1330" s="82" t="s">
        <v>197</v>
      </c>
      <c r="C1330" s="81" t="s">
        <v>47</v>
      </c>
      <c r="D1330" s="81" t="s">
        <v>196</v>
      </c>
      <c r="E1330" s="298" t="s">
        <v>1041</v>
      </c>
      <c r="F1330" s="298"/>
      <c r="G1330" s="80" t="s">
        <v>45</v>
      </c>
      <c r="H1330" s="79">
        <v>1</v>
      </c>
      <c r="I1330" s="78"/>
      <c r="J1330" s="78"/>
    </row>
    <row r="1331" spans="1:10" ht="39" customHeight="1">
      <c r="A1331" s="76" t="s">
        <v>567</v>
      </c>
      <c r="B1331" s="77" t="s">
        <v>1023</v>
      </c>
      <c r="C1331" s="76" t="s">
        <v>47</v>
      </c>
      <c r="D1331" s="76" t="s">
        <v>1022</v>
      </c>
      <c r="E1331" s="299" t="s">
        <v>564</v>
      </c>
      <c r="F1331" s="299"/>
      <c r="G1331" s="75" t="s">
        <v>563</v>
      </c>
      <c r="H1331" s="74">
        <v>8.9399999999999993E-2</v>
      </c>
      <c r="I1331" s="73"/>
      <c r="J1331" s="73"/>
    </row>
    <row r="1332" spans="1:10" ht="39" customHeight="1">
      <c r="A1332" s="76" t="s">
        <v>567</v>
      </c>
      <c r="B1332" s="77" t="s">
        <v>1019</v>
      </c>
      <c r="C1332" s="76" t="s">
        <v>47</v>
      </c>
      <c r="D1332" s="76" t="s">
        <v>1018</v>
      </c>
      <c r="E1332" s="299" t="s">
        <v>564</v>
      </c>
      <c r="F1332" s="299"/>
      <c r="G1332" s="75" t="s">
        <v>568</v>
      </c>
      <c r="H1332" s="74">
        <v>4.4200000000000003E-2</v>
      </c>
      <c r="I1332" s="73"/>
      <c r="J1332" s="73"/>
    </row>
    <row r="1333" spans="1:10" ht="24" customHeight="1">
      <c r="A1333" s="76" t="s">
        <v>567</v>
      </c>
      <c r="B1333" s="77" t="s">
        <v>670</v>
      </c>
      <c r="C1333" s="76" t="s">
        <v>47</v>
      </c>
      <c r="D1333" s="76" t="s">
        <v>669</v>
      </c>
      <c r="E1333" s="299" t="s">
        <v>587</v>
      </c>
      <c r="F1333" s="299"/>
      <c r="G1333" s="75" t="s">
        <v>528</v>
      </c>
      <c r="H1333" s="74">
        <v>0.71719999999999995</v>
      </c>
      <c r="I1333" s="73"/>
      <c r="J1333" s="73"/>
    </row>
    <row r="1334" spans="1:10" ht="26.1" customHeight="1">
      <c r="A1334" s="76" t="s">
        <v>567</v>
      </c>
      <c r="B1334" s="77" t="s">
        <v>709</v>
      </c>
      <c r="C1334" s="76" t="s">
        <v>47</v>
      </c>
      <c r="D1334" s="76" t="s">
        <v>708</v>
      </c>
      <c r="E1334" s="299" t="s">
        <v>587</v>
      </c>
      <c r="F1334" s="299"/>
      <c r="G1334" s="75" t="s">
        <v>528</v>
      </c>
      <c r="H1334" s="74">
        <v>0.61163149999999999</v>
      </c>
      <c r="I1334" s="73"/>
      <c r="J1334" s="73"/>
    </row>
    <row r="1335" spans="1:10" ht="39" customHeight="1">
      <c r="A1335" s="71" t="s">
        <v>599</v>
      </c>
      <c r="B1335" s="72" t="s">
        <v>1040</v>
      </c>
      <c r="C1335" s="71" t="s">
        <v>47</v>
      </c>
      <c r="D1335" s="71" t="s">
        <v>1039</v>
      </c>
      <c r="E1335" s="300" t="s">
        <v>596</v>
      </c>
      <c r="F1335" s="300"/>
      <c r="G1335" s="70" t="s">
        <v>59</v>
      </c>
      <c r="H1335" s="69">
        <v>1.9764633</v>
      </c>
      <c r="I1335" s="68"/>
      <c r="J1335" s="68"/>
    </row>
    <row r="1336" spans="1:10" ht="39" customHeight="1">
      <c r="A1336" s="71" t="s">
        <v>599</v>
      </c>
      <c r="B1336" s="72" t="s">
        <v>1038</v>
      </c>
      <c r="C1336" s="71" t="s">
        <v>47</v>
      </c>
      <c r="D1336" s="71" t="s">
        <v>1037</v>
      </c>
      <c r="E1336" s="300" t="s">
        <v>596</v>
      </c>
      <c r="F1336" s="300"/>
      <c r="G1336" s="70" t="s">
        <v>59</v>
      </c>
      <c r="H1336" s="69">
        <v>3.3126500000000001</v>
      </c>
      <c r="I1336" s="68"/>
      <c r="J1336" s="68"/>
    </row>
    <row r="1337" spans="1:10" ht="26.1" customHeight="1">
      <c r="A1337" s="71" t="s">
        <v>599</v>
      </c>
      <c r="B1337" s="72" t="s">
        <v>1036</v>
      </c>
      <c r="C1337" s="71" t="s">
        <v>47</v>
      </c>
      <c r="D1337" s="71" t="s">
        <v>1035</v>
      </c>
      <c r="E1337" s="300" t="s">
        <v>596</v>
      </c>
      <c r="F1337" s="300"/>
      <c r="G1337" s="70" t="s">
        <v>84</v>
      </c>
      <c r="H1337" s="69">
        <v>0.03</v>
      </c>
      <c r="I1337" s="68"/>
      <c r="J1337" s="68"/>
    </row>
    <row r="1338" spans="1:10" ht="39" customHeight="1">
      <c r="A1338" s="71" t="s">
        <v>599</v>
      </c>
      <c r="B1338" s="72" t="s">
        <v>1034</v>
      </c>
      <c r="C1338" s="71" t="s">
        <v>47</v>
      </c>
      <c r="D1338" s="71" t="s">
        <v>1033</v>
      </c>
      <c r="E1338" s="300" t="s">
        <v>596</v>
      </c>
      <c r="F1338" s="300"/>
      <c r="G1338" s="70" t="s">
        <v>59</v>
      </c>
      <c r="H1338" s="69">
        <v>0.76980729999999997</v>
      </c>
      <c r="I1338" s="68"/>
      <c r="J1338" s="68"/>
    </row>
    <row r="1339" spans="1:10" ht="26.1" customHeight="1">
      <c r="A1339" s="71" t="s">
        <v>599</v>
      </c>
      <c r="B1339" s="72" t="s">
        <v>1032</v>
      </c>
      <c r="C1339" s="71" t="s">
        <v>47</v>
      </c>
      <c r="D1339" s="71" t="s">
        <v>1031</v>
      </c>
      <c r="E1339" s="300" t="s">
        <v>596</v>
      </c>
      <c r="F1339" s="300"/>
      <c r="G1339" s="70" t="s">
        <v>84</v>
      </c>
      <c r="H1339" s="69">
        <v>0.05</v>
      </c>
      <c r="I1339" s="68"/>
      <c r="J1339" s="68"/>
    </row>
    <row r="1340" spans="1:10" ht="26.1" customHeight="1">
      <c r="A1340" s="71" t="s">
        <v>599</v>
      </c>
      <c r="B1340" s="72" t="s">
        <v>1030</v>
      </c>
      <c r="C1340" s="71" t="s">
        <v>47</v>
      </c>
      <c r="D1340" s="71" t="s">
        <v>1029</v>
      </c>
      <c r="E1340" s="300" t="s">
        <v>596</v>
      </c>
      <c r="F1340" s="300"/>
      <c r="G1340" s="70" t="s">
        <v>84</v>
      </c>
      <c r="H1340" s="69">
        <v>7.0000000000000007E-2</v>
      </c>
      <c r="I1340" s="68"/>
      <c r="J1340" s="68"/>
    </row>
    <row r="1341" spans="1:10">
      <c r="A1341" s="67"/>
      <c r="B1341" s="67"/>
      <c r="C1341" s="67"/>
      <c r="D1341" s="67"/>
      <c r="E1341" s="67" t="s">
        <v>562</v>
      </c>
      <c r="F1341" s="66">
        <v>12.94</v>
      </c>
      <c r="G1341" s="67" t="s">
        <v>561</v>
      </c>
      <c r="H1341" s="66">
        <v>14.59</v>
      </c>
      <c r="I1341" s="67" t="s">
        <v>560</v>
      </c>
      <c r="J1341" s="66"/>
    </row>
    <row r="1342" spans="1:10" ht="15" thickBot="1">
      <c r="A1342" s="67"/>
      <c r="B1342" s="67"/>
      <c r="C1342" s="67"/>
      <c r="D1342" s="67"/>
      <c r="E1342" s="67" t="s">
        <v>559</v>
      </c>
      <c r="F1342" s="66">
        <v>24.43</v>
      </c>
      <c r="G1342" s="67"/>
      <c r="H1342" s="305" t="s">
        <v>558</v>
      </c>
      <c r="I1342" s="305"/>
      <c r="J1342" s="66"/>
    </row>
    <row r="1343" spans="1:10" ht="0.95" customHeight="1" thickTop="1">
      <c r="A1343" s="65"/>
      <c r="B1343" s="65"/>
      <c r="C1343" s="65"/>
      <c r="D1343" s="65"/>
      <c r="E1343" s="65"/>
      <c r="F1343" s="65"/>
      <c r="G1343" s="65"/>
      <c r="H1343" s="65"/>
      <c r="I1343" s="65"/>
      <c r="J1343" s="65"/>
    </row>
    <row r="1344" spans="1:10" ht="18" customHeight="1">
      <c r="A1344" s="85" t="s">
        <v>195</v>
      </c>
      <c r="B1344" s="83" t="s">
        <v>553</v>
      </c>
      <c r="C1344" s="85" t="s">
        <v>552</v>
      </c>
      <c r="D1344" s="85" t="s">
        <v>2</v>
      </c>
      <c r="E1344" s="306" t="s">
        <v>581</v>
      </c>
      <c r="F1344" s="306"/>
      <c r="G1344" s="84" t="s">
        <v>551</v>
      </c>
      <c r="H1344" s="83" t="s">
        <v>3</v>
      </c>
      <c r="I1344" s="83" t="s">
        <v>550</v>
      </c>
      <c r="J1344" s="83" t="s">
        <v>4</v>
      </c>
    </row>
    <row r="1345" spans="1:10" ht="39" customHeight="1">
      <c r="A1345" s="81" t="s">
        <v>580</v>
      </c>
      <c r="B1345" s="82" t="s">
        <v>194</v>
      </c>
      <c r="C1345" s="81" t="s">
        <v>47</v>
      </c>
      <c r="D1345" s="81" t="s">
        <v>193</v>
      </c>
      <c r="E1345" s="298" t="s">
        <v>1024</v>
      </c>
      <c r="F1345" s="298"/>
      <c r="G1345" s="80" t="s">
        <v>45</v>
      </c>
      <c r="H1345" s="79">
        <v>1</v>
      </c>
      <c r="I1345" s="78"/>
      <c r="J1345" s="78"/>
    </row>
    <row r="1346" spans="1:10" ht="24" customHeight="1">
      <c r="A1346" s="76" t="s">
        <v>567</v>
      </c>
      <c r="B1346" s="77" t="s">
        <v>1021</v>
      </c>
      <c r="C1346" s="76" t="s">
        <v>47</v>
      </c>
      <c r="D1346" s="76" t="s">
        <v>1020</v>
      </c>
      <c r="E1346" s="299" t="s">
        <v>587</v>
      </c>
      <c r="F1346" s="299"/>
      <c r="G1346" s="75" t="s">
        <v>528</v>
      </c>
      <c r="H1346" s="74">
        <v>0.254</v>
      </c>
      <c r="I1346" s="73"/>
      <c r="J1346" s="73"/>
    </row>
    <row r="1347" spans="1:10" ht="39" customHeight="1">
      <c r="A1347" s="76" t="s">
        <v>567</v>
      </c>
      <c r="B1347" s="77" t="s">
        <v>1019</v>
      </c>
      <c r="C1347" s="76" t="s">
        <v>47</v>
      </c>
      <c r="D1347" s="76" t="s">
        <v>1018</v>
      </c>
      <c r="E1347" s="299" t="s">
        <v>564</v>
      </c>
      <c r="F1347" s="299"/>
      <c r="G1347" s="75" t="s">
        <v>568</v>
      </c>
      <c r="H1347" s="74">
        <v>3.7199999999999997E-2</v>
      </c>
      <c r="I1347" s="73"/>
      <c r="J1347" s="73"/>
    </row>
    <row r="1348" spans="1:10" ht="39" customHeight="1">
      <c r="A1348" s="76" t="s">
        <v>567</v>
      </c>
      <c r="B1348" s="77" t="s">
        <v>1023</v>
      </c>
      <c r="C1348" s="76" t="s">
        <v>47</v>
      </c>
      <c r="D1348" s="76" t="s">
        <v>1022</v>
      </c>
      <c r="E1348" s="299" t="s">
        <v>564</v>
      </c>
      <c r="F1348" s="299"/>
      <c r="G1348" s="75" t="s">
        <v>563</v>
      </c>
      <c r="H1348" s="74">
        <v>5.16E-2</v>
      </c>
      <c r="I1348" s="73"/>
      <c r="J1348" s="73"/>
    </row>
    <row r="1349" spans="1:10" ht="24" customHeight="1">
      <c r="A1349" s="76" t="s">
        <v>567</v>
      </c>
      <c r="B1349" s="77" t="s">
        <v>589</v>
      </c>
      <c r="C1349" s="76" t="s">
        <v>47</v>
      </c>
      <c r="D1349" s="76" t="s">
        <v>588</v>
      </c>
      <c r="E1349" s="299" t="s">
        <v>587</v>
      </c>
      <c r="F1349" s="299"/>
      <c r="G1349" s="75" t="s">
        <v>528</v>
      </c>
      <c r="H1349" s="74">
        <v>0.52100000000000002</v>
      </c>
      <c r="I1349" s="73"/>
      <c r="J1349" s="73"/>
    </row>
    <row r="1350" spans="1:10" ht="51.95" customHeight="1">
      <c r="A1350" s="71" t="s">
        <v>599</v>
      </c>
      <c r="B1350" s="72" t="s">
        <v>1028</v>
      </c>
      <c r="C1350" s="71" t="s">
        <v>47</v>
      </c>
      <c r="D1350" s="71" t="s">
        <v>1027</v>
      </c>
      <c r="E1350" s="300" t="s">
        <v>596</v>
      </c>
      <c r="F1350" s="300"/>
      <c r="G1350" s="70" t="s">
        <v>1026</v>
      </c>
      <c r="H1350" s="69">
        <v>2.75E-2</v>
      </c>
      <c r="I1350" s="68"/>
      <c r="J1350" s="68"/>
    </row>
    <row r="1351" spans="1:10">
      <c r="A1351" s="67"/>
      <c r="B1351" s="67"/>
      <c r="C1351" s="67"/>
      <c r="D1351" s="67"/>
      <c r="E1351" s="67" t="s">
        <v>562</v>
      </c>
      <c r="F1351" s="66">
        <v>7.01</v>
      </c>
      <c r="G1351" s="67" t="s">
        <v>561</v>
      </c>
      <c r="H1351" s="66">
        <v>7.92</v>
      </c>
      <c r="I1351" s="67" t="s">
        <v>560</v>
      </c>
      <c r="J1351" s="66"/>
    </row>
    <row r="1352" spans="1:10" ht="15" thickBot="1">
      <c r="A1352" s="67"/>
      <c r="B1352" s="67"/>
      <c r="C1352" s="67"/>
      <c r="D1352" s="67"/>
      <c r="E1352" s="67" t="s">
        <v>559</v>
      </c>
      <c r="F1352" s="66">
        <v>15.49</v>
      </c>
      <c r="G1352" s="67"/>
      <c r="H1352" s="305" t="s">
        <v>558</v>
      </c>
      <c r="I1352" s="305"/>
      <c r="J1352" s="66"/>
    </row>
    <row r="1353" spans="1:10" ht="0.95" customHeight="1" thickTop="1">
      <c r="A1353" s="65"/>
      <c r="B1353" s="65"/>
      <c r="C1353" s="65"/>
      <c r="D1353" s="65"/>
      <c r="E1353" s="65"/>
      <c r="F1353" s="65"/>
      <c r="G1353" s="65"/>
      <c r="H1353" s="65"/>
      <c r="I1353" s="65"/>
      <c r="J1353" s="65"/>
    </row>
    <row r="1354" spans="1:10" ht="18" customHeight="1">
      <c r="A1354" s="85" t="s">
        <v>192</v>
      </c>
      <c r="B1354" s="83" t="s">
        <v>553</v>
      </c>
      <c r="C1354" s="85" t="s">
        <v>552</v>
      </c>
      <c r="D1354" s="85" t="s">
        <v>2</v>
      </c>
      <c r="E1354" s="306" t="s">
        <v>581</v>
      </c>
      <c r="F1354" s="306"/>
      <c r="G1354" s="84" t="s">
        <v>551</v>
      </c>
      <c r="H1354" s="83" t="s">
        <v>3</v>
      </c>
      <c r="I1354" s="83" t="s">
        <v>550</v>
      </c>
      <c r="J1354" s="83" t="s">
        <v>4</v>
      </c>
    </row>
    <row r="1355" spans="1:10" ht="26.1" customHeight="1">
      <c r="A1355" s="81" t="s">
        <v>580</v>
      </c>
      <c r="B1355" s="82" t="s">
        <v>191</v>
      </c>
      <c r="C1355" s="81" t="s">
        <v>47</v>
      </c>
      <c r="D1355" s="81" t="s">
        <v>190</v>
      </c>
      <c r="E1355" s="298" t="s">
        <v>1024</v>
      </c>
      <c r="F1355" s="298"/>
      <c r="G1355" s="80" t="s">
        <v>59</v>
      </c>
      <c r="H1355" s="79">
        <v>1</v>
      </c>
      <c r="I1355" s="78"/>
      <c r="J1355" s="78"/>
    </row>
    <row r="1356" spans="1:10" ht="39" customHeight="1">
      <c r="A1356" s="76" t="s">
        <v>567</v>
      </c>
      <c r="B1356" s="77" t="s">
        <v>1023</v>
      </c>
      <c r="C1356" s="76" t="s">
        <v>47</v>
      </c>
      <c r="D1356" s="76" t="s">
        <v>1022</v>
      </c>
      <c r="E1356" s="299" t="s">
        <v>564</v>
      </c>
      <c r="F1356" s="299"/>
      <c r="G1356" s="75" t="s">
        <v>563</v>
      </c>
      <c r="H1356" s="74">
        <v>1.83E-2</v>
      </c>
      <c r="I1356" s="73"/>
      <c r="J1356" s="73"/>
    </row>
    <row r="1357" spans="1:10" ht="24" customHeight="1">
      <c r="A1357" s="76" t="s">
        <v>567</v>
      </c>
      <c r="B1357" s="77" t="s">
        <v>1021</v>
      </c>
      <c r="C1357" s="76" t="s">
        <v>47</v>
      </c>
      <c r="D1357" s="76" t="s">
        <v>1020</v>
      </c>
      <c r="E1357" s="299" t="s">
        <v>587</v>
      </c>
      <c r="F1357" s="299"/>
      <c r="G1357" s="75" t="s">
        <v>528</v>
      </c>
      <c r="H1357" s="74">
        <v>0.112</v>
      </c>
      <c r="I1357" s="73"/>
      <c r="J1357" s="73"/>
    </row>
    <row r="1358" spans="1:10" ht="39" customHeight="1">
      <c r="A1358" s="76" t="s">
        <v>567</v>
      </c>
      <c r="B1358" s="77" t="s">
        <v>1019</v>
      </c>
      <c r="C1358" s="76" t="s">
        <v>47</v>
      </c>
      <c r="D1358" s="76" t="s">
        <v>1018</v>
      </c>
      <c r="E1358" s="299" t="s">
        <v>564</v>
      </c>
      <c r="F1358" s="299"/>
      <c r="G1358" s="75" t="s">
        <v>568</v>
      </c>
      <c r="H1358" s="74">
        <v>1.32E-2</v>
      </c>
      <c r="I1358" s="73"/>
      <c r="J1358" s="73"/>
    </row>
    <row r="1359" spans="1:10" ht="24" customHeight="1">
      <c r="A1359" s="76" t="s">
        <v>567</v>
      </c>
      <c r="B1359" s="77" t="s">
        <v>589</v>
      </c>
      <c r="C1359" s="76" t="s">
        <v>47</v>
      </c>
      <c r="D1359" s="76" t="s">
        <v>588</v>
      </c>
      <c r="E1359" s="299" t="s">
        <v>587</v>
      </c>
      <c r="F1359" s="299"/>
      <c r="G1359" s="75" t="s">
        <v>528</v>
      </c>
      <c r="H1359" s="74">
        <v>0.20699999999999999</v>
      </c>
      <c r="I1359" s="73"/>
      <c r="J1359" s="73"/>
    </row>
    <row r="1360" spans="1:10" ht="24" customHeight="1">
      <c r="A1360" s="71" t="s">
        <v>599</v>
      </c>
      <c r="B1360" s="72" t="s">
        <v>1017</v>
      </c>
      <c r="C1360" s="71" t="s">
        <v>47</v>
      </c>
      <c r="D1360" s="71" t="s">
        <v>1016</v>
      </c>
      <c r="E1360" s="300" t="s">
        <v>596</v>
      </c>
      <c r="F1360" s="300"/>
      <c r="G1360" s="70" t="s">
        <v>84</v>
      </c>
      <c r="H1360" s="69">
        <v>4.4999999999999998E-2</v>
      </c>
      <c r="I1360" s="68"/>
      <c r="J1360" s="68"/>
    </row>
    <row r="1361" spans="1:10" ht="26.1" customHeight="1">
      <c r="A1361" s="71" t="s">
        <v>599</v>
      </c>
      <c r="B1361" s="72" t="s">
        <v>1015</v>
      </c>
      <c r="C1361" s="71" t="s">
        <v>47</v>
      </c>
      <c r="D1361" s="71" t="s">
        <v>1014</v>
      </c>
      <c r="E1361" s="300" t="s">
        <v>596</v>
      </c>
      <c r="F1361" s="300"/>
      <c r="G1361" s="70" t="s">
        <v>84</v>
      </c>
      <c r="H1361" s="69">
        <v>6.0000000000000001E-3</v>
      </c>
      <c r="I1361" s="68"/>
      <c r="J1361" s="68"/>
    </row>
    <row r="1362" spans="1:10" ht="26.1" customHeight="1">
      <c r="A1362" s="71" t="s">
        <v>599</v>
      </c>
      <c r="B1362" s="72" t="s">
        <v>1013</v>
      </c>
      <c r="C1362" s="71" t="s">
        <v>47</v>
      </c>
      <c r="D1362" s="71" t="s">
        <v>1012</v>
      </c>
      <c r="E1362" s="300" t="s">
        <v>596</v>
      </c>
      <c r="F1362" s="300"/>
      <c r="G1362" s="70" t="s">
        <v>1011</v>
      </c>
      <c r="H1362" s="69">
        <v>0.19800000000000001</v>
      </c>
      <c r="I1362" s="68"/>
      <c r="J1362" s="68"/>
    </row>
    <row r="1363" spans="1:10" ht="26.1" customHeight="1">
      <c r="A1363" s="71" t="s">
        <v>599</v>
      </c>
      <c r="B1363" s="72" t="s">
        <v>1010</v>
      </c>
      <c r="C1363" s="71" t="s">
        <v>47</v>
      </c>
      <c r="D1363" s="71" t="s">
        <v>1009</v>
      </c>
      <c r="E1363" s="300" t="s">
        <v>596</v>
      </c>
      <c r="F1363" s="300"/>
      <c r="G1363" s="70" t="s">
        <v>59</v>
      </c>
      <c r="H1363" s="69">
        <v>1.05</v>
      </c>
      <c r="I1363" s="68"/>
      <c r="J1363" s="68"/>
    </row>
    <row r="1364" spans="1:10" ht="26.1" customHeight="1">
      <c r="A1364" s="71" t="s">
        <v>599</v>
      </c>
      <c r="B1364" s="72" t="s">
        <v>1008</v>
      </c>
      <c r="C1364" s="71" t="s">
        <v>47</v>
      </c>
      <c r="D1364" s="71" t="s">
        <v>1007</v>
      </c>
      <c r="E1364" s="300" t="s">
        <v>596</v>
      </c>
      <c r="F1364" s="300"/>
      <c r="G1364" s="70" t="s">
        <v>84</v>
      </c>
      <c r="H1364" s="69">
        <v>1.1999999999999999E-3</v>
      </c>
      <c r="I1364" s="68"/>
      <c r="J1364" s="68"/>
    </row>
    <row r="1365" spans="1:10">
      <c r="A1365" s="67"/>
      <c r="B1365" s="67"/>
      <c r="C1365" s="67"/>
      <c r="D1365" s="67"/>
      <c r="E1365" s="67" t="s">
        <v>562</v>
      </c>
      <c r="F1365" s="66">
        <v>2.86</v>
      </c>
      <c r="G1365" s="67" t="s">
        <v>561</v>
      </c>
      <c r="H1365" s="66">
        <v>3.23</v>
      </c>
      <c r="I1365" s="67" t="s">
        <v>560</v>
      </c>
      <c r="J1365" s="66"/>
    </row>
    <row r="1366" spans="1:10" ht="15" thickBot="1">
      <c r="A1366" s="67"/>
      <c r="B1366" s="67"/>
      <c r="C1366" s="67"/>
      <c r="D1366" s="67"/>
      <c r="E1366" s="67" t="s">
        <v>559</v>
      </c>
      <c r="F1366" s="66">
        <v>11.88</v>
      </c>
      <c r="G1366" s="67"/>
      <c r="H1366" s="305" t="s">
        <v>558</v>
      </c>
      <c r="I1366" s="305"/>
      <c r="J1366" s="66"/>
    </row>
    <row r="1367" spans="1:10" ht="0.95" customHeight="1" thickTop="1">
      <c r="A1367" s="65"/>
      <c r="B1367" s="65"/>
      <c r="C1367" s="65"/>
      <c r="D1367" s="65"/>
      <c r="E1367" s="65"/>
      <c r="F1367" s="65"/>
      <c r="G1367" s="65"/>
      <c r="H1367" s="65"/>
      <c r="I1367" s="65"/>
      <c r="J1367" s="65"/>
    </row>
    <row r="1368" spans="1:10" ht="18" customHeight="1">
      <c r="A1368" s="85" t="s">
        <v>189</v>
      </c>
      <c r="B1368" s="83" t="s">
        <v>553</v>
      </c>
      <c r="C1368" s="85" t="s">
        <v>552</v>
      </c>
      <c r="D1368" s="85" t="s">
        <v>2</v>
      </c>
      <c r="E1368" s="306" t="s">
        <v>581</v>
      </c>
      <c r="F1368" s="306"/>
      <c r="G1368" s="84" t="s">
        <v>551</v>
      </c>
      <c r="H1368" s="83" t="s">
        <v>3</v>
      </c>
      <c r="I1368" s="83" t="s">
        <v>550</v>
      </c>
      <c r="J1368" s="83" t="s">
        <v>4</v>
      </c>
    </row>
    <row r="1369" spans="1:10" ht="24" customHeight="1">
      <c r="A1369" s="81" t="s">
        <v>580</v>
      </c>
      <c r="B1369" s="82" t="s">
        <v>188</v>
      </c>
      <c r="C1369" s="81" t="s">
        <v>61</v>
      </c>
      <c r="D1369" s="81" t="s">
        <v>187</v>
      </c>
      <c r="E1369" s="298">
        <v>0</v>
      </c>
      <c r="F1369" s="298"/>
      <c r="G1369" s="80" t="s">
        <v>59</v>
      </c>
      <c r="H1369" s="79">
        <v>1</v>
      </c>
      <c r="I1369" s="78"/>
      <c r="J1369" s="78"/>
    </row>
    <row r="1370" spans="1:10" ht="26.1" customHeight="1">
      <c r="A1370" s="76" t="s">
        <v>567</v>
      </c>
      <c r="B1370" s="77" t="s">
        <v>1005</v>
      </c>
      <c r="C1370" s="76" t="s">
        <v>61</v>
      </c>
      <c r="D1370" s="76" t="s">
        <v>1004</v>
      </c>
      <c r="E1370" s="299">
        <v>0</v>
      </c>
      <c r="F1370" s="299"/>
      <c r="G1370" s="75" t="s">
        <v>77</v>
      </c>
      <c r="H1370" s="74">
        <v>5.0000000000000001E-3</v>
      </c>
      <c r="I1370" s="73"/>
      <c r="J1370" s="73"/>
    </row>
    <row r="1371" spans="1:10" ht="24" customHeight="1">
      <c r="A1371" s="71" t="s">
        <v>599</v>
      </c>
      <c r="B1371" s="72" t="s">
        <v>617</v>
      </c>
      <c r="C1371" s="71" t="s">
        <v>61</v>
      </c>
      <c r="D1371" s="71" t="s">
        <v>616</v>
      </c>
      <c r="E1371" s="300" t="s">
        <v>615</v>
      </c>
      <c r="F1371" s="300"/>
      <c r="G1371" s="70" t="s">
        <v>528</v>
      </c>
      <c r="H1371" s="69">
        <v>0.12</v>
      </c>
      <c r="I1371" s="68"/>
      <c r="J1371" s="68"/>
    </row>
    <row r="1372" spans="1:10" ht="24" customHeight="1">
      <c r="A1372" s="71" t="s">
        <v>599</v>
      </c>
      <c r="B1372" s="72" t="s">
        <v>1003</v>
      </c>
      <c r="C1372" s="71" t="s">
        <v>61</v>
      </c>
      <c r="D1372" s="71" t="s">
        <v>767</v>
      </c>
      <c r="E1372" s="300" t="s">
        <v>615</v>
      </c>
      <c r="F1372" s="300"/>
      <c r="G1372" s="70" t="s">
        <v>528</v>
      </c>
      <c r="H1372" s="69">
        <v>0.37</v>
      </c>
      <c r="I1372" s="68"/>
      <c r="J1372" s="68"/>
    </row>
    <row r="1373" spans="1:10">
      <c r="A1373" s="67"/>
      <c r="B1373" s="67"/>
      <c r="C1373" s="67"/>
      <c r="D1373" s="67"/>
      <c r="E1373" s="67" t="s">
        <v>562</v>
      </c>
      <c r="F1373" s="66">
        <v>5.5</v>
      </c>
      <c r="G1373" s="67" t="s">
        <v>561</v>
      </c>
      <c r="H1373" s="66">
        <v>6.22</v>
      </c>
      <c r="I1373" s="67" t="s">
        <v>560</v>
      </c>
      <c r="J1373" s="66"/>
    </row>
    <row r="1374" spans="1:10" ht="15" thickBot="1">
      <c r="A1374" s="67"/>
      <c r="B1374" s="67"/>
      <c r="C1374" s="67"/>
      <c r="D1374" s="67"/>
      <c r="E1374" s="67" t="s">
        <v>559</v>
      </c>
      <c r="F1374" s="66">
        <v>3.37</v>
      </c>
      <c r="G1374" s="67"/>
      <c r="H1374" s="305" t="s">
        <v>558</v>
      </c>
      <c r="I1374" s="305"/>
      <c r="J1374" s="66"/>
    </row>
    <row r="1375" spans="1:10" ht="0.95" customHeight="1" thickTop="1">
      <c r="A1375" s="65"/>
      <c r="B1375" s="65"/>
      <c r="C1375" s="65"/>
      <c r="D1375" s="65"/>
      <c r="E1375" s="65"/>
      <c r="F1375" s="65"/>
      <c r="G1375" s="65"/>
      <c r="H1375" s="65"/>
      <c r="I1375" s="65"/>
      <c r="J1375" s="65"/>
    </row>
    <row r="1376" spans="1:10" ht="18" customHeight="1">
      <c r="A1376" s="85" t="s">
        <v>184</v>
      </c>
      <c r="B1376" s="83" t="s">
        <v>553</v>
      </c>
      <c r="C1376" s="85" t="s">
        <v>552</v>
      </c>
      <c r="D1376" s="85" t="s">
        <v>2</v>
      </c>
      <c r="E1376" s="306" t="s">
        <v>581</v>
      </c>
      <c r="F1376" s="306"/>
      <c r="G1376" s="84" t="s">
        <v>551</v>
      </c>
      <c r="H1376" s="83" t="s">
        <v>3</v>
      </c>
      <c r="I1376" s="83" t="s">
        <v>550</v>
      </c>
      <c r="J1376" s="83" t="s">
        <v>4</v>
      </c>
    </row>
    <row r="1377" spans="1:10" ht="26.1" customHeight="1">
      <c r="A1377" s="81" t="s">
        <v>580</v>
      </c>
      <c r="B1377" s="82" t="s">
        <v>183</v>
      </c>
      <c r="C1377" s="81" t="s">
        <v>47</v>
      </c>
      <c r="D1377" s="81" t="s">
        <v>182</v>
      </c>
      <c r="E1377" s="298" t="s">
        <v>1001</v>
      </c>
      <c r="F1377" s="298"/>
      <c r="G1377" s="80" t="s">
        <v>77</v>
      </c>
      <c r="H1377" s="79">
        <v>1</v>
      </c>
      <c r="I1377" s="78"/>
      <c r="J1377" s="78"/>
    </row>
    <row r="1378" spans="1:10" ht="24" customHeight="1">
      <c r="A1378" s="76" t="s">
        <v>567</v>
      </c>
      <c r="B1378" s="77" t="s">
        <v>606</v>
      </c>
      <c r="C1378" s="76" t="s">
        <v>47</v>
      </c>
      <c r="D1378" s="76" t="s">
        <v>605</v>
      </c>
      <c r="E1378" s="299" t="s">
        <v>587</v>
      </c>
      <c r="F1378" s="299"/>
      <c r="G1378" s="75" t="s">
        <v>528</v>
      </c>
      <c r="H1378" s="74">
        <v>5.0830000000000002</v>
      </c>
      <c r="I1378" s="73"/>
      <c r="J1378" s="73"/>
    </row>
    <row r="1379" spans="1:10" ht="39" customHeight="1">
      <c r="A1379" s="76" t="s">
        <v>567</v>
      </c>
      <c r="B1379" s="77" t="s">
        <v>1000</v>
      </c>
      <c r="C1379" s="76" t="s">
        <v>47</v>
      </c>
      <c r="D1379" s="76" t="s">
        <v>999</v>
      </c>
      <c r="E1379" s="299" t="s">
        <v>602</v>
      </c>
      <c r="F1379" s="299"/>
      <c r="G1379" s="75" t="s">
        <v>77</v>
      </c>
      <c r="H1379" s="74">
        <v>1.38</v>
      </c>
      <c r="I1379" s="73"/>
      <c r="J1379" s="73"/>
    </row>
    <row r="1380" spans="1:10" ht="24" customHeight="1">
      <c r="A1380" s="76" t="s">
        <v>567</v>
      </c>
      <c r="B1380" s="77" t="s">
        <v>589</v>
      </c>
      <c r="C1380" s="76" t="s">
        <v>47</v>
      </c>
      <c r="D1380" s="76" t="s">
        <v>588</v>
      </c>
      <c r="E1380" s="299" t="s">
        <v>587</v>
      </c>
      <c r="F1380" s="299"/>
      <c r="G1380" s="75" t="s">
        <v>528</v>
      </c>
      <c r="H1380" s="74">
        <v>1.8380000000000001</v>
      </c>
      <c r="I1380" s="73"/>
      <c r="J1380" s="73"/>
    </row>
    <row r="1381" spans="1:10">
      <c r="A1381" s="67"/>
      <c r="B1381" s="67"/>
      <c r="C1381" s="67"/>
      <c r="D1381" s="67"/>
      <c r="E1381" s="67" t="s">
        <v>562</v>
      </c>
      <c r="F1381" s="66">
        <v>100.71</v>
      </c>
      <c r="G1381" s="67" t="s">
        <v>561</v>
      </c>
      <c r="H1381" s="66">
        <v>113.55</v>
      </c>
      <c r="I1381" s="67" t="s">
        <v>560</v>
      </c>
      <c r="J1381" s="66"/>
    </row>
    <row r="1382" spans="1:10" ht="15" thickBot="1">
      <c r="A1382" s="67"/>
      <c r="B1382" s="67"/>
      <c r="C1382" s="67"/>
      <c r="D1382" s="67"/>
      <c r="E1382" s="67" t="s">
        <v>559</v>
      </c>
      <c r="F1382" s="66">
        <v>216.9</v>
      </c>
      <c r="G1382" s="67"/>
      <c r="H1382" s="305" t="s">
        <v>558</v>
      </c>
      <c r="I1382" s="305"/>
      <c r="J1382" s="66"/>
    </row>
    <row r="1383" spans="1:10" ht="0.95" customHeight="1" thickTop="1">
      <c r="A1383" s="65"/>
      <c r="B1383" s="65"/>
      <c r="C1383" s="65"/>
      <c r="D1383" s="65"/>
      <c r="E1383" s="65"/>
      <c r="F1383" s="65"/>
      <c r="G1383" s="65"/>
      <c r="H1383" s="65"/>
      <c r="I1383" s="65"/>
      <c r="J1383" s="65"/>
    </row>
    <row r="1384" spans="1:10" ht="18" customHeight="1">
      <c r="A1384" s="85" t="s">
        <v>181</v>
      </c>
      <c r="B1384" s="83" t="s">
        <v>553</v>
      </c>
      <c r="C1384" s="85" t="s">
        <v>552</v>
      </c>
      <c r="D1384" s="85" t="s">
        <v>2</v>
      </c>
      <c r="E1384" s="306" t="s">
        <v>581</v>
      </c>
      <c r="F1384" s="306"/>
      <c r="G1384" s="84" t="s">
        <v>551</v>
      </c>
      <c r="H1384" s="83" t="s">
        <v>3</v>
      </c>
      <c r="I1384" s="83" t="s">
        <v>550</v>
      </c>
      <c r="J1384" s="83" t="s">
        <v>4</v>
      </c>
    </row>
    <row r="1385" spans="1:10" ht="51.95" customHeight="1">
      <c r="A1385" s="81" t="s">
        <v>580</v>
      </c>
      <c r="B1385" s="82" t="s">
        <v>180</v>
      </c>
      <c r="C1385" s="81" t="s">
        <v>47</v>
      </c>
      <c r="D1385" s="81" t="s">
        <v>179</v>
      </c>
      <c r="E1385" s="298" t="s">
        <v>997</v>
      </c>
      <c r="F1385" s="298"/>
      <c r="G1385" s="80" t="s">
        <v>45</v>
      </c>
      <c r="H1385" s="79">
        <v>1</v>
      </c>
      <c r="I1385" s="78"/>
      <c r="J1385" s="78"/>
    </row>
    <row r="1386" spans="1:10" ht="24" customHeight="1">
      <c r="A1386" s="76" t="s">
        <v>567</v>
      </c>
      <c r="B1386" s="77" t="s">
        <v>589</v>
      </c>
      <c r="C1386" s="76" t="s">
        <v>47</v>
      </c>
      <c r="D1386" s="76" t="s">
        <v>588</v>
      </c>
      <c r="E1386" s="299" t="s">
        <v>587</v>
      </c>
      <c r="F1386" s="299"/>
      <c r="G1386" s="75" t="s">
        <v>528</v>
      </c>
      <c r="H1386" s="74">
        <v>0.13600000000000001</v>
      </c>
      <c r="I1386" s="73"/>
      <c r="J1386" s="73"/>
    </row>
    <row r="1387" spans="1:10" ht="24" customHeight="1">
      <c r="A1387" s="76" t="s">
        <v>567</v>
      </c>
      <c r="B1387" s="77" t="s">
        <v>606</v>
      </c>
      <c r="C1387" s="76" t="s">
        <v>47</v>
      </c>
      <c r="D1387" s="76" t="s">
        <v>605</v>
      </c>
      <c r="E1387" s="299" t="s">
        <v>587</v>
      </c>
      <c r="F1387" s="299"/>
      <c r="G1387" s="75" t="s">
        <v>528</v>
      </c>
      <c r="H1387" s="74">
        <v>0.27100000000000002</v>
      </c>
      <c r="I1387" s="73"/>
      <c r="J1387" s="73"/>
    </row>
    <row r="1388" spans="1:10" ht="39" customHeight="1">
      <c r="A1388" s="76" t="s">
        <v>567</v>
      </c>
      <c r="B1388" s="77" t="s">
        <v>996</v>
      </c>
      <c r="C1388" s="76" t="s">
        <v>47</v>
      </c>
      <c r="D1388" s="76" t="s">
        <v>995</v>
      </c>
      <c r="E1388" s="299" t="s">
        <v>660</v>
      </c>
      <c r="F1388" s="299"/>
      <c r="G1388" s="75" t="s">
        <v>77</v>
      </c>
      <c r="H1388" s="74">
        <v>5.2999999999999999E-2</v>
      </c>
      <c r="I1388" s="73"/>
      <c r="J1388" s="73"/>
    </row>
    <row r="1389" spans="1:10" ht="24" customHeight="1">
      <c r="A1389" s="71" t="s">
        <v>599</v>
      </c>
      <c r="B1389" s="72" t="s">
        <v>994</v>
      </c>
      <c r="C1389" s="71" t="s">
        <v>47</v>
      </c>
      <c r="D1389" s="71" t="s">
        <v>993</v>
      </c>
      <c r="E1389" s="300" t="s">
        <v>596</v>
      </c>
      <c r="F1389" s="300"/>
      <c r="G1389" s="70" t="s">
        <v>84</v>
      </c>
      <c r="H1389" s="69">
        <v>0.5</v>
      </c>
      <c r="I1389" s="68"/>
      <c r="J1389" s="68"/>
    </row>
    <row r="1390" spans="1:10" ht="26.1" customHeight="1">
      <c r="A1390" s="71" t="s">
        <v>599</v>
      </c>
      <c r="B1390" s="72" t="s">
        <v>992</v>
      </c>
      <c r="C1390" s="71" t="s">
        <v>47</v>
      </c>
      <c r="D1390" s="71" t="s">
        <v>991</v>
      </c>
      <c r="E1390" s="300" t="s">
        <v>596</v>
      </c>
      <c r="F1390" s="300"/>
      <c r="G1390" s="70" t="s">
        <v>644</v>
      </c>
      <c r="H1390" s="69">
        <v>0.21</v>
      </c>
      <c r="I1390" s="68"/>
      <c r="J1390" s="68"/>
    </row>
    <row r="1391" spans="1:10">
      <c r="A1391" s="67"/>
      <c r="B1391" s="67"/>
      <c r="C1391" s="67"/>
      <c r="D1391" s="67"/>
      <c r="E1391" s="67" t="s">
        <v>562</v>
      </c>
      <c r="F1391" s="66">
        <v>7.98</v>
      </c>
      <c r="G1391" s="67" t="s">
        <v>561</v>
      </c>
      <c r="H1391" s="66">
        <v>9.01</v>
      </c>
      <c r="I1391" s="67" t="s">
        <v>560</v>
      </c>
      <c r="J1391" s="66"/>
    </row>
    <row r="1392" spans="1:10" ht="15" thickBot="1">
      <c r="A1392" s="67"/>
      <c r="B1392" s="67"/>
      <c r="C1392" s="67"/>
      <c r="D1392" s="67"/>
      <c r="E1392" s="67" t="s">
        <v>559</v>
      </c>
      <c r="F1392" s="66">
        <v>15.88</v>
      </c>
      <c r="G1392" s="67"/>
      <c r="H1392" s="305" t="s">
        <v>558</v>
      </c>
      <c r="I1392" s="305"/>
      <c r="J1392" s="66"/>
    </row>
    <row r="1393" spans="1:10" ht="0.95" customHeight="1" thickTop="1">
      <c r="A1393" s="65"/>
      <c r="B1393" s="65"/>
      <c r="C1393" s="65"/>
      <c r="D1393" s="65"/>
      <c r="E1393" s="65"/>
      <c r="F1393" s="65"/>
      <c r="G1393" s="65"/>
      <c r="H1393" s="65"/>
      <c r="I1393" s="65"/>
      <c r="J1393" s="65"/>
    </row>
    <row r="1394" spans="1:10" ht="18" customHeight="1">
      <c r="A1394" s="85" t="s">
        <v>178</v>
      </c>
      <c r="B1394" s="83" t="s">
        <v>553</v>
      </c>
      <c r="C1394" s="85" t="s">
        <v>552</v>
      </c>
      <c r="D1394" s="85" t="s">
        <v>2</v>
      </c>
      <c r="E1394" s="306" t="s">
        <v>581</v>
      </c>
      <c r="F1394" s="306"/>
      <c r="G1394" s="84" t="s">
        <v>551</v>
      </c>
      <c r="H1394" s="83" t="s">
        <v>3</v>
      </c>
      <c r="I1394" s="83" t="s">
        <v>550</v>
      </c>
      <c r="J1394" s="83" t="s">
        <v>4</v>
      </c>
    </row>
    <row r="1395" spans="1:10" ht="39" customHeight="1">
      <c r="A1395" s="81" t="s">
        <v>580</v>
      </c>
      <c r="B1395" s="82" t="s">
        <v>177</v>
      </c>
      <c r="C1395" s="81" t="s">
        <v>47</v>
      </c>
      <c r="D1395" s="81" t="s">
        <v>176</v>
      </c>
      <c r="E1395" s="298" t="s">
        <v>990</v>
      </c>
      <c r="F1395" s="298"/>
      <c r="G1395" s="80" t="s">
        <v>45</v>
      </c>
      <c r="H1395" s="79">
        <v>1</v>
      </c>
      <c r="I1395" s="78"/>
      <c r="J1395" s="78"/>
    </row>
    <row r="1396" spans="1:10" ht="26.1" customHeight="1">
      <c r="A1396" s="76" t="s">
        <v>567</v>
      </c>
      <c r="B1396" s="77" t="s">
        <v>989</v>
      </c>
      <c r="C1396" s="76" t="s">
        <v>47</v>
      </c>
      <c r="D1396" s="76" t="s">
        <v>988</v>
      </c>
      <c r="E1396" s="299" t="s">
        <v>587</v>
      </c>
      <c r="F1396" s="299"/>
      <c r="G1396" s="75" t="s">
        <v>528</v>
      </c>
      <c r="H1396" s="74">
        <v>0.80640000000000001</v>
      </c>
      <c r="I1396" s="73"/>
      <c r="J1396" s="73"/>
    </row>
    <row r="1397" spans="1:10" ht="24" customHeight="1">
      <c r="A1397" s="76" t="s">
        <v>567</v>
      </c>
      <c r="B1397" s="77" t="s">
        <v>589</v>
      </c>
      <c r="C1397" s="76" t="s">
        <v>47</v>
      </c>
      <c r="D1397" s="76" t="s">
        <v>588</v>
      </c>
      <c r="E1397" s="299" t="s">
        <v>587</v>
      </c>
      <c r="F1397" s="299"/>
      <c r="G1397" s="75" t="s">
        <v>528</v>
      </c>
      <c r="H1397" s="74">
        <v>0.20680000000000001</v>
      </c>
      <c r="I1397" s="73"/>
      <c r="J1397" s="73"/>
    </row>
    <row r="1398" spans="1:10" ht="26.1" customHeight="1">
      <c r="A1398" s="71" t="s">
        <v>599</v>
      </c>
      <c r="B1398" s="72" t="s">
        <v>987</v>
      </c>
      <c r="C1398" s="71" t="s">
        <v>47</v>
      </c>
      <c r="D1398" s="71" t="s">
        <v>986</v>
      </c>
      <c r="E1398" s="300" t="s">
        <v>596</v>
      </c>
      <c r="F1398" s="300"/>
      <c r="G1398" s="70" t="s">
        <v>45</v>
      </c>
      <c r="H1398" s="69">
        <v>1.1135999999999999</v>
      </c>
      <c r="I1398" s="68"/>
      <c r="J1398" s="68"/>
    </row>
    <row r="1399" spans="1:10" ht="24" customHeight="1">
      <c r="A1399" s="71" t="s">
        <v>599</v>
      </c>
      <c r="B1399" s="72" t="s">
        <v>985</v>
      </c>
      <c r="C1399" s="71" t="s">
        <v>47</v>
      </c>
      <c r="D1399" s="71" t="s">
        <v>984</v>
      </c>
      <c r="E1399" s="300" t="s">
        <v>596</v>
      </c>
      <c r="F1399" s="300"/>
      <c r="G1399" s="70" t="s">
        <v>84</v>
      </c>
      <c r="H1399" s="69">
        <v>0.188</v>
      </c>
      <c r="I1399" s="68"/>
      <c r="J1399" s="68"/>
    </row>
    <row r="1400" spans="1:10" ht="24" customHeight="1">
      <c r="A1400" s="71" t="s">
        <v>599</v>
      </c>
      <c r="B1400" s="72" t="s">
        <v>983</v>
      </c>
      <c r="C1400" s="71" t="s">
        <v>47</v>
      </c>
      <c r="D1400" s="71" t="s">
        <v>982</v>
      </c>
      <c r="E1400" s="300" t="s">
        <v>596</v>
      </c>
      <c r="F1400" s="300"/>
      <c r="G1400" s="70" t="s">
        <v>84</v>
      </c>
      <c r="H1400" s="69">
        <v>9.1325000000000003</v>
      </c>
      <c r="I1400" s="68"/>
      <c r="J1400" s="68"/>
    </row>
    <row r="1401" spans="1:10">
      <c r="A1401" s="67"/>
      <c r="B1401" s="67"/>
      <c r="C1401" s="67"/>
      <c r="D1401" s="67"/>
      <c r="E1401" s="67" t="s">
        <v>562</v>
      </c>
      <c r="F1401" s="66">
        <v>9.6300000000000008</v>
      </c>
      <c r="G1401" s="67" t="s">
        <v>561</v>
      </c>
      <c r="H1401" s="66">
        <v>10.86</v>
      </c>
      <c r="I1401" s="67" t="s">
        <v>560</v>
      </c>
      <c r="J1401" s="66"/>
    </row>
    <row r="1402" spans="1:10" ht="15" thickBot="1">
      <c r="A1402" s="67"/>
      <c r="B1402" s="67"/>
      <c r="C1402" s="67"/>
      <c r="D1402" s="67"/>
      <c r="E1402" s="67" t="s">
        <v>559</v>
      </c>
      <c r="F1402" s="66">
        <v>22.63</v>
      </c>
      <c r="G1402" s="67"/>
      <c r="H1402" s="305" t="s">
        <v>558</v>
      </c>
      <c r="I1402" s="305"/>
      <c r="J1402" s="66"/>
    </row>
    <row r="1403" spans="1:10" ht="0.95" customHeight="1" thickTop="1">
      <c r="A1403" s="65"/>
      <c r="B1403" s="65"/>
      <c r="C1403" s="65"/>
      <c r="D1403" s="65"/>
      <c r="E1403" s="65"/>
      <c r="F1403" s="65"/>
      <c r="G1403" s="65"/>
      <c r="H1403" s="65"/>
      <c r="I1403" s="65"/>
      <c r="J1403" s="65"/>
    </row>
    <row r="1404" spans="1:10" ht="18" customHeight="1">
      <c r="A1404" s="85" t="s">
        <v>174</v>
      </c>
      <c r="B1404" s="83" t="s">
        <v>553</v>
      </c>
      <c r="C1404" s="85" t="s">
        <v>552</v>
      </c>
      <c r="D1404" s="85" t="s">
        <v>2</v>
      </c>
      <c r="E1404" s="306" t="s">
        <v>581</v>
      </c>
      <c r="F1404" s="306"/>
      <c r="G1404" s="84" t="s">
        <v>551</v>
      </c>
      <c r="H1404" s="83" t="s">
        <v>3</v>
      </c>
      <c r="I1404" s="83" t="s">
        <v>550</v>
      </c>
      <c r="J1404" s="83" t="s">
        <v>4</v>
      </c>
    </row>
    <row r="1405" spans="1:10" ht="26.1" customHeight="1">
      <c r="A1405" s="81" t="s">
        <v>580</v>
      </c>
      <c r="B1405" s="82" t="s">
        <v>173</v>
      </c>
      <c r="C1405" s="81" t="s">
        <v>47</v>
      </c>
      <c r="D1405" s="81" t="s">
        <v>172</v>
      </c>
      <c r="E1405" s="298" t="s">
        <v>975</v>
      </c>
      <c r="F1405" s="298"/>
      <c r="G1405" s="80" t="s">
        <v>45</v>
      </c>
      <c r="H1405" s="79">
        <v>1</v>
      </c>
      <c r="I1405" s="78"/>
      <c r="J1405" s="78"/>
    </row>
    <row r="1406" spans="1:10" ht="24" customHeight="1">
      <c r="A1406" s="76" t="s">
        <v>567</v>
      </c>
      <c r="B1406" s="77" t="s">
        <v>589</v>
      </c>
      <c r="C1406" s="76" t="s">
        <v>47</v>
      </c>
      <c r="D1406" s="76" t="s">
        <v>588</v>
      </c>
      <c r="E1406" s="299" t="s">
        <v>587</v>
      </c>
      <c r="F1406" s="299"/>
      <c r="G1406" s="75" t="s">
        <v>528</v>
      </c>
      <c r="H1406" s="74">
        <v>0.1203</v>
      </c>
      <c r="I1406" s="73"/>
      <c r="J1406" s="73"/>
    </row>
    <row r="1407" spans="1:10" ht="24" customHeight="1">
      <c r="A1407" s="76" t="s">
        <v>567</v>
      </c>
      <c r="B1407" s="77" t="s">
        <v>652</v>
      </c>
      <c r="C1407" s="76" t="s">
        <v>47</v>
      </c>
      <c r="D1407" s="76" t="s">
        <v>651</v>
      </c>
      <c r="E1407" s="299" t="s">
        <v>587</v>
      </c>
      <c r="F1407" s="299"/>
      <c r="G1407" s="75" t="s">
        <v>528</v>
      </c>
      <c r="H1407" s="74">
        <v>0.36099999999999999</v>
      </c>
      <c r="I1407" s="73"/>
      <c r="J1407" s="73"/>
    </row>
    <row r="1408" spans="1:10" ht="26.1" customHeight="1">
      <c r="A1408" s="71" t="s">
        <v>599</v>
      </c>
      <c r="B1408" s="72" t="s">
        <v>980</v>
      </c>
      <c r="C1408" s="71" t="s">
        <v>47</v>
      </c>
      <c r="D1408" s="71" t="s">
        <v>979</v>
      </c>
      <c r="E1408" s="300" t="s">
        <v>596</v>
      </c>
      <c r="F1408" s="300"/>
      <c r="G1408" s="70" t="s">
        <v>55</v>
      </c>
      <c r="H1408" s="69">
        <v>8.0199999999999994E-2</v>
      </c>
      <c r="I1408" s="68"/>
      <c r="J1408" s="68"/>
    </row>
    <row r="1409" spans="1:10" ht="26.1" customHeight="1">
      <c r="A1409" s="71" t="s">
        <v>599</v>
      </c>
      <c r="B1409" s="72" t="s">
        <v>978</v>
      </c>
      <c r="C1409" s="71" t="s">
        <v>47</v>
      </c>
      <c r="D1409" s="71" t="s">
        <v>977</v>
      </c>
      <c r="E1409" s="300" t="s">
        <v>596</v>
      </c>
      <c r="F1409" s="300"/>
      <c r="G1409" s="70" t="s">
        <v>84</v>
      </c>
      <c r="H1409" s="69">
        <v>1.3389</v>
      </c>
      <c r="I1409" s="68"/>
      <c r="J1409" s="68"/>
    </row>
    <row r="1410" spans="1:10">
      <c r="A1410" s="67"/>
      <c r="B1410" s="67"/>
      <c r="C1410" s="67"/>
      <c r="D1410" s="67"/>
      <c r="E1410" s="67" t="s">
        <v>562</v>
      </c>
      <c r="F1410" s="66">
        <v>4.72</v>
      </c>
      <c r="G1410" s="67" t="s">
        <v>561</v>
      </c>
      <c r="H1410" s="66">
        <v>5.34</v>
      </c>
      <c r="I1410" s="67" t="s">
        <v>560</v>
      </c>
      <c r="J1410" s="66"/>
    </row>
    <row r="1411" spans="1:10" ht="15" thickBot="1">
      <c r="A1411" s="67"/>
      <c r="B1411" s="67"/>
      <c r="C1411" s="67"/>
      <c r="D1411" s="67"/>
      <c r="E1411" s="67" t="s">
        <v>559</v>
      </c>
      <c r="F1411" s="66">
        <v>4.7300000000000004</v>
      </c>
      <c r="G1411" s="67"/>
      <c r="H1411" s="305" t="s">
        <v>558</v>
      </c>
      <c r="I1411" s="305"/>
      <c r="J1411" s="66"/>
    </row>
    <row r="1412" spans="1:10" ht="0.95" customHeight="1" thickTop="1">
      <c r="A1412" s="65"/>
      <c r="B1412" s="65"/>
      <c r="C1412" s="65"/>
      <c r="D1412" s="65"/>
      <c r="E1412" s="65"/>
      <c r="F1412" s="65"/>
      <c r="G1412" s="65"/>
      <c r="H1412" s="65"/>
      <c r="I1412" s="65"/>
      <c r="J1412" s="65"/>
    </row>
    <row r="1413" spans="1:10" ht="18" customHeight="1">
      <c r="A1413" s="85" t="s">
        <v>171</v>
      </c>
      <c r="B1413" s="83" t="s">
        <v>553</v>
      </c>
      <c r="C1413" s="85" t="s">
        <v>552</v>
      </c>
      <c r="D1413" s="85" t="s">
        <v>2</v>
      </c>
      <c r="E1413" s="306" t="s">
        <v>581</v>
      </c>
      <c r="F1413" s="306"/>
      <c r="G1413" s="84" t="s">
        <v>551</v>
      </c>
      <c r="H1413" s="83" t="s">
        <v>3</v>
      </c>
      <c r="I1413" s="83" t="s">
        <v>550</v>
      </c>
      <c r="J1413" s="83" t="s">
        <v>4</v>
      </c>
    </row>
    <row r="1414" spans="1:10" ht="26.1" customHeight="1">
      <c r="A1414" s="81" t="s">
        <v>580</v>
      </c>
      <c r="B1414" s="82" t="s">
        <v>170</v>
      </c>
      <c r="C1414" s="81" t="s">
        <v>47</v>
      </c>
      <c r="D1414" s="81" t="s">
        <v>169</v>
      </c>
      <c r="E1414" s="298" t="s">
        <v>976</v>
      </c>
      <c r="F1414" s="298"/>
      <c r="G1414" s="80" t="s">
        <v>45</v>
      </c>
      <c r="H1414" s="79">
        <v>1</v>
      </c>
      <c r="I1414" s="78"/>
      <c r="J1414" s="78"/>
    </row>
    <row r="1415" spans="1:10" ht="24" customHeight="1">
      <c r="A1415" s="76" t="s">
        <v>567</v>
      </c>
      <c r="B1415" s="77" t="s">
        <v>589</v>
      </c>
      <c r="C1415" s="76" t="s">
        <v>47</v>
      </c>
      <c r="D1415" s="76" t="s">
        <v>588</v>
      </c>
      <c r="E1415" s="299" t="s">
        <v>587</v>
      </c>
      <c r="F1415" s="299"/>
      <c r="G1415" s="75" t="s">
        <v>528</v>
      </c>
      <c r="H1415" s="74">
        <v>9.1999999999999998E-3</v>
      </c>
      <c r="I1415" s="73"/>
      <c r="J1415" s="73"/>
    </row>
    <row r="1416" spans="1:10" ht="24" customHeight="1">
      <c r="A1416" s="76" t="s">
        <v>567</v>
      </c>
      <c r="B1416" s="77" t="s">
        <v>652</v>
      </c>
      <c r="C1416" s="76" t="s">
        <v>47</v>
      </c>
      <c r="D1416" s="76" t="s">
        <v>651</v>
      </c>
      <c r="E1416" s="299" t="s">
        <v>587</v>
      </c>
      <c r="F1416" s="299"/>
      <c r="G1416" s="75" t="s">
        <v>528</v>
      </c>
      <c r="H1416" s="74">
        <v>5.6599999999999998E-2</v>
      </c>
      <c r="I1416" s="73"/>
      <c r="J1416" s="73"/>
    </row>
    <row r="1417" spans="1:10" ht="24" customHeight="1">
      <c r="A1417" s="71" t="s">
        <v>599</v>
      </c>
      <c r="B1417" s="72" t="s">
        <v>646</v>
      </c>
      <c r="C1417" s="71" t="s">
        <v>47</v>
      </c>
      <c r="D1417" s="71" t="s">
        <v>645</v>
      </c>
      <c r="E1417" s="300" t="s">
        <v>596</v>
      </c>
      <c r="F1417" s="300"/>
      <c r="G1417" s="70" t="s">
        <v>644</v>
      </c>
      <c r="H1417" s="69">
        <v>0.29471999999999998</v>
      </c>
      <c r="I1417" s="68"/>
      <c r="J1417" s="68"/>
    </row>
    <row r="1418" spans="1:10">
      <c r="A1418" s="67"/>
      <c r="B1418" s="67"/>
      <c r="C1418" s="67"/>
      <c r="D1418" s="67"/>
      <c r="E1418" s="67" t="s">
        <v>562</v>
      </c>
      <c r="F1418" s="66">
        <v>0.66</v>
      </c>
      <c r="G1418" s="67" t="s">
        <v>561</v>
      </c>
      <c r="H1418" s="66">
        <v>0.76</v>
      </c>
      <c r="I1418" s="67" t="s">
        <v>560</v>
      </c>
      <c r="J1418" s="66"/>
    </row>
    <row r="1419" spans="1:10" ht="15" thickBot="1">
      <c r="A1419" s="67"/>
      <c r="B1419" s="67"/>
      <c r="C1419" s="67"/>
      <c r="D1419" s="67"/>
      <c r="E1419" s="67" t="s">
        <v>559</v>
      </c>
      <c r="F1419" s="66">
        <v>1.08</v>
      </c>
      <c r="G1419" s="67"/>
      <c r="H1419" s="305" t="s">
        <v>558</v>
      </c>
      <c r="I1419" s="305"/>
      <c r="J1419" s="66"/>
    </row>
    <row r="1420" spans="1:10" ht="0.95" customHeight="1" thickTop="1">
      <c r="A1420" s="65"/>
      <c r="B1420" s="65"/>
      <c r="C1420" s="65"/>
      <c r="D1420" s="65"/>
      <c r="E1420" s="65"/>
      <c r="F1420" s="65"/>
      <c r="G1420" s="65"/>
      <c r="H1420" s="65"/>
      <c r="I1420" s="65"/>
      <c r="J1420" s="65"/>
    </row>
    <row r="1421" spans="1:10" ht="18" customHeight="1">
      <c r="A1421" s="85" t="s">
        <v>168</v>
      </c>
      <c r="B1421" s="83" t="s">
        <v>553</v>
      </c>
      <c r="C1421" s="85" t="s">
        <v>552</v>
      </c>
      <c r="D1421" s="85" t="s">
        <v>2</v>
      </c>
      <c r="E1421" s="306" t="s">
        <v>581</v>
      </c>
      <c r="F1421" s="306"/>
      <c r="G1421" s="84" t="s">
        <v>551</v>
      </c>
      <c r="H1421" s="83" t="s">
        <v>3</v>
      </c>
      <c r="I1421" s="83" t="s">
        <v>550</v>
      </c>
      <c r="J1421" s="83" t="s">
        <v>4</v>
      </c>
    </row>
    <row r="1422" spans="1:10" ht="26.1" customHeight="1">
      <c r="A1422" s="81" t="s">
        <v>580</v>
      </c>
      <c r="B1422" s="82" t="s">
        <v>167</v>
      </c>
      <c r="C1422" s="81" t="s">
        <v>47</v>
      </c>
      <c r="D1422" s="81" t="s">
        <v>166</v>
      </c>
      <c r="E1422" s="298" t="s">
        <v>975</v>
      </c>
      <c r="F1422" s="298"/>
      <c r="G1422" s="80" t="s">
        <v>45</v>
      </c>
      <c r="H1422" s="79">
        <v>1</v>
      </c>
      <c r="I1422" s="78"/>
      <c r="J1422" s="78"/>
    </row>
    <row r="1423" spans="1:10" ht="24" customHeight="1">
      <c r="A1423" s="76" t="s">
        <v>567</v>
      </c>
      <c r="B1423" s="77" t="s">
        <v>652</v>
      </c>
      <c r="C1423" s="76" t="s">
        <v>47</v>
      </c>
      <c r="D1423" s="76" t="s">
        <v>651</v>
      </c>
      <c r="E1423" s="299" t="s">
        <v>587</v>
      </c>
      <c r="F1423" s="299"/>
      <c r="G1423" s="75" t="s">
        <v>528</v>
      </c>
      <c r="H1423" s="74">
        <v>0.16309999999999999</v>
      </c>
      <c r="I1423" s="73"/>
      <c r="J1423" s="73"/>
    </row>
    <row r="1424" spans="1:10" ht="24" customHeight="1">
      <c r="A1424" s="76" t="s">
        <v>567</v>
      </c>
      <c r="B1424" s="77" t="s">
        <v>589</v>
      </c>
      <c r="C1424" s="76" t="s">
        <v>47</v>
      </c>
      <c r="D1424" s="76" t="s">
        <v>588</v>
      </c>
      <c r="E1424" s="299" t="s">
        <v>587</v>
      </c>
      <c r="F1424" s="299"/>
      <c r="G1424" s="75" t="s">
        <v>528</v>
      </c>
      <c r="H1424" s="74">
        <v>5.4399999999999997E-2</v>
      </c>
      <c r="I1424" s="73"/>
      <c r="J1424" s="73"/>
    </row>
    <row r="1425" spans="1:10" ht="24" customHeight="1">
      <c r="A1425" s="71" t="s">
        <v>599</v>
      </c>
      <c r="B1425" s="72" t="s">
        <v>784</v>
      </c>
      <c r="C1425" s="71" t="s">
        <v>47</v>
      </c>
      <c r="D1425" s="71" t="s">
        <v>783</v>
      </c>
      <c r="E1425" s="300" t="s">
        <v>596</v>
      </c>
      <c r="F1425" s="300"/>
      <c r="G1425" s="70" t="s">
        <v>644</v>
      </c>
      <c r="H1425" s="69">
        <v>0.22850000000000001</v>
      </c>
      <c r="I1425" s="68"/>
      <c r="J1425" s="68"/>
    </row>
    <row r="1426" spans="1:10">
      <c r="A1426" s="67"/>
      <c r="B1426" s="67"/>
      <c r="C1426" s="67"/>
      <c r="D1426" s="67"/>
      <c r="E1426" s="67" t="s">
        <v>562</v>
      </c>
      <c r="F1426" s="66">
        <v>2.13</v>
      </c>
      <c r="G1426" s="67" t="s">
        <v>561</v>
      </c>
      <c r="H1426" s="66">
        <v>2.41</v>
      </c>
      <c r="I1426" s="67" t="s">
        <v>560</v>
      </c>
      <c r="J1426" s="66"/>
    </row>
    <row r="1427" spans="1:10" ht="15" thickBot="1">
      <c r="A1427" s="67"/>
      <c r="B1427" s="67"/>
      <c r="C1427" s="67"/>
      <c r="D1427" s="67"/>
      <c r="E1427" s="67" t="s">
        <v>559</v>
      </c>
      <c r="F1427" s="66">
        <v>4.13</v>
      </c>
      <c r="G1427" s="67"/>
      <c r="H1427" s="305" t="s">
        <v>558</v>
      </c>
      <c r="I1427" s="305"/>
      <c r="J1427" s="66"/>
    </row>
    <row r="1428" spans="1:10" ht="0.95" customHeight="1" thickTop="1">
      <c r="A1428" s="65"/>
      <c r="B1428" s="65"/>
      <c r="C1428" s="65"/>
      <c r="D1428" s="65"/>
      <c r="E1428" s="65"/>
      <c r="F1428" s="65"/>
      <c r="G1428" s="65"/>
      <c r="H1428" s="65"/>
      <c r="I1428" s="65"/>
      <c r="J1428" s="65"/>
    </row>
    <row r="1429" spans="1:10" ht="18" customHeight="1">
      <c r="A1429" s="85" t="s">
        <v>165</v>
      </c>
      <c r="B1429" s="83" t="s">
        <v>553</v>
      </c>
      <c r="C1429" s="85" t="s">
        <v>552</v>
      </c>
      <c r="D1429" s="85" t="s">
        <v>2</v>
      </c>
      <c r="E1429" s="306" t="s">
        <v>581</v>
      </c>
      <c r="F1429" s="306"/>
      <c r="G1429" s="84" t="s">
        <v>551</v>
      </c>
      <c r="H1429" s="83" t="s">
        <v>3</v>
      </c>
      <c r="I1429" s="83" t="s">
        <v>550</v>
      </c>
      <c r="J1429" s="83" t="s">
        <v>4</v>
      </c>
    </row>
    <row r="1430" spans="1:10" ht="26.1" customHeight="1">
      <c r="A1430" s="81" t="s">
        <v>580</v>
      </c>
      <c r="B1430" s="82" t="s">
        <v>164</v>
      </c>
      <c r="C1430" s="81" t="s">
        <v>47</v>
      </c>
      <c r="D1430" s="81" t="s">
        <v>163</v>
      </c>
      <c r="E1430" s="298" t="s">
        <v>973</v>
      </c>
      <c r="F1430" s="298"/>
      <c r="G1430" s="80" t="s">
        <v>45</v>
      </c>
      <c r="H1430" s="79">
        <v>1</v>
      </c>
      <c r="I1430" s="78"/>
      <c r="J1430" s="78"/>
    </row>
    <row r="1431" spans="1:10" ht="24" customHeight="1">
      <c r="A1431" s="76" t="s">
        <v>567</v>
      </c>
      <c r="B1431" s="77" t="s">
        <v>652</v>
      </c>
      <c r="C1431" s="76" t="s">
        <v>47</v>
      </c>
      <c r="D1431" s="76" t="s">
        <v>651</v>
      </c>
      <c r="E1431" s="299" t="s">
        <v>587</v>
      </c>
      <c r="F1431" s="299"/>
      <c r="G1431" s="75" t="s">
        <v>528</v>
      </c>
      <c r="H1431" s="74">
        <v>0.4718</v>
      </c>
      <c r="I1431" s="73"/>
      <c r="J1431" s="73"/>
    </row>
    <row r="1432" spans="1:10" ht="26.1" customHeight="1">
      <c r="A1432" s="71" t="s">
        <v>599</v>
      </c>
      <c r="B1432" s="72" t="s">
        <v>972</v>
      </c>
      <c r="C1432" s="71" t="s">
        <v>47</v>
      </c>
      <c r="D1432" s="71" t="s">
        <v>971</v>
      </c>
      <c r="E1432" s="300" t="s">
        <v>596</v>
      </c>
      <c r="F1432" s="300"/>
      <c r="G1432" s="70" t="s">
        <v>644</v>
      </c>
      <c r="H1432" s="69">
        <v>0.1804</v>
      </c>
      <c r="I1432" s="68"/>
      <c r="J1432" s="68"/>
    </row>
    <row r="1433" spans="1:10" ht="24" customHeight="1">
      <c r="A1433" s="71" t="s">
        <v>599</v>
      </c>
      <c r="B1433" s="72" t="s">
        <v>970</v>
      </c>
      <c r="C1433" s="71" t="s">
        <v>47</v>
      </c>
      <c r="D1433" s="71" t="s">
        <v>969</v>
      </c>
      <c r="E1433" s="300" t="s">
        <v>596</v>
      </c>
      <c r="F1433" s="300"/>
      <c r="G1433" s="70" t="s">
        <v>644</v>
      </c>
      <c r="H1433" s="69">
        <v>2.7099999999999999E-2</v>
      </c>
      <c r="I1433" s="68"/>
      <c r="J1433" s="68"/>
    </row>
    <row r="1434" spans="1:10">
      <c r="A1434" s="67"/>
      <c r="B1434" s="67"/>
      <c r="C1434" s="67"/>
      <c r="D1434" s="67"/>
      <c r="E1434" s="67" t="s">
        <v>562</v>
      </c>
      <c r="F1434" s="66">
        <v>5.03</v>
      </c>
      <c r="G1434" s="67" t="s">
        <v>561</v>
      </c>
      <c r="H1434" s="66">
        <v>5.69</v>
      </c>
      <c r="I1434" s="67" t="s">
        <v>560</v>
      </c>
      <c r="J1434" s="66"/>
    </row>
    <row r="1435" spans="1:10" ht="15" thickBot="1">
      <c r="A1435" s="67"/>
      <c r="B1435" s="67"/>
      <c r="C1435" s="67"/>
      <c r="D1435" s="67"/>
      <c r="E1435" s="67" t="s">
        <v>559</v>
      </c>
      <c r="F1435" s="66">
        <v>5.88</v>
      </c>
      <c r="G1435" s="67"/>
      <c r="H1435" s="305" t="s">
        <v>558</v>
      </c>
      <c r="I1435" s="305"/>
      <c r="J1435" s="66"/>
    </row>
    <row r="1436" spans="1:10" ht="0.95" customHeight="1" thickTop="1">
      <c r="A1436" s="65"/>
      <c r="B1436" s="65"/>
      <c r="C1436" s="65"/>
      <c r="D1436" s="65"/>
      <c r="E1436" s="65"/>
      <c r="F1436" s="65"/>
      <c r="G1436" s="65"/>
      <c r="H1436" s="65"/>
      <c r="I1436" s="65"/>
      <c r="J1436" s="65"/>
    </row>
    <row r="1437" spans="1:10" ht="18" customHeight="1">
      <c r="A1437" s="85" t="s">
        <v>162</v>
      </c>
      <c r="B1437" s="83" t="s">
        <v>553</v>
      </c>
      <c r="C1437" s="85" t="s">
        <v>552</v>
      </c>
      <c r="D1437" s="85" t="s">
        <v>2</v>
      </c>
      <c r="E1437" s="306" t="s">
        <v>581</v>
      </c>
      <c r="F1437" s="306"/>
      <c r="G1437" s="84" t="s">
        <v>551</v>
      </c>
      <c r="H1437" s="83" t="s">
        <v>3</v>
      </c>
      <c r="I1437" s="83" t="s">
        <v>550</v>
      </c>
      <c r="J1437" s="83" t="s">
        <v>4</v>
      </c>
    </row>
    <row r="1438" spans="1:10" ht="39" customHeight="1">
      <c r="A1438" s="81" t="s">
        <v>580</v>
      </c>
      <c r="B1438" s="82" t="s">
        <v>161</v>
      </c>
      <c r="C1438" s="81" t="s">
        <v>47</v>
      </c>
      <c r="D1438" s="81" t="s">
        <v>160</v>
      </c>
      <c r="E1438" s="298" t="s">
        <v>967</v>
      </c>
      <c r="F1438" s="298"/>
      <c r="G1438" s="80" t="s">
        <v>45</v>
      </c>
      <c r="H1438" s="79">
        <v>1</v>
      </c>
      <c r="I1438" s="78"/>
      <c r="J1438" s="78"/>
    </row>
    <row r="1439" spans="1:10" ht="24" customHeight="1">
      <c r="A1439" s="76" t="s">
        <v>567</v>
      </c>
      <c r="B1439" s="77" t="s">
        <v>652</v>
      </c>
      <c r="C1439" s="76" t="s">
        <v>47</v>
      </c>
      <c r="D1439" s="76" t="s">
        <v>651</v>
      </c>
      <c r="E1439" s="299" t="s">
        <v>587</v>
      </c>
      <c r="F1439" s="299"/>
      <c r="G1439" s="75" t="s">
        <v>528</v>
      </c>
      <c r="H1439" s="74">
        <v>0.6069</v>
      </c>
      <c r="I1439" s="73"/>
      <c r="J1439" s="73"/>
    </row>
    <row r="1440" spans="1:10" ht="24" customHeight="1">
      <c r="A1440" s="71" t="s">
        <v>599</v>
      </c>
      <c r="B1440" s="72" t="s">
        <v>966</v>
      </c>
      <c r="C1440" s="71" t="s">
        <v>47</v>
      </c>
      <c r="D1440" s="71" t="s">
        <v>965</v>
      </c>
      <c r="E1440" s="300" t="s">
        <v>596</v>
      </c>
      <c r="F1440" s="300"/>
      <c r="G1440" s="70" t="s">
        <v>644</v>
      </c>
      <c r="H1440" s="69">
        <v>0.115</v>
      </c>
      <c r="I1440" s="68"/>
      <c r="J1440" s="68"/>
    </row>
    <row r="1441" spans="1:10">
      <c r="A1441" s="67"/>
      <c r="B1441" s="67"/>
      <c r="C1441" s="67"/>
      <c r="D1441" s="67"/>
      <c r="E1441" s="67" t="s">
        <v>562</v>
      </c>
      <c r="F1441" s="66">
        <v>6.48</v>
      </c>
      <c r="G1441" s="67" t="s">
        <v>561</v>
      </c>
      <c r="H1441" s="66">
        <v>7.31</v>
      </c>
      <c r="I1441" s="67" t="s">
        <v>560</v>
      </c>
      <c r="J1441" s="66"/>
    </row>
    <row r="1442" spans="1:10" ht="15" thickBot="1">
      <c r="A1442" s="67"/>
      <c r="B1442" s="67"/>
      <c r="C1442" s="67"/>
      <c r="D1442" s="67"/>
      <c r="E1442" s="67" t="s">
        <v>559</v>
      </c>
      <c r="F1442" s="66">
        <v>6.07</v>
      </c>
      <c r="G1442" s="67"/>
      <c r="H1442" s="305" t="s">
        <v>558</v>
      </c>
      <c r="I1442" s="305"/>
      <c r="J1442" s="66"/>
    </row>
    <row r="1443" spans="1:10" ht="0.95" customHeight="1" thickTop="1">
      <c r="A1443" s="65"/>
      <c r="B1443" s="65"/>
      <c r="C1443" s="65"/>
      <c r="D1443" s="65"/>
      <c r="E1443" s="65"/>
      <c r="F1443" s="65"/>
      <c r="G1443" s="65"/>
      <c r="H1443" s="65"/>
      <c r="I1443" s="65"/>
      <c r="J1443" s="65"/>
    </row>
    <row r="1444" spans="1:10" ht="18" customHeight="1">
      <c r="A1444" s="85" t="s">
        <v>157</v>
      </c>
      <c r="B1444" s="83" t="s">
        <v>553</v>
      </c>
      <c r="C1444" s="85" t="s">
        <v>552</v>
      </c>
      <c r="D1444" s="85" t="s">
        <v>2</v>
      </c>
      <c r="E1444" s="306" t="s">
        <v>581</v>
      </c>
      <c r="F1444" s="306"/>
      <c r="G1444" s="84" t="s">
        <v>551</v>
      </c>
      <c r="H1444" s="83" t="s">
        <v>3</v>
      </c>
      <c r="I1444" s="83" t="s">
        <v>550</v>
      </c>
      <c r="J1444" s="83" t="s">
        <v>4</v>
      </c>
    </row>
    <row r="1445" spans="1:10" ht="51.95" customHeight="1">
      <c r="A1445" s="81" t="s">
        <v>580</v>
      </c>
      <c r="B1445" s="82" t="s">
        <v>156</v>
      </c>
      <c r="C1445" s="81" t="s">
        <v>47</v>
      </c>
      <c r="D1445" s="81" t="s">
        <v>155</v>
      </c>
      <c r="E1445" s="298" t="s">
        <v>951</v>
      </c>
      <c r="F1445" s="298"/>
      <c r="G1445" s="80" t="s">
        <v>55</v>
      </c>
      <c r="H1445" s="79">
        <v>1</v>
      </c>
      <c r="I1445" s="78"/>
      <c r="J1445" s="78"/>
    </row>
    <row r="1446" spans="1:10" ht="26.1" customHeight="1">
      <c r="A1446" s="76" t="s">
        <v>567</v>
      </c>
      <c r="B1446" s="77" t="s">
        <v>961</v>
      </c>
      <c r="C1446" s="76" t="s">
        <v>47</v>
      </c>
      <c r="D1446" s="76" t="s">
        <v>960</v>
      </c>
      <c r="E1446" s="299" t="s">
        <v>951</v>
      </c>
      <c r="F1446" s="299"/>
      <c r="G1446" s="75" t="s">
        <v>55</v>
      </c>
      <c r="H1446" s="74">
        <v>1</v>
      </c>
      <c r="I1446" s="73"/>
      <c r="J1446" s="73"/>
    </row>
    <row r="1447" spans="1:10" ht="26.1" customHeight="1">
      <c r="A1447" s="76" t="s">
        <v>567</v>
      </c>
      <c r="B1447" s="77" t="s">
        <v>963</v>
      </c>
      <c r="C1447" s="76" t="s">
        <v>47</v>
      </c>
      <c r="D1447" s="76" t="s">
        <v>962</v>
      </c>
      <c r="E1447" s="299" t="s">
        <v>951</v>
      </c>
      <c r="F1447" s="299"/>
      <c r="G1447" s="75" t="s">
        <v>55</v>
      </c>
      <c r="H1447" s="74">
        <v>1</v>
      </c>
      <c r="I1447" s="73"/>
      <c r="J1447" s="73"/>
    </row>
    <row r="1448" spans="1:10">
      <c r="A1448" s="67"/>
      <c r="B1448" s="67"/>
      <c r="C1448" s="67"/>
      <c r="D1448" s="67"/>
      <c r="E1448" s="67" t="s">
        <v>562</v>
      </c>
      <c r="F1448" s="66">
        <v>12.96</v>
      </c>
      <c r="G1448" s="67" t="s">
        <v>561</v>
      </c>
      <c r="H1448" s="66">
        <v>14.61</v>
      </c>
      <c r="I1448" s="67" t="s">
        <v>560</v>
      </c>
      <c r="J1448" s="66"/>
    </row>
    <row r="1449" spans="1:10" ht="15" thickBot="1">
      <c r="A1449" s="67"/>
      <c r="B1449" s="67"/>
      <c r="C1449" s="67"/>
      <c r="D1449" s="67"/>
      <c r="E1449" s="67" t="s">
        <v>559</v>
      </c>
      <c r="F1449" s="66">
        <v>152.49</v>
      </c>
      <c r="G1449" s="67"/>
      <c r="H1449" s="305" t="s">
        <v>558</v>
      </c>
      <c r="I1449" s="305"/>
      <c r="J1449" s="66"/>
    </row>
    <row r="1450" spans="1:10" ht="0.95" customHeight="1" thickTop="1">
      <c r="A1450" s="65"/>
      <c r="B1450" s="65"/>
      <c r="C1450" s="65"/>
      <c r="D1450" s="65"/>
      <c r="E1450" s="65"/>
      <c r="F1450" s="65"/>
      <c r="G1450" s="65"/>
      <c r="H1450" s="65"/>
      <c r="I1450" s="65"/>
      <c r="J1450" s="65"/>
    </row>
    <row r="1451" spans="1:10" ht="18" customHeight="1">
      <c r="A1451" s="85" t="s">
        <v>154</v>
      </c>
      <c r="B1451" s="83" t="s">
        <v>553</v>
      </c>
      <c r="C1451" s="85" t="s">
        <v>552</v>
      </c>
      <c r="D1451" s="85" t="s">
        <v>2</v>
      </c>
      <c r="E1451" s="306" t="s">
        <v>581</v>
      </c>
      <c r="F1451" s="306"/>
      <c r="G1451" s="84" t="s">
        <v>551</v>
      </c>
      <c r="H1451" s="83" t="s">
        <v>3</v>
      </c>
      <c r="I1451" s="83" t="s">
        <v>550</v>
      </c>
      <c r="J1451" s="83" t="s">
        <v>4</v>
      </c>
    </row>
    <row r="1452" spans="1:10" ht="65.099999999999994" customHeight="1">
      <c r="A1452" s="81" t="s">
        <v>580</v>
      </c>
      <c r="B1452" s="82" t="s">
        <v>153</v>
      </c>
      <c r="C1452" s="81" t="s">
        <v>47</v>
      </c>
      <c r="D1452" s="81" t="s">
        <v>152</v>
      </c>
      <c r="E1452" s="298" t="s">
        <v>951</v>
      </c>
      <c r="F1452" s="298"/>
      <c r="G1452" s="80" t="s">
        <v>55</v>
      </c>
      <c r="H1452" s="79">
        <v>1</v>
      </c>
      <c r="I1452" s="78"/>
      <c r="J1452" s="78"/>
    </row>
    <row r="1453" spans="1:10" ht="26.1" customHeight="1">
      <c r="A1453" s="76" t="s">
        <v>567</v>
      </c>
      <c r="B1453" s="77" t="s">
        <v>961</v>
      </c>
      <c r="C1453" s="76" t="s">
        <v>47</v>
      </c>
      <c r="D1453" s="76" t="s">
        <v>960</v>
      </c>
      <c r="E1453" s="299" t="s">
        <v>951</v>
      </c>
      <c r="F1453" s="299"/>
      <c r="G1453" s="75" t="s">
        <v>55</v>
      </c>
      <c r="H1453" s="74">
        <v>2</v>
      </c>
      <c r="I1453" s="73"/>
      <c r="J1453" s="73"/>
    </row>
    <row r="1454" spans="1:10" ht="39" customHeight="1">
      <c r="A1454" s="76" t="s">
        <v>567</v>
      </c>
      <c r="B1454" s="77" t="s">
        <v>959</v>
      </c>
      <c r="C1454" s="76" t="s">
        <v>47</v>
      </c>
      <c r="D1454" s="76" t="s">
        <v>958</v>
      </c>
      <c r="E1454" s="299" t="s">
        <v>951</v>
      </c>
      <c r="F1454" s="299"/>
      <c r="G1454" s="75" t="s">
        <v>55</v>
      </c>
      <c r="H1454" s="74">
        <v>1</v>
      </c>
      <c r="I1454" s="73"/>
      <c r="J1454" s="73"/>
    </row>
    <row r="1455" spans="1:10" ht="39" customHeight="1">
      <c r="A1455" s="76" t="s">
        <v>567</v>
      </c>
      <c r="B1455" s="77" t="s">
        <v>957</v>
      </c>
      <c r="C1455" s="76" t="s">
        <v>47</v>
      </c>
      <c r="D1455" s="76" t="s">
        <v>956</v>
      </c>
      <c r="E1455" s="299" t="s">
        <v>951</v>
      </c>
      <c r="F1455" s="299"/>
      <c r="G1455" s="75" t="s">
        <v>55</v>
      </c>
      <c r="H1455" s="74">
        <v>1</v>
      </c>
      <c r="I1455" s="73"/>
      <c r="J1455" s="73"/>
    </row>
    <row r="1456" spans="1:10" ht="26.1" customHeight="1">
      <c r="A1456" s="76" t="s">
        <v>567</v>
      </c>
      <c r="B1456" s="77" t="s">
        <v>955</v>
      </c>
      <c r="C1456" s="76" t="s">
        <v>47</v>
      </c>
      <c r="D1456" s="76" t="s">
        <v>954</v>
      </c>
      <c r="E1456" s="299" t="s">
        <v>951</v>
      </c>
      <c r="F1456" s="299"/>
      <c r="G1456" s="75" t="s">
        <v>55</v>
      </c>
      <c r="H1456" s="74">
        <v>1</v>
      </c>
      <c r="I1456" s="73"/>
      <c r="J1456" s="73"/>
    </row>
    <row r="1457" spans="1:10" ht="26.1" customHeight="1">
      <c r="A1457" s="76" t="s">
        <v>567</v>
      </c>
      <c r="B1457" s="77" t="s">
        <v>953</v>
      </c>
      <c r="C1457" s="76" t="s">
        <v>47</v>
      </c>
      <c r="D1457" s="76" t="s">
        <v>952</v>
      </c>
      <c r="E1457" s="299" t="s">
        <v>951</v>
      </c>
      <c r="F1457" s="299"/>
      <c r="G1457" s="75" t="s">
        <v>55</v>
      </c>
      <c r="H1457" s="74">
        <v>1</v>
      </c>
      <c r="I1457" s="73"/>
      <c r="J1457" s="73"/>
    </row>
    <row r="1458" spans="1:10">
      <c r="A1458" s="67"/>
      <c r="B1458" s="67"/>
      <c r="C1458" s="67"/>
      <c r="D1458" s="67"/>
      <c r="E1458" s="67" t="s">
        <v>562</v>
      </c>
      <c r="F1458" s="66">
        <v>34.65</v>
      </c>
      <c r="G1458" s="67" t="s">
        <v>561</v>
      </c>
      <c r="H1458" s="66">
        <v>39.07</v>
      </c>
      <c r="I1458" s="67" t="s">
        <v>560</v>
      </c>
      <c r="J1458" s="66"/>
    </row>
    <row r="1459" spans="1:10" ht="15" thickBot="1">
      <c r="A1459" s="67"/>
      <c r="B1459" s="67"/>
      <c r="C1459" s="67"/>
      <c r="D1459" s="67"/>
      <c r="E1459" s="67" t="s">
        <v>559</v>
      </c>
      <c r="F1459" s="66">
        <v>375.28</v>
      </c>
      <c r="G1459" s="67"/>
      <c r="H1459" s="305" t="s">
        <v>558</v>
      </c>
      <c r="I1459" s="305"/>
      <c r="J1459" s="66"/>
    </row>
    <row r="1460" spans="1:10" ht="0.95" customHeight="1" thickTop="1">
      <c r="A1460" s="65"/>
      <c r="B1460" s="65"/>
      <c r="C1460" s="65"/>
      <c r="D1460" s="65"/>
      <c r="E1460" s="65"/>
      <c r="F1460" s="65"/>
      <c r="G1460" s="65"/>
      <c r="H1460" s="65"/>
      <c r="I1460" s="65"/>
      <c r="J1460" s="65"/>
    </row>
    <row r="1461" spans="1:10" ht="18" customHeight="1">
      <c r="A1461" s="85" t="s">
        <v>151</v>
      </c>
      <c r="B1461" s="83" t="s">
        <v>553</v>
      </c>
      <c r="C1461" s="85" t="s">
        <v>552</v>
      </c>
      <c r="D1461" s="85" t="s">
        <v>2</v>
      </c>
      <c r="E1461" s="306" t="s">
        <v>581</v>
      </c>
      <c r="F1461" s="306"/>
      <c r="G1461" s="84" t="s">
        <v>551</v>
      </c>
      <c r="H1461" s="83" t="s">
        <v>3</v>
      </c>
      <c r="I1461" s="83" t="s">
        <v>550</v>
      </c>
      <c r="J1461" s="83" t="s">
        <v>4</v>
      </c>
    </row>
    <row r="1462" spans="1:10" ht="39" customHeight="1">
      <c r="A1462" s="81" t="s">
        <v>580</v>
      </c>
      <c r="B1462" s="82" t="s">
        <v>150</v>
      </c>
      <c r="C1462" s="81" t="s">
        <v>145</v>
      </c>
      <c r="D1462" s="81" t="s">
        <v>950</v>
      </c>
      <c r="E1462" s="298" t="s">
        <v>949</v>
      </c>
      <c r="F1462" s="298"/>
      <c r="G1462" s="80" t="s">
        <v>148</v>
      </c>
      <c r="H1462" s="79">
        <v>1</v>
      </c>
      <c r="I1462" s="78"/>
      <c r="J1462" s="78"/>
    </row>
    <row r="1463" spans="1:10" ht="15" customHeight="1">
      <c r="A1463" s="85" t="s">
        <v>1</v>
      </c>
      <c r="B1463" s="83" t="s">
        <v>553</v>
      </c>
      <c r="C1463" s="85" t="s">
        <v>552</v>
      </c>
      <c r="D1463" s="85" t="s">
        <v>2</v>
      </c>
      <c r="E1463" s="306" t="s">
        <v>581</v>
      </c>
      <c r="F1463" s="309"/>
      <c r="G1463" s="84" t="s">
        <v>551</v>
      </c>
      <c r="H1463" s="83" t="s">
        <v>3</v>
      </c>
      <c r="I1463" s="83" t="s">
        <v>550</v>
      </c>
      <c r="J1463" s="83" t="s">
        <v>4</v>
      </c>
    </row>
    <row r="1464" spans="1:10" ht="24" customHeight="1">
      <c r="A1464" s="76" t="s">
        <v>580</v>
      </c>
      <c r="B1464" s="77" t="s">
        <v>873</v>
      </c>
      <c r="C1464" s="76" t="s">
        <v>145</v>
      </c>
      <c r="D1464" s="76" t="s">
        <v>872</v>
      </c>
      <c r="E1464" s="299" t="s">
        <v>868</v>
      </c>
      <c r="F1464" s="299"/>
      <c r="G1464" s="75" t="s">
        <v>816</v>
      </c>
      <c r="H1464" s="74">
        <v>2</v>
      </c>
      <c r="I1464" s="73"/>
      <c r="J1464" s="87"/>
    </row>
    <row r="1465" spans="1:10" ht="24" customHeight="1">
      <c r="A1465" s="76" t="s">
        <v>580</v>
      </c>
      <c r="B1465" s="77" t="s">
        <v>870</v>
      </c>
      <c r="C1465" s="76" t="s">
        <v>145</v>
      </c>
      <c r="D1465" s="76" t="s">
        <v>869</v>
      </c>
      <c r="E1465" s="299" t="s">
        <v>868</v>
      </c>
      <c r="F1465" s="299"/>
      <c r="G1465" s="75" t="s">
        <v>816</v>
      </c>
      <c r="H1465" s="74">
        <v>2</v>
      </c>
      <c r="I1465" s="73"/>
      <c r="J1465" s="87"/>
    </row>
    <row r="1466" spans="1:10" ht="24" customHeight="1">
      <c r="A1466" s="71" t="s">
        <v>599</v>
      </c>
      <c r="B1466" s="72" t="s">
        <v>940</v>
      </c>
      <c r="C1466" s="71" t="s">
        <v>145</v>
      </c>
      <c r="D1466" s="71" t="s">
        <v>939</v>
      </c>
      <c r="E1466" s="300" t="s">
        <v>615</v>
      </c>
      <c r="F1466" s="300"/>
      <c r="G1466" s="70" t="s">
        <v>816</v>
      </c>
      <c r="H1466" s="69">
        <v>2</v>
      </c>
      <c r="I1466" s="68"/>
      <c r="J1466" s="86"/>
    </row>
    <row r="1467" spans="1:10" ht="24" customHeight="1">
      <c r="A1467" s="76" t="s">
        <v>580</v>
      </c>
      <c r="B1467" s="77" t="s">
        <v>948</v>
      </c>
      <c r="C1467" s="76" t="s">
        <v>145</v>
      </c>
      <c r="D1467" s="76" t="s">
        <v>947</v>
      </c>
      <c r="E1467" s="299" t="s">
        <v>868</v>
      </c>
      <c r="F1467" s="299"/>
      <c r="G1467" s="75" t="s">
        <v>816</v>
      </c>
      <c r="H1467" s="74">
        <v>2</v>
      </c>
      <c r="I1467" s="73"/>
      <c r="J1467" s="87"/>
    </row>
    <row r="1468" spans="1:10" ht="39" customHeight="1">
      <c r="A1468" s="71" t="s">
        <v>599</v>
      </c>
      <c r="B1468" s="72" t="s">
        <v>924</v>
      </c>
      <c r="C1468" s="71" t="s">
        <v>145</v>
      </c>
      <c r="D1468" s="71" t="s">
        <v>923</v>
      </c>
      <c r="E1468" s="300" t="s">
        <v>596</v>
      </c>
      <c r="F1468" s="300"/>
      <c r="G1468" s="70" t="s">
        <v>148</v>
      </c>
      <c r="H1468" s="69">
        <v>1</v>
      </c>
      <c r="I1468" s="68"/>
      <c r="J1468" s="86"/>
    </row>
    <row r="1469" spans="1:10" ht="39" customHeight="1">
      <c r="A1469" s="76" t="s">
        <v>580</v>
      </c>
      <c r="B1469" s="77" t="s">
        <v>946</v>
      </c>
      <c r="C1469" s="76" t="s">
        <v>145</v>
      </c>
      <c r="D1469" s="76" t="s">
        <v>945</v>
      </c>
      <c r="E1469" s="299" t="s">
        <v>944</v>
      </c>
      <c r="F1469" s="299"/>
      <c r="G1469" s="75" t="s">
        <v>877</v>
      </c>
      <c r="H1469" s="74">
        <v>3.36</v>
      </c>
      <c r="I1469" s="73"/>
      <c r="J1469" s="87"/>
    </row>
    <row r="1470" spans="1:10" ht="26.1" customHeight="1">
      <c r="A1470" s="71" t="s">
        <v>599</v>
      </c>
      <c r="B1470" s="72" t="s">
        <v>908</v>
      </c>
      <c r="C1470" s="71" t="s">
        <v>145</v>
      </c>
      <c r="D1470" s="71" t="s">
        <v>907</v>
      </c>
      <c r="E1470" s="300" t="s">
        <v>596</v>
      </c>
      <c r="F1470" s="300"/>
      <c r="G1470" s="70" t="s">
        <v>148</v>
      </c>
      <c r="H1470" s="69">
        <v>1</v>
      </c>
      <c r="I1470" s="68"/>
      <c r="J1470" s="86"/>
    </row>
    <row r="1471" spans="1:10" ht="26.1" customHeight="1">
      <c r="A1471" s="71" t="s">
        <v>599</v>
      </c>
      <c r="B1471" s="72" t="s">
        <v>906</v>
      </c>
      <c r="C1471" s="71" t="s">
        <v>145</v>
      </c>
      <c r="D1471" s="71" t="s">
        <v>905</v>
      </c>
      <c r="E1471" s="300" t="s">
        <v>596</v>
      </c>
      <c r="F1471" s="300"/>
      <c r="G1471" s="70" t="s">
        <v>864</v>
      </c>
      <c r="H1471" s="69">
        <v>1.2</v>
      </c>
      <c r="I1471" s="68"/>
      <c r="J1471" s="86"/>
    </row>
    <row r="1472" spans="1:10" ht="24" customHeight="1">
      <c r="A1472" s="71" t="s">
        <v>599</v>
      </c>
      <c r="B1472" s="72" t="s">
        <v>818</v>
      </c>
      <c r="C1472" s="71" t="s">
        <v>145</v>
      </c>
      <c r="D1472" s="71" t="s">
        <v>817</v>
      </c>
      <c r="E1472" s="300" t="s">
        <v>615</v>
      </c>
      <c r="F1472" s="300"/>
      <c r="G1472" s="70" t="s">
        <v>816</v>
      </c>
      <c r="H1472" s="69">
        <v>2</v>
      </c>
      <c r="I1472" s="68"/>
      <c r="J1472" s="86"/>
    </row>
    <row r="1473" spans="1:10" ht="26.1" customHeight="1">
      <c r="A1473" s="71" t="s">
        <v>599</v>
      </c>
      <c r="B1473" s="72" t="s">
        <v>904</v>
      </c>
      <c r="C1473" s="71" t="s">
        <v>145</v>
      </c>
      <c r="D1473" s="71" t="s">
        <v>903</v>
      </c>
      <c r="E1473" s="300" t="s">
        <v>596</v>
      </c>
      <c r="F1473" s="300"/>
      <c r="G1473" s="70" t="s">
        <v>148</v>
      </c>
      <c r="H1473" s="69">
        <v>1</v>
      </c>
      <c r="I1473" s="68"/>
      <c r="J1473" s="86"/>
    </row>
    <row r="1474" spans="1:10" ht="26.1" customHeight="1">
      <c r="A1474" s="71" t="s">
        <v>599</v>
      </c>
      <c r="B1474" s="72" t="s">
        <v>902</v>
      </c>
      <c r="C1474" s="71" t="s">
        <v>145</v>
      </c>
      <c r="D1474" s="71" t="s">
        <v>901</v>
      </c>
      <c r="E1474" s="300" t="s">
        <v>596</v>
      </c>
      <c r="F1474" s="300"/>
      <c r="G1474" s="70" t="s">
        <v>148</v>
      </c>
      <c r="H1474" s="69">
        <v>1</v>
      </c>
      <c r="I1474" s="68"/>
      <c r="J1474" s="86"/>
    </row>
    <row r="1475" spans="1:10" ht="26.1" customHeight="1">
      <c r="A1475" s="76" t="s">
        <v>580</v>
      </c>
      <c r="B1475" s="77" t="s">
        <v>943</v>
      </c>
      <c r="C1475" s="76" t="s">
        <v>145</v>
      </c>
      <c r="D1475" s="76" t="s">
        <v>942</v>
      </c>
      <c r="E1475" s="299" t="s">
        <v>941</v>
      </c>
      <c r="F1475" s="299"/>
      <c r="G1475" s="75" t="s">
        <v>77</v>
      </c>
      <c r="H1475" s="74">
        <v>4.2000000000000003E-2</v>
      </c>
      <c r="I1475" s="73"/>
      <c r="J1475" s="87"/>
    </row>
    <row r="1476" spans="1:10" ht="24" customHeight="1">
      <c r="A1476" s="71" t="s">
        <v>599</v>
      </c>
      <c r="B1476" s="72" t="s">
        <v>863</v>
      </c>
      <c r="C1476" s="71" t="s">
        <v>145</v>
      </c>
      <c r="D1476" s="71" t="s">
        <v>862</v>
      </c>
      <c r="E1476" s="300" t="s">
        <v>615</v>
      </c>
      <c r="F1476" s="300"/>
      <c r="G1476" s="70" t="s">
        <v>816</v>
      </c>
      <c r="H1476" s="69">
        <v>2</v>
      </c>
      <c r="I1476" s="68"/>
      <c r="J1476" s="86"/>
    </row>
    <row r="1477" spans="1:10" ht="39.950000000000003" customHeight="1">
      <c r="A1477" s="308" t="s">
        <v>867</v>
      </c>
      <c r="B1477" s="309"/>
      <c r="C1477" s="309"/>
      <c r="D1477" s="309"/>
      <c r="E1477" s="309"/>
      <c r="F1477" s="309"/>
      <c r="G1477" s="309"/>
      <c r="H1477" s="309"/>
      <c r="I1477" s="309"/>
      <c r="J1477" s="309"/>
    </row>
    <row r="1478" spans="1:10" ht="15" customHeight="1">
      <c r="A1478" s="85" t="s">
        <v>1</v>
      </c>
      <c r="B1478" s="83" t="s">
        <v>553</v>
      </c>
      <c r="C1478" s="85" t="s">
        <v>552</v>
      </c>
      <c r="D1478" s="85" t="s">
        <v>2</v>
      </c>
      <c r="E1478" s="306" t="s">
        <v>581</v>
      </c>
      <c r="F1478" s="309"/>
      <c r="G1478" s="84" t="s">
        <v>551</v>
      </c>
      <c r="H1478" s="83" t="s">
        <v>3</v>
      </c>
      <c r="I1478" s="83" t="s">
        <v>550</v>
      </c>
      <c r="J1478" s="83" t="s">
        <v>4</v>
      </c>
    </row>
    <row r="1479" spans="1:10" ht="26.1" customHeight="1">
      <c r="A1479" s="71" t="s">
        <v>599</v>
      </c>
      <c r="B1479" s="72" t="s">
        <v>861</v>
      </c>
      <c r="C1479" s="71" t="s">
        <v>145</v>
      </c>
      <c r="D1479" s="71" t="s">
        <v>860</v>
      </c>
      <c r="E1479" s="300" t="s">
        <v>820</v>
      </c>
      <c r="F1479" s="300"/>
      <c r="G1479" s="70" t="s">
        <v>148</v>
      </c>
      <c r="H1479" s="69">
        <v>0.69511483200000002</v>
      </c>
      <c r="I1479" s="68"/>
      <c r="J1479" s="86"/>
    </row>
    <row r="1480" spans="1:10" ht="24" customHeight="1">
      <c r="A1480" s="71" t="s">
        <v>599</v>
      </c>
      <c r="B1480" s="72" t="s">
        <v>858</v>
      </c>
      <c r="C1480" s="71" t="s">
        <v>145</v>
      </c>
      <c r="D1480" s="71" t="s">
        <v>857</v>
      </c>
      <c r="E1480" s="300" t="s">
        <v>820</v>
      </c>
      <c r="F1480" s="300"/>
      <c r="G1480" s="70" t="s">
        <v>148</v>
      </c>
      <c r="H1480" s="69">
        <v>3.072708E-2</v>
      </c>
      <c r="I1480" s="68"/>
      <c r="J1480" s="86"/>
    </row>
    <row r="1481" spans="1:10" ht="24" customHeight="1">
      <c r="A1481" s="71" t="s">
        <v>599</v>
      </c>
      <c r="B1481" s="72" t="s">
        <v>856</v>
      </c>
      <c r="C1481" s="71" t="s">
        <v>145</v>
      </c>
      <c r="D1481" s="71" t="s">
        <v>855</v>
      </c>
      <c r="E1481" s="300" t="s">
        <v>596</v>
      </c>
      <c r="F1481" s="300"/>
      <c r="G1481" s="70" t="s">
        <v>148</v>
      </c>
      <c r="H1481" s="69">
        <v>0.51990228400000005</v>
      </c>
      <c r="I1481" s="68"/>
      <c r="J1481" s="86"/>
    </row>
    <row r="1482" spans="1:10" ht="26.1" customHeight="1">
      <c r="A1482" s="71" t="s">
        <v>599</v>
      </c>
      <c r="B1482" s="72" t="s">
        <v>854</v>
      </c>
      <c r="C1482" s="71" t="s">
        <v>145</v>
      </c>
      <c r="D1482" s="71" t="s">
        <v>853</v>
      </c>
      <c r="E1482" s="300" t="s">
        <v>596</v>
      </c>
      <c r="F1482" s="300"/>
      <c r="G1482" s="70" t="s">
        <v>148</v>
      </c>
      <c r="H1482" s="69">
        <v>5.1104799999999995E-4</v>
      </c>
      <c r="I1482" s="68"/>
      <c r="J1482" s="86"/>
    </row>
    <row r="1483" spans="1:10" ht="24" customHeight="1">
      <c r="A1483" s="71" t="s">
        <v>599</v>
      </c>
      <c r="B1483" s="72" t="s">
        <v>852</v>
      </c>
      <c r="C1483" s="71" t="s">
        <v>145</v>
      </c>
      <c r="D1483" s="71" t="s">
        <v>851</v>
      </c>
      <c r="E1483" s="300" t="s">
        <v>596</v>
      </c>
      <c r="F1483" s="300"/>
      <c r="G1483" s="70" t="s">
        <v>148</v>
      </c>
      <c r="H1483" s="69">
        <v>3.072708E-2</v>
      </c>
      <c r="I1483" s="68"/>
      <c r="J1483" s="86"/>
    </row>
    <row r="1484" spans="1:10" ht="24" customHeight="1">
      <c r="A1484" s="71" t="s">
        <v>599</v>
      </c>
      <c r="B1484" s="72" t="s">
        <v>850</v>
      </c>
      <c r="C1484" s="71" t="s">
        <v>145</v>
      </c>
      <c r="D1484" s="71" t="s">
        <v>849</v>
      </c>
      <c r="E1484" s="300" t="s">
        <v>596</v>
      </c>
      <c r="F1484" s="300"/>
      <c r="G1484" s="70" t="s">
        <v>148</v>
      </c>
      <c r="H1484" s="69">
        <v>2.5552399999999997E-4</v>
      </c>
      <c r="I1484" s="68"/>
      <c r="J1484" s="86"/>
    </row>
    <row r="1485" spans="1:10" ht="24" customHeight="1">
      <c r="A1485" s="71" t="s">
        <v>599</v>
      </c>
      <c r="B1485" s="72" t="s">
        <v>848</v>
      </c>
      <c r="C1485" s="71" t="s">
        <v>145</v>
      </c>
      <c r="D1485" s="71" t="s">
        <v>847</v>
      </c>
      <c r="E1485" s="300" t="s">
        <v>596</v>
      </c>
      <c r="F1485" s="300"/>
      <c r="G1485" s="70" t="s">
        <v>148</v>
      </c>
      <c r="H1485" s="69">
        <v>1.2290832E-2</v>
      </c>
      <c r="I1485" s="68"/>
      <c r="J1485" s="86"/>
    </row>
    <row r="1486" spans="1:10" ht="26.1" customHeight="1">
      <c r="A1486" s="71" t="s">
        <v>599</v>
      </c>
      <c r="B1486" s="72" t="s">
        <v>846</v>
      </c>
      <c r="C1486" s="71" t="s">
        <v>145</v>
      </c>
      <c r="D1486" s="71" t="s">
        <v>845</v>
      </c>
      <c r="E1486" s="300" t="s">
        <v>596</v>
      </c>
      <c r="F1486" s="300"/>
      <c r="G1486" s="70" t="s">
        <v>840</v>
      </c>
      <c r="H1486" s="69">
        <v>5.4610800000000001E-3</v>
      </c>
      <c r="I1486" s="68"/>
      <c r="J1486" s="86"/>
    </row>
    <row r="1487" spans="1:10" ht="24" customHeight="1">
      <c r="A1487" s="71" t="s">
        <v>599</v>
      </c>
      <c r="B1487" s="72" t="s">
        <v>844</v>
      </c>
      <c r="C1487" s="71" t="s">
        <v>145</v>
      </c>
      <c r="D1487" s="71" t="s">
        <v>843</v>
      </c>
      <c r="E1487" s="300" t="s">
        <v>596</v>
      </c>
      <c r="F1487" s="300"/>
      <c r="G1487" s="70" t="s">
        <v>148</v>
      </c>
      <c r="H1487" s="69">
        <v>7.6657199999999998E-4</v>
      </c>
      <c r="I1487" s="68"/>
      <c r="J1487" s="86"/>
    </row>
    <row r="1488" spans="1:10" ht="24" customHeight="1">
      <c r="A1488" s="71" t="s">
        <v>599</v>
      </c>
      <c r="B1488" s="72" t="s">
        <v>842</v>
      </c>
      <c r="C1488" s="71" t="s">
        <v>145</v>
      </c>
      <c r="D1488" s="71" t="s">
        <v>841</v>
      </c>
      <c r="E1488" s="300" t="s">
        <v>596</v>
      </c>
      <c r="F1488" s="300"/>
      <c r="G1488" s="70" t="s">
        <v>840</v>
      </c>
      <c r="H1488" s="69">
        <v>1.5704952000000001E-2</v>
      </c>
      <c r="I1488" s="68"/>
      <c r="J1488" s="86"/>
    </row>
    <row r="1489" spans="1:10" ht="26.1" customHeight="1">
      <c r="A1489" s="71" t="s">
        <v>599</v>
      </c>
      <c r="B1489" s="72" t="s">
        <v>839</v>
      </c>
      <c r="C1489" s="71" t="s">
        <v>145</v>
      </c>
      <c r="D1489" s="71" t="s">
        <v>838</v>
      </c>
      <c r="E1489" s="300" t="s">
        <v>596</v>
      </c>
      <c r="F1489" s="300"/>
      <c r="G1489" s="70" t="s">
        <v>148</v>
      </c>
      <c r="H1489" s="69">
        <v>1.3656479999999999E-3</v>
      </c>
      <c r="I1489" s="68"/>
      <c r="J1489" s="86"/>
    </row>
    <row r="1490" spans="1:10" ht="26.1" customHeight="1">
      <c r="A1490" s="71" t="s">
        <v>599</v>
      </c>
      <c r="B1490" s="72" t="s">
        <v>837</v>
      </c>
      <c r="C1490" s="71" t="s">
        <v>145</v>
      </c>
      <c r="D1490" s="71" t="s">
        <v>836</v>
      </c>
      <c r="E1490" s="300" t="s">
        <v>596</v>
      </c>
      <c r="F1490" s="300"/>
      <c r="G1490" s="70" t="s">
        <v>148</v>
      </c>
      <c r="H1490" s="69">
        <v>4.0969439999999999E-3</v>
      </c>
      <c r="I1490" s="68"/>
      <c r="J1490" s="86"/>
    </row>
    <row r="1491" spans="1:10" ht="24" customHeight="1">
      <c r="A1491" s="71" t="s">
        <v>599</v>
      </c>
      <c r="B1491" s="72" t="s">
        <v>835</v>
      </c>
      <c r="C1491" s="71" t="s">
        <v>145</v>
      </c>
      <c r="D1491" s="71" t="s">
        <v>834</v>
      </c>
      <c r="E1491" s="300" t="s">
        <v>596</v>
      </c>
      <c r="F1491" s="300"/>
      <c r="G1491" s="70" t="s">
        <v>833</v>
      </c>
      <c r="H1491" s="69">
        <v>5.4610800000000001E-3</v>
      </c>
      <c r="I1491" s="68"/>
      <c r="J1491" s="86"/>
    </row>
    <row r="1492" spans="1:10" ht="24" customHeight="1">
      <c r="A1492" s="71" t="s">
        <v>599</v>
      </c>
      <c r="B1492" s="72" t="s">
        <v>831</v>
      </c>
      <c r="C1492" s="71" t="s">
        <v>145</v>
      </c>
      <c r="D1492" s="71" t="s">
        <v>830</v>
      </c>
      <c r="E1492" s="300" t="s">
        <v>596</v>
      </c>
      <c r="F1492" s="300"/>
      <c r="G1492" s="70" t="s">
        <v>148</v>
      </c>
      <c r="H1492" s="69">
        <v>1.0242360000000001E-2</v>
      </c>
      <c r="I1492" s="68"/>
      <c r="J1492" s="86"/>
    </row>
    <row r="1493" spans="1:10" ht="24" customHeight="1">
      <c r="A1493" s="71" t="s">
        <v>599</v>
      </c>
      <c r="B1493" s="72" t="s">
        <v>829</v>
      </c>
      <c r="C1493" s="71" t="s">
        <v>145</v>
      </c>
      <c r="D1493" s="71" t="s">
        <v>828</v>
      </c>
      <c r="E1493" s="300" t="s">
        <v>596</v>
      </c>
      <c r="F1493" s="300"/>
      <c r="G1493" s="70" t="s">
        <v>148</v>
      </c>
      <c r="H1493" s="69">
        <v>3.072708E-2</v>
      </c>
      <c r="I1493" s="68"/>
      <c r="J1493" s="86"/>
    </row>
    <row r="1494" spans="1:10" ht="24" customHeight="1">
      <c r="A1494" s="71" t="s">
        <v>599</v>
      </c>
      <c r="B1494" s="72" t="s">
        <v>827</v>
      </c>
      <c r="C1494" s="71" t="s">
        <v>145</v>
      </c>
      <c r="D1494" s="71" t="s">
        <v>826</v>
      </c>
      <c r="E1494" s="300" t="s">
        <v>596</v>
      </c>
      <c r="F1494" s="300"/>
      <c r="G1494" s="70" t="s">
        <v>148</v>
      </c>
      <c r="H1494" s="69">
        <v>0.69511483200000002</v>
      </c>
      <c r="I1494" s="68"/>
      <c r="J1494" s="86"/>
    </row>
    <row r="1495" spans="1:10" ht="24" customHeight="1">
      <c r="A1495" s="71" t="s">
        <v>599</v>
      </c>
      <c r="B1495" s="72" t="s">
        <v>824</v>
      </c>
      <c r="C1495" s="71" t="s">
        <v>145</v>
      </c>
      <c r="D1495" s="71" t="s">
        <v>823</v>
      </c>
      <c r="E1495" s="300" t="s">
        <v>596</v>
      </c>
      <c r="F1495" s="300"/>
      <c r="G1495" s="70" t="s">
        <v>148</v>
      </c>
      <c r="H1495" s="69">
        <v>5.1104799999999995E-4</v>
      </c>
      <c r="I1495" s="68"/>
      <c r="J1495" s="86"/>
    </row>
    <row r="1496" spans="1:10" ht="24" customHeight="1">
      <c r="A1496" s="71" t="s">
        <v>599</v>
      </c>
      <c r="B1496" s="72" t="s">
        <v>822</v>
      </c>
      <c r="C1496" s="71" t="s">
        <v>145</v>
      </c>
      <c r="D1496" s="71" t="s">
        <v>821</v>
      </c>
      <c r="E1496" s="300" t="s">
        <v>820</v>
      </c>
      <c r="F1496" s="300"/>
      <c r="G1496" s="70" t="s">
        <v>819</v>
      </c>
      <c r="H1496" s="69">
        <v>2.7312959999999998E-3</v>
      </c>
      <c r="I1496" s="68"/>
      <c r="J1496" s="86"/>
    </row>
    <row r="1497" spans="1:10" ht="24" customHeight="1">
      <c r="A1497" s="71" t="s">
        <v>599</v>
      </c>
      <c r="B1497" s="72" t="s">
        <v>815</v>
      </c>
      <c r="C1497" s="71" t="s">
        <v>145</v>
      </c>
      <c r="D1497" s="71" t="s">
        <v>814</v>
      </c>
      <c r="E1497" s="300" t="s">
        <v>596</v>
      </c>
      <c r="F1497" s="300"/>
      <c r="G1497" s="70" t="s">
        <v>148</v>
      </c>
      <c r="H1497" s="69">
        <v>4.0302399999999998E-4</v>
      </c>
      <c r="I1497" s="68"/>
      <c r="J1497" s="86"/>
    </row>
    <row r="1498" spans="1:10" ht="24" customHeight="1">
      <c r="A1498" s="71" t="s">
        <v>599</v>
      </c>
      <c r="B1498" s="72" t="s">
        <v>813</v>
      </c>
      <c r="C1498" s="71" t="s">
        <v>145</v>
      </c>
      <c r="D1498" s="71" t="s">
        <v>812</v>
      </c>
      <c r="E1498" s="300" t="s">
        <v>596</v>
      </c>
      <c r="F1498" s="300"/>
      <c r="G1498" s="70" t="s">
        <v>148</v>
      </c>
      <c r="H1498" s="69">
        <v>8.0604799999999996E-4</v>
      </c>
      <c r="I1498" s="68"/>
      <c r="J1498" s="86"/>
    </row>
    <row r="1499" spans="1:10" ht="24" customHeight="1">
      <c r="A1499" s="71" t="s">
        <v>599</v>
      </c>
      <c r="B1499" s="72" t="s">
        <v>811</v>
      </c>
      <c r="C1499" s="71" t="s">
        <v>145</v>
      </c>
      <c r="D1499" s="71" t="s">
        <v>810</v>
      </c>
      <c r="E1499" s="300" t="s">
        <v>596</v>
      </c>
      <c r="F1499" s="300"/>
      <c r="G1499" s="70" t="s">
        <v>148</v>
      </c>
      <c r="H1499" s="69">
        <v>1.4105840000000001E-3</v>
      </c>
      <c r="I1499" s="68"/>
      <c r="J1499" s="86"/>
    </row>
    <row r="1500" spans="1:10" ht="24" customHeight="1">
      <c r="A1500" s="71" t="s">
        <v>599</v>
      </c>
      <c r="B1500" s="72" t="s">
        <v>809</v>
      </c>
      <c r="C1500" s="71" t="s">
        <v>145</v>
      </c>
      <c r="D1500" s="71" t="s">
        <v>808</v>
      </c>
      <c r="E1500" s="300" t="s">
        <v>596</v>
      </c>
      <c r="F1500" s="300"/>
      <c r="G1500" s="70" t="s">
        <v>807</v>
      </c>
      <c r="H1500" s="69">
        <v>1.4105840000000001E-3</v>
      </c>
      <c r="I1500" s="68"/>
      <c r="J1500" s="86"/>
    </row>
    <row r="1501" spans="1:10" ht="24" customHeight="1">
      <c r="A1501" s="71" t="s">
        <v>599</v>
      </c>
      <c r="B1501" s="72" t="s">
        <v>806</v>
      </c>
      <c r="C1501" s="71" t="s">
        <v>145</v>
      </c>
      <c r="D1501" s="71" t="s">
        <v>805</v>
      </c>
      <c r="E1501" s="300" t="s">
        <v>596</v>
      </c>
      <c r="F1501" s="300"/>
      <c r="G1501" s="70" t="s">
        <v>148</v>
      </c>
      <c r="H1501" s="69">
        <v>4.0302399999999998E-4</v>
      </c>
      <c r="I1501" s="68"/>
      <c r="J1501" s="86"/>
    </row>
    <row r="1502" spans="1:10" ht="24" customHeight="1">
      <c r="A1502" s="71" t="s">
        <v>599</v>
      </c>
      <c r="B1502" s="72" t="s">
        <v>804</v>
      </c>
      <c r="C1502" s="71" t="s">
        <v>145</v>
      </c>
      <c r="D1502" s="71" t="s">
        <v>803</v>
      </c>
      <c r="E1502" s="300" t="s">
        <v>596</v>
      </c>
      <c r="F1502" s="300"/>
      <c r="G1502" s="70" t="s">
        <v>148</v>
      </c>
      <c r="H1502" s="69">
        <v>4.0302399999999998E-4</v>
      </c>
      <c r="I1502" s="68"/>
      <c r="J1502" s="86"/>
    </row>
    <row r="1503" spans="1:10" ht="24" customHeight="1">
      <c r="A1503" s="71" t="s">
        <v>599</v>
      </c>
      <c r="B1503" s="72" t="s">
        <v>802</v>
      </c>
      <c r="C1503" s="71" t="s">
        <v>145</v>
      </c>
      <c r="D1503" s="71" t="s">
        <v>801</v>
      </c>
      <c r="E1503" s="300" t="s">
        <v>596</v>
      </c>
      <c r="F1503" s="300"/>
      <c r="G1503" s="70" t="s">
        <v>148</v>
      </c>
      <c r="H1503" s="69">
        <v>2.0151199999999999E-4</v>
      </c>
      <c r="I1503" s="68"/>
      <c r="J1503" s="86"/>
    </row>
    <row r="1504" spans="1:10" ht="24" customHeight="1">
      <c r="A1504" s="71" t="s">
        <v>599</v>
      </c>
      <c r="B1504" s="72" t="s">
        <v>800</v>
      </c>
      <c r="C1504" s="71" t="s">
        <v>145</v>
      </c>
      <c r="D1504" s="71" t="s">
        <v>799</v>
      </c>
      <c r="E1504" s="300" t="s">
        <v>596</v>
      </c>
      <c r="F1504" s="300"/>
      <c r="G1504" s="70" t="s">
        <v>148</v>
      </c>
      <c r="H1504" s="69">
        <v>2.0151199999999999E-4</v>
      </c>
      <c r="I1504" s="68"/>
      <c r="J1504" s="86"/>
    </row>
    <row r="1505" spans="1:10" ht="24" customHeight="1">
      <c r="A1505" s="71" t="s">
        <v>599</v>
      </c>
      <c r="B1505" s="72" t="s">
        <v>798</v>
      </c>
      <c r="C1505" s="71" t="s">
        <v>145</v>
      </c>
      <c r="D1505" s="71" t="s">
        <v>797</v>
      </c>
      <c r="E1505" s="300" t="s">
        <v>596</v>
      </c>
      <c r="F1505" s="300"/>
      <c r="G1505" s="70" t="s">
        <v>148</v>
      </c>
      <c r="H1505" s="69">
        <v>2.0151199999999999E-4</v>
      </c>
      <c r="I1505" s="68"/>
      <c r="J1505" s="86"/>
    </row>
    <row r="1506" spans="1:10" ht="26.1" customHeight="1">
      <c r="A1506" s="71" t="s">
        <v>599</v>
      </c>
      <c r="B1506" s="72" t="s">
        <v>796</v>
      </c>
      <c r="C1506" s="71" t="s">
        <v>145</v>
      </c>
      <c r="D1506" s="71" t="s">
        <v>795</v>
      </c>
      <c r="E1506" s="300" t="s">
        <v>596</v>
      </c>
      <c r="F1506" s="300"/>
      <c r="G1506" s="70" t="s">
        <v>148</v>
      </c>
      <c r="H1506" s="69">
        <v>1.00756E-3</v>
      </c>
      <c r="I1506" s="68"/>
      <c r="J1506" s="86"/>
    </row>
    <row r="1507" spans="1:10" ht="24" customHeight="1">
      <c r="A1507" s="71" t="s">
        <v>599</v>
      </c>
      <c r="B1507" s="72" t="s">
        <v>794</v>
      </c>
      <c r="C1507" s="71" t="s">
        <v>145</v>
      </c>
      <c r="D1507" s="71" t="s">
        <v>793</v>
      </c>
      <c r="E1507" s="300" t="s">
        <v>596</v>
      </c>
      <c r="F1507" s="300"/>
      <c r="G1507" s="70" t="s">
        <v>148</v>
      </c>
      <c r="H1507" s="69">
        <v>8.0604799999999996E-4</v>
      </c>
      <c r="I1507" s="68"/>
      <c r="J1507" s="86"/>
    </row>
    <row r="1508" spans="1:10" ht="24" customHeight="1">
      <c r="A1508" s="71" t="s">
        <v>599</v>
      </c>
      <c r="B1508" s="72" t="s">
        <v>940</v>
      </c>
      <c r="C1508" s="71" t="s">
        <v>145</v>
      </c>
      <c r="D1508" s="71" t="s">
        <v>939</v>
      </c>
      <c r="E1508" s="300" t="s">
        <v>615</v>
      </c>
      <c r="F1508" s="300"/>
      <c r="G1508" s="70" t="s">
        <v>816</v>
      </c>
      <c r="H1508" s="69">
        <v>2</v>
      </c>
      <c r="I1508" s="68"/>
      <c r="J1508" s="86"/>
    </row>
    <row r="1509" spans="1:10" ht="24" customHeight="1">
      <c r="A1509" s="71" t="s">
        <v>599</v>
      </c>
      <c r="B1509" s="72" t="s">
        <v>938</v>
      </c>
      <c r="C1509" s="71" t="s">
        <v>145</v>
      </c>
      <c r="D1509" s="71" t="s">
        <v>937</v>
      </c>
      <c r="E1509" s="300" t="s">
        <v>596</v>
      </c>
      <c r="F1509" s="300"/>
      <c r="G1509" s="70" t="s">
        <v>148</v>
      </c>
      <c r="H1509" s="69">
        <v>8.0000000000000004E-4</v>
      </c>
      <c r="I1509" s="68"/>
      <c r="J1509" s="86"/>
    </row>
    <row r="1510" spans="1:10" ht="24" customHeight="1">
      <c r="A1510" s="71" t="s">
        <v>599</v>
      </c>
      <c r="B1510" s="72" t="s">
        <v>936</v>
      </c>
      <c r="C1510" s="71" t="s">
        <v>145</v>
      </c>
      <c r="D1510" s="71" t="s">
        <v>935</v>
      </c>
      <c r="E1510" s="300" t="s">
        <v>596</v>
      </c>
      <c r="F1510" s="300"/>
      <c r="G1510" s="70" t="s">
        <v>148</v>
      </c>
      <c r="H1510" s="69">
        <v>1.4E-3</v>
      </c>
      <c r="I1510" s="68"/>
      <c r="J1510" s="86"/>
    </row>
    <row r="1511" spans="1:10" ht="24" customHeight="1">
      <c r="A1511" s="71" t="s">
        <v>599</v>
      </c>
      <c r="B1511" s="72" t="s">
        <v>934</v>
      </c>
      <c r="C1511" s="71" t="s">
        <v>145</v>
      </c>
      <c r="D1511" s="71" t="s">
        <v>933</v>
      </c>
      <c r="E1511" s="300" t="s">
        <v>596</v>
      </c>
      <c r="F1511" s="300"/>
      <c r="G1511" s="70" t="s">
        <v>148</v>
      </c>
      <c r="H1511" s="69">
        <v>1.1999999999999999E-3</v>
      </c>
      <c r="I1511" s="68"/>
      <c r="J1511" s="86"/>
    </row>
    <row r="1512" spans="1:10" ht="24" customHeight="1">
      <c r="A1512" s="71" t="s">
        <v>599</v>
      </c>
      <c r="B1512" s="72" t="s">
        <v>932</v>
      </c>
      <c r="C1512" s="71" t="s">
        <v>145</v>
      </c>
      <c r="D1512" s="71" t="s">
        <v>931</v>
      </c>
      <c r="E1512" s="300" t="s">
        <v>596</v>
      </c>
      <c r="F1512" s="300"/>
      <c r="G1512" s="70" t="s">
        <v>148</v>
      </c>
      <c r="H1512" s="69">
        <v>2.0000000000000001E-4</v>
      </c>
      <c r="I1512" s="68"/>
      <c r="J1512" s="86"/>
    </row>
    <row r="1513" spans="1:10" ht="24" customHeight="1">
      <c r="A1513" s="71" t="s">
        <v>599</v>
      </c>
      <c r="B1513" s="72" t="s">
        <v>930</v>
      </c>
      <c r="C1513" s="71" t="s">
        <v>145</v>
      </c>
      <c r="D1513" s="71" t="s">
        <v>929</v>
      </c>
      <c r="E1513" s="300" t="s">
        <v>596</v>
      </c>
      <c r="F1513" s="300"/>
      <c r="G1513" s="70" t="s">
        <v>148</v>
      </c>
      <c r="H1513" s="69">
        <v>8.0000000000000004E-4</v>
      </c>
      <c r="I1513" s="68"/>
      <c r="J1513" s="86"/>
    </row>
    <row r="1514" spans="1:10" ht="24" customHeight="1">
      <c r="A1514" s="71" t="s">
        <v>599</v>
      </c>
      <c r="B1514" s="72" t="s">
        <v>928</v>
      </c>
      <c r="C1514" s="71" t="s">
        <v>145</v>
      </c>
      <c r="D1514" s="71" t="s">
        <v>927</v>
      </c>
      <c r="E1514" s="300" t="s">
        <v>596</v>
      </c>
      <c r="F1514" s="300"/>
      <c r="G1514" s="70" t="s">
        <v>148</v>
      </c>
      <c r="H1514" s="69">
        <v>2.0000000000000001E-4</v>
      </c>
      <c r="I1514" s="68"/>
      <c r="J1514" s="86"/>
    </row>
    <row r="1515" spans="1:10" ht="24" customHeight="1">
      <c r="A1515" s="71" t="s">
        <v>599</v>
      </c>
      <c r="B1515" s="72" t="s">
        <v>926</v>
      </c>
      <c r="C1515" s="71" t="s">
        <v>145</v>
      </c>
      <c r="D1515" s="71" t="s">
        <v>925</v>
      </c>
      <c r="E1515" s="300" t="s">
        <v>596</v>
      </c>
      <c r="F1515" s="300"/>
      <c r="G1515" s="70" t="s">
        <v>148</v>
      </c>
      <c r="H1515" s="69">
        <v>2.2000000000000001E-3</v>
      </c>
      <c r="I1515" s="68"/>
      <c r="J1515" s="86"/>
    </row>
    <row r="1516" spans="1:10" ht="39" customHeight="1">
      <c r="A1516" s="71" t="s">
        <v>599</v>
      </c>
      <c r="B1516" s="72" t="s">
        <v>924</v>
      </c>
      <c r="C1516" s="71" t="s">
        <v>145</v>
      </c>
      <c r="D1516" s="71" t="s">
        <v>923</v>
      </c>
      <c r="E1516" s="300" t="s">
        <v>596</v>
      </c>
      <c r="F1516" s="300"/>
      <c r="G1516" s="70" t="s">
        <v>148</v>
      </c>
      <c r="H1516" s="69">
        <v>1</v>
      </c>
      <c r="I1516" s="68"/>
      <c r="J1516" s="86"/>
    </row>
    <row r="1517" spans="1:10" ht="24" customHeight="1">
      <c r="A1517" s="71" t="s">
        <v>599</v>
      </c>
      <c r="B1517" s="72" t="s">
        <v>922</v>
      </c>
      <c r="C1517" s="71" t="s">
        <v>145</v>
      </c>
      <c r="D1517" s="71" t="s">
        <v>921</v>
      </c>
      <c r="E1517" s="300" t="s">
        <v>615</v>
      </c>
      <c r="F1517" s="300"/>
      <c r="G1517" s="70" t="s">
        <v>816</v>
      </c>
      <c r="H1517" s="69">
        <v>0.24276</v>
      </c>
      <c r="I1517" s="68"/>
      <c r="J1517" s="86"/>
    </row>
    <row r="1518" spans="1:10" ht="26.1" customHeight="1">
      <c r="A1518" s="71" t="s">
        <v>599</v>
      </c>
      <c r="B1518" s="72" t="s">
        <v>920</v>
      </c>
      <c r="C1518" s="71" t="s">
        <v>145</v>
      </c>
      <c r="D1518" s="71" t="s">
        <v>919</v>
      </c>
      <c r="E1518" s="300" t="s">
        <v>596</v>
      </c>
      <c r="F1518" s="300"/>
      <c r="G1518" s="70" t="s">
        <v>877</v>
      </c>
      <c r="H1518" s="69">
        <v>6.7199999999999996E-2</v>
      </c>
      <c r="I1518" s="68"/>
      <c r="J1518" s="86"/>
    </row>
    <row r="1519" spans="1:10" ht="24" customHeight="1">
      <c r="A1519" s="71" t="s">
        <v>599</v>
      </c>
      <c r="B1519" s="72" t="s">
        <v>918</v>
      </c>
      <c r="C1519" s="71" t="s">
        <v>145</v>
      </c>
      <c r="D1519" s="71" t="s">
        <v>917</v>
      </c>
      <c r="E1519" s="300" t="s">
        <v>596</v>
      </c>
      <c r="F1519" s="300"/>
      <c r="G1519" s="70" t="s">
        <v>877</v>
      </c>
      <c r="H1519" s="69">
        <v>3.36</v>
      </c>
      <c r="I1519" s="68"/>
      <c r="J1519" s="86"/>
    </row>
    <row r="1520" spans="1:10" ht="24" customHeight="1">
      <c r="A1520" s="71" t="s">
        <v>599</v>
      </c>
      <c r="B1520" s="72" t="s">
        <v>916</v>
      </c>
      <c r="C1520" s="71" t="s">
        <v>145</v>
      </c>
      <c r="D1520" s="71" t="s">
        <v>915</v>
      </c>
      <c r="E1520" s="300" t="s">
        <v>596</v>
      </c>
      <c r="F1520" s="300"/>
      <c r="G1520" s="70" t="s">
        <v>148</v>
      </c>
      <c r="H1520" s="69">
        <v>4.8551999999999999E-5</v>
      </c>
      <c r="I1520" s="68"/>
      <c r="J1520" s="86"/>
    </row>
    <row r="1521" spans="1:10" ht="24" customHeight="1">
      <c r="A1521" s="71" t="s">
        <v>599</v>
      </c>
      <c r="B1521" s="72" t="s">
        <v>914</v>
      </c>
      <c r="C1521" s="71" t="s">
        <v>145</v>
      </c>
      <c r="D1521" s="71" t="s">
        <v>913</v>
      </c>
      <c r="E1521" s="300" t="s">
        <v>596</v>
      </c>
      <c r="F1521" s="300"/>
      <c r="G1521" s="70" t="s">
        <v>148</v>
      </c>
      <c r="H1521" s="69">
        <v>4.8551999999999999E-5</v>
      </c>
      <c r="I1521" s="68"/>
      <c r="J1521" s="86"/>
    </row>
    <row r="1522" spans="1:10" ht="24" customHeight="1">
      <c r="A1522" s="71" t="s">
        <v>599</v>
      </c>
      <c r="B1522" s="72" t="s">
        <v>818</v>
      </c>
      <c r="C1522" s="71" t="s">
        <v>145</v>
      </c>
      <c r="D1522" s="71" t="s">
        <v>817</v>
      </c>
      <c r="E1522" s="300" t="s">
        <v>615</v>
      </c>
      <c r="F1522" s="300"/>
      <c r="G1522" s="70" t="s">
        <v>816</v>
      </c>
      <c r="H1522" s="69">
        <v>2.55524</v>
      </c>
      <c r="I1522" s="68"/>
      <c r="J1522" s="86"/>
    </row>
    <row r="1523" spans="1:10" ht="39" customHeight="1">
      <c r="A1523" s="71" t="s">
        <v>599</v>
      </c>
      <c r="B1523" s="72" t="s">
        <v>912</v>
      </c>
      <c r="C1523" s="71" t="s">
        <v>145</v>
      </c>
      <c r="D1523" s="71" t="s">
        <v>911</v>
      </c>
      <c r="E1523" s="300" t="s">
        <v>596</v>
      </c>
      <c r="F1523" s="300"/>
      <c r="G1523" s="70" t="s">
        <v>148</v>
      </c>
      <c r="H1523" s="69">
        <v>1.3440000000000001</v>
      </c>
      <c r="I1523" s="68"/>
      <c r="J1523" s="86"/>
    </row>
    <row r="1524" spans="1:10" ht="39" customHeight="1">
      <c r="A1524" s="71" t="s">
        <v>599</v>
      </c>
      <c r="B1524" s="72" t="s">
        <v>910</v>
      </c>
      <c r="C1524" s="71" t="s">
        <v>145</v>
      </c>
      <c r="D1524" s="71" t="s">
        <v>909</v>
      </c>
      <c r="E1524" s="300" t="s">
        <v>596</v>
      </c>
      <c r="F1524" s="300"/>
      <c r="G1524" s="70" t="s">
        <v>148</v>
      </c>
      <c r="H1524" s="69">
        <v>1.3440000000000001</v>
      </c>
      <c r="I1524" s="68"/>
      <c r="J1524" s="86"/>
    </row>
    <row r="1525" spans="1:10" ht="26.1" customHeight="1">
      <c r="A1525" s="71" t="s">
        <v>599</v>
      </c>
      <c r="B1525" s="72" t="s">
        <v>908</v>
      </c>
      <c r="C1525" s="71" t="s">
        <v>145</v>
      </c>
      <c r="D1525" s="71" t="s">
        <v>907</v>
      </c>
      <c r="E1525" s="300" t="s">
        <v>596</v>
      </c>
      <c r="F1525" s="300"/>
      <c r="G1525" s="70" t="s">
        <v>148</v>
      </c>
      <c r="H1525" s="69">
        <v>1</v>
      </c>
      <c r="I1525" s="68"/>
      <c r="J1525" s="86"/>
    </row>
    <row r="1526" spans="1:10" ht="26.1" customHeight="1">
      <c r="A1526" s="71" t="s">
        <v>599</v>
      </c>
      <c r="B1526" s="72" t="s">
        <v>906</v>
      </c>
      <c r="C1526" s="71" t="s">
        <v>145</v>
      </c>
      <c r="D1526" s="71" t="s">
        <v>905</v>
      </c>
      <c r="E1526" s="300" t="s">
        <v>596</v>
      </c>
      <c r="F1526" s="300"/>
      <c r="G1526" s="70" t="s">
        <v>864</v>
      </c>
      <c r="H1526" s="69">
        <v>1.2</v>
      </c>
      <c r="I1526" s="68"/>
      <c r="J1526" s="86"/>
    </row>
    <row r="1527" spans="1:10" ht="26.1" customHeight="1">
      <c r="A1527" s="71" t="s">
        <v>599</v>
      </c>
      <c r="B1527" s="72" t="s">
        <v>904</v>
      </c>
      <c r="C1527" s="71" t="s">
        <v>145</v>
      </c>
      <c r="D1527" s="71" t="s">
        <v>903</v>
      </c>
      <c r="E1527" s="300" t="s">
        <v>596</v>
      </c>
      <c r="F1527" s="300"/>
      <c r="G1527" s="70" t="s">
        <v>148</v>
      </c>
      <c r="H1527" s="69">
        <v>1</v>
      </c>
      <c r="I1527" s="68"/>
      <c r="J1527" s="86"/>
    </row>
    <row r="1528" spans="1:10" ht="26.1" customHeight="1">
      <c r="A1528" s="71" t="s">
        <v>599</v>
      </c>
      <c r="B1528" s="72" t="s">
        <v>902</v>
      </c>
      <c r="C1528" s="71" t="s">
        <v>145</v>
      </c>
      <c r="D1528" s="71" t="s">
        <v>901</v>
      </c>
      <c r="E1528" s="300" t="s">
        <v>596</v>
      </c>
      <c r="F1528" s="300"/>
      <c r="G1528" s="70" t="s">
        <v>148</v>
      </c>
      <c r="H1528" s="69">
        <v>1</v>
      </c>
      <c r="I1528" s="68"/>
      <c r="J1528" s="86"/>
    </row>
    <row r="1529" spans="1:10" ht="24" customHeight="1">
      <c r="A1529" s="71" t="s">
        <v>599</v>
      </c>
      <c r="B1529" s="72" t="s">
        <v>900</v>
      </c>
      <c r="C1529" s="71" t="s">
        <v>145</v>
      </c>
      <c r="D1529" s="71" t="s">
        <v>899</v>
      </c>
      <c r="E1529" s="300" t="s">
        <v>596</v>
      </c>
      <c r="F1529" s="300"/>
      <c r="G1529" s="70" t="s">
        <v>148</v>
      </c>
      <c r="H1529" s="69">
        <v>3.0240000000000002E-6</v>
      </c>
      <c r="I1529" s="68"/>
      <c r="J1529" s="86"/>
    </row>
    <row r="1530" spans="1:10" ht="24" customHeight="1">
      <c r="A1530" s="71" t="s">
        <v>599</v>
      </c>
      <c r="B1530" s="72" t="s">
        <v>898</v>
      </c>
      <c r="C1530" s="71" t="s">
        <v>145</v>
      </c>
      <c r="D1530" s="71" t="s">
        <v>897</v>
      </c>
      <c r="E1530" s="300" t="s">
        <v>894</v>
      </c>
      <c r="F1530" s="300"/>
      <c r="G1530" s="70" t="s">
        <v>148</v>
      </c>
      <c r="H1530" s="69">
        <v>1.5120000000000001E-6</v>
      </c>
      <c r="I1530" s="68"/>
      <c r="J1530" s="86"/>
    </row>
    <row r="1531" spans="1:10" ht="26.1" customHeight="1">
      <c r="A1531" s="71" t="s">
        <v>599</v>
      </c>
      <c r="B1531" s="72" t="s">
        <v>896</v>
      </c>
      <c r="C1531" s="71" t="s">
        <v>145</v>
      </c>
      <c r="D1531" s="71" t="s">
        <v>895</v>
      </c>
      <c r="E1531" s="300" t="s">
        <v>894</v>
      </c>
      <c r="F1531" s="300"/>
      <c r="G1531" s="70" t="s">
        <v>148</v>
      </c>
      <c r="H1531" s="69">
        <v>1.5120000000000001E-6</v>
      </c>
      <c r="I1531" s="68"/>
      <c r="J1531" s="86"/>
    </row>
    <row r="1532" spans="1:10" ht="24" customHeight="1">
      <c r="A1532" s="71" t="s">
        <v>599</v>
      </c>
      <c r="B1532" s="72" t="s">
        <v>893</v>
      </c>
      <c r="C1532" s="71" t="s">
        <v>145</v>
      </c>
      <c r="D1532" s="71" t="s">
        <v>892</v>
      </c>
      <c r="E1532" s="300" t="s">
        <v>596</v>
      </c>
      <c r="F1532" s="300"/>
      <c r="G1532" s="70" t="s">
        <v>148</v>
      </c>
      <c r="H1532" s="69">
        <v>3.0240000000000002E-6</v>
      </c>
      <c r="I1532" s="68"/>
      <c r="J1532" s="86"/>
    </row>
    <row r="1533" spans="1:10" ht="24" customHeight="1">
      <c r="A1533" s="71" t="s">
        <v>599</v>
      </c>
      <c r="B1533" s="72" t="s">
        <v>891</v>
      </c>
      <c r="C1533" s="71" t="s">
        <v>145</v>
      </c>
      <c r="D1533" s="71" t="s">
        <v>890</v>
      </c>
      <c r="E1533" s="300" t="s">
        <v>596</v>
      </c>
      <c r="F1533" s="300"/>
      <c r="G1533" s="70" t="s">
        <v>148</v>
      </c>
      <c r="H1533" s="69">
        <v>3.0240000000000002E-6</v>
      </c>
      <c r="I1533" s="68"/>
      <c r="J1533" s="86"/>
    </row>
    <row r="1534" spans="1:10" ht="24" customHeight="1">
      <c r="A1534" s="71" t="s">
        <v>599</v>
      </c>
      <c r="B1534" s="72" t="s">
        <v>889</v>
      </c>
      <c r="C1534" s="71" t="s">
        <v>145</v>
      </c>
      <c r="D1534" s="71" t="s">
        <v>888</v>
      </c>
      <c r="E1534" s="300" t="s">
        <v>596</v>
      </c>
      <c r="F1534" s="300"/>
      <c r="G1534" s="70" t="s">
        <v>148</v>
      </c>
      <c r="H1534" s="69">
        <v>1.5120000000000001E-6</v>
      </c>
      <c r="I1534" s="68"/>
      <c r="J1534" s="86"/>
    </row>
    <row r="1535" spans="1:10" ht="24" customHeight="1">
      <c r="A1535" s="71" t="s">
        <v>599</v>
      </c>
      <c r="B1535" s="72" t="s">
        <v>887</v>
      </c>
      <c r="C1535" s="71" t="s">
        <v>145</v>
      </c>
      <c r="D1535" s="71" t="s">
        <v>886</v>
      </c>
      <c r="E1535" s="300" t="s">
        <v>615</v>
      </c>
      <c r="F1535" s="300"/>
      <c r="G1535" s="70" t="s">
        <v>816</v>
      </c>
      <c r="H1535" s="69">
        <v>1.512E-2</v>
      </c>
      <c r="I1535" s="68"/>
      <c r="J1535" s="86"/>
    </row>
    <row r="1536" spans="1:10" ht="24" customHeight="1">
      <c r="A1536" s="71" t="s">
        <v>599</v>
      </c>
      <c r="B1536" s="72" t="s">
        <v>863</v>
      </c>
      <c r="C1536" s="71" t="s">
        <v>145</v>
      </c>
      <c r="D1536" s="71" t="s">
        <v>862</v>
      </c>
      <c r="E1536" s="300" t="s">
        <v>615</v>
      </c>
      <c r="F1536" s="300"/>
      <c r="G1536" s="70" t="s">
        <v>816</v>
      </c>
      <c r="H1536" s="69">
        <v>2.01512</v>
      </c>
      <c r="I1536" s="68"/>
      <c r="J1536" s="86"/>
    </row>
    <row r="1537" spans="1:10" ht="26.1" customHeight="1">
      <c r="A1537" s="71" t="s">
        <v>599</v>
      </c>
      <c r="B1537" s="72" t="s">
        <v>885</v>
      </c>
      <c r="C1537" s="71" t="s">
        <v>145</v>
      </c>
      <c r="D1537" s="71" t="s">
        <v>884</v>
      </c>
      <c r="E1537" s="300" t="s">
        <v>596</v>
      </c>
      <c r="F1537" s="300"/>
      <c r="G1537" s="70" t="s">
        <v>77</v>
      </c>
      <c r="H1537" s="69">
        <v>3.8345999999999998E-2</v>
      </c>
      <c r="I1537" s="68"/>
      <c r="J1537" s="86"/>
    </row>
    <row r="1538" spans="1:10" ht="26.1" customHeight="1">
      <c r="A1538" s="71" t="s">
        <v>599</v>
      </c>
      <c r="B1538" s="72" t="s">
        <v>883</v>
      </c>
      <c r="C1538" s="71" t="s">
        <v>145</v>
      </c>
      <c r="D1538" s="71" t="s">
        <v>882</v>
      </c>
      <c r="E1538" s="300" t="s">
        <v>596</v>
      </c>
      <c r="F1538" s="300"/>
      <c r="G1538" s="70" t="s">
        <v>77</v>
      </c>
      <c r="H1538" s="69">
        <v>8.7779999999999993E-3</v>
      </c>
      <c r="I1538" s="68"/>
      <c r="J1538" s="86"/>
    </row>
    <row r="1539" spans="1:10" ht="26.1" customHeight="1">
      <c r="A1539" s="71" t="s">
        <v>599</v>
      </c>
      <c r="B1539" s="72" t="s">
        <v>881</v>
      </c>
      <c r="C1539" s="71" t="s">
        <v>145</v>
      </c>
      <c r="D1539" s="71" t="s">
        <v>880</v>
      </c>
      <c r="E1539" s="300" t="s">
        <v>596</v>
      </c>
      <c r="F1539" s="300"/>
      <c r="G1539" s="70" t="s">
        <v>77</v>
      </c>
      <c r="H1539" s="69">
        <v>2.6334E-2</v>
      </c>
      <c r="I1539" s="68"/>
      <c r="J1539" s="86"/>
    </row>
    <row r="1540" spans="1:10" ht="24" customHeight="1">
      <c r="A1540" s="71" t="s">
        <v>599</v>
      </c>
      <c r="B1540" s="72" t="s">
        <v>879</v>
      </c>
      <c r="C1540" s="71" t="s">
        <v>145</v>
      </c>
      <c r="D1540" s="71" t="s">
        <v>878</v>
      </c>
      <c r="E1540" s="300" t="s">
        <v>596</v>
      </c>
      <c r="F1540" s="300"/>
      <c r="G1540" s="70" t="s">
        <v>877</v>
      </c>
      <c r="H1540" s="69">
        <v>12.305999999999999</v>
      </c>
      <c r="I1540" s="68"/>
      <c r="J1540" s="86"/>
    </row>
    <row r="1541" spans="1:10">
      <c r="A1541" s="67"/>
      <c r="B1541" s="67"/>
      <c r="C1541" s="67"/>
      <c r="D1541" s="67"/>
      <c r="E1541" s="67" t="s">
        <v>562</v>
      </c>
      <c r="F1541" s="66">
        <v>58.55</v>
      </c>
      <c r="G1541" s="67" t="s">
        <v>561</v>
      </c>
      <c r="H1541" s="66">
        <v>66.02</v>
      </c>
      <c r="I1541" s="67" t="s">
        <v>560</v>
      </c>
      <c r="J1541" s="66"/>
    </row>
    <row r="1542" spans="1:10" ht="15" thickBot="1">
      <c r="A1542" s="67"/>
      <c r="B1542" s="67"/>
      <c r="C1542" s="67"/>
      <c r="D1542" s="67"/>
      <c r="E1542" s="67" t="s">
        <v>559</v>
      </c>
      <c r="F1542" s="66">
        <v>270.5</v>
      </c>
      <c r="G1542" s="67"/>
      <c r="H1542" s="305" t="s">
        <v>558</v>
      </c>
      <c r="I1542" s="305"/>
      <c r="J1542" s="66"/>
    </row>
    <row r="1543" spans="1:10" ht="0.95" customHeight="1" thickTop="1">
      <c r="A1543" s="65"/>
      <c r="B1543" s="65"/>
      <c r="C1543" s="65"/>
      <c r="D1543" s="65"/>
      <c r="E1543" s="65"/>
      <c r="F1543" s="65"/>
      <c r="G1543" s="65"/>
      <c r="H1543" s="65"/>
      <c r="I1543" s="65"/>
      <c r="J1543" s="65"/>
    </row>
    <row r="1544" spans="1:10" ht="18" customHeight="1">
      <c r="A1544" s="85" t="s">
        <v>147</v>
      </c>
      <c r="B1544" s="83" t="s">
        <v>553</v>
      </c>
      <c r="C1544" s="85" t="s">
        <v>552</v>
      </c>
      <c r="D1544" s="85" t="s">
        <v>2</v>
      </c>
      <c r="E1544" s="306" t="s">
        <v>581</v>
      </c>
      <c r="F1544" s="306"/>
      <c r="G1544" s="84" t="s">
        <v>551</v>
      </c>
      <c r="H1544" s="83" t="s">
        <v>3</v>
      </c>
      <c r="I1544" s="83" t="s">
        <v>550</v>
      </c>
      <c r="J1544" s="83" t="s">
        <v>4</v>
      </c>
    </row>
    <row r="1545" spans="1:10" ht="24" customHeight="1">
      <c r="A1545" s="81" t="s">
        <v>580</v>
      </c>
      <c r="B1545" s="82" t="s">
        <v>146</v>
      </c>
      <c r="C1545" s="81" t="s">
        <v>145</v>
      </c>
      <c r="D1545" s="81" t="s">
        <v>875</v>
      </c>
      <c r="E1545" s="298" t="s">
        <v>874</v>
      </c>
      <c r="F1545" s="298"/>
      <c r="G1545" s="80" t="s">
        <v>45</v>
      </c>
      <c r="H1545" s="79">
        <v>1</v>
      </c>
      <c r="I1545" s="78">
        <v>555.94000000000005</v>
      </c>
      <c r="J1545" s="78"/>
    </row>
    <row r="1546" spans="1:10" ht="15" customHeight="1">
      <c r="A1546" s="85" t="s">
        <v>1</v>
      </c>
      <c r="B1546" s="83" t="s">
        <v>553</v>
      </c>
      <c r="C1546" s="85" t="s">
        <v>552</v>
      </c>
      <c r="D1546" s="85" t="s">
        <v>2</v>
      </c>
      <c r="E1546" s="306" t="s">
        <v>581</v>
      </c>
      <c r="F1546" s="309"/>
      <c r="G1546" s="84" t="s">
        <v>551</v>
      </c>
      <c r="H1546" s="83" t="s">
        <v>3</v>
      </c>
      <c r="I1546" s="83" t="s">
        <v>550</v>
      </c>
      <c r="J1546" s="83" t="s">
        <v>4</v>
      </c>
    </row>
    <row r="1547" spans="1:10" ht="26.1" customHeight="1">
      <c r="A1547" s="71" t="s">
        <v>599</v>
      </c>
      <c r="B1547" s="72" t="s">
        <v>866</v>
      </c>
      <c r="C1547" s="71" t="s">
        <v>145</v>
      </c>
      <c r="D1547" s="71" t="s">
        <v>865</v>
      </c>
      <c r="E1547" s="300" t="s">
        <v>596</v>
      </c>
      <c r="F1547" s="300"/>
      <c r="G1547" s="70" t="s">
        <v>864</v>
      </c>
      <c r="H1547" s="69">
        <v>0.6</v>
      </c>
      <c r="I1547" s="68"/>
      <c r="J1547" s="86"/>
    </row>
    <row r="1548" spans="1:10" ht="24" customHeight="1">
      <c r="A1548" s="71" t="s">
        <v>599</v>
      </c>
      <c r="B1548" s="72" t="s">
        <v>863</v>
      </c>
      <c r="C1548" s="71" t="s">
        <v>145</v>
      </c>
      <c r="D1548" s="71" t="s">
        <v>862</v>
      </c>
      <c r="E1548" s="300" t="s">
        <v>615</v>
      </c>
      <c r="F1548" s="300"/>
      <c r="G1548" s="70" t="s">
        <v>816</v>
      </c>
      <c r="H1548" s="69">
        <v>0.65</v>
      </c>
      <c r="I1548" s="68"/>
      <c r="J1548" s="86"/>
    </row>
    <row r="1549" spans="1:10" ht="24" customHeight="1">
      <c r="A1549" s="76" t="s">
        <v>580</v>
      </c>
      <c r="B1549" s="77" t="s">
        <v>873</v>
      </c>
      <c r="C1549" s="76" t="s">
        <v>145</v>
      </c>
      <c r="D1549" s="76" t="s">
        <v>872</v>
      </c>
      <c r="E1549" s="299" t="s">
        <v>868</v>
      </c>
      <c r="F1549" s="299"/>
      <c r="G1549" s="75" t="s">
        <v>816</v>
      </c>
      <c r="H1549" s="74">
        <v>1.1399999999999999</v>
      </c>
      <c r="I1549" s="73"/>
      <c r="J1549" s="87"/>
    </row>
    <row r="1550" spans="1:10" ht="24" customHeight="1">
      <c r="A1550" s="71" t="s">
        <v>599</v>
      </c>
      <c r="B1550" s="72" t="s">
        <v>818</v>
      </c>
      <c r="C1550" s="71" t="s">
        <v>145</v>
      </c>
      <c r="D1550" s="71" t="s">
        <v>817</v>
      </c>
      <c r="E1550" s="300" t="s">
        <v>615</v>
      </c>
      <c r="F1550" s="300"/>
      <c r="G1550" s="70" t="s">
        <v>816</v>
      </c>
      <c r="H1550" s="69">
        <v>1.1399999999999999</v>
      </c>
      <c r="I1550" s="68"/>
      <c r="J1550" s="86"/>
    </row>
    <row r="1551" spans="1:10" ht="24" customHeight="1">
      <c r="A1551" s="76" t="s">
        <v>580</v>
      </c>
      <c r="B1551" s="77" t="s">
        <v>870</v>
      </c>
      <c r="C1551" s="76" t="s">
        <v>145</v>
      </c>
      <c r="D1551" s="76" t="s">
        <v>869</v>
      </c>
      <c r="E1551" s="299" t="s">
        <v>868</v>
      </c>
      <c r="F1551" s="299"/>
      <c r="G1551" s="75" t="s">
        <v>816</v>
      </c>
      <c r="H1551" s="74">
        <v>0.65</v>
      </c>
      <c r="I1551" s="73"/>
      <c r="J1551" s="87"/>
    </row>
    <row r="1552" spans="1:10" ht="24" customHeight="1">
      <c r="A1552" s="71" t="s">
        <v>599</v>
      </c>
      <c r="B1552" s="72" t="s">
        <v>792</v>
      </c>
      <c r="C1552" s="71" t="s">
        <v>145</v>
      </c>
      <c r="D1552" s="71" t="s">
        <v>791</v>
      </c>
      <c r="E1552" s="300" t="s">
        <v>596</v>
      </c>
      <c r="F1552" s="300"/>
      <c r="G1552" s="70" t="s">
        <v>45</v>
      </c>
      <c r="H1552" s="69">
        <v>1</v>
      </c>
      <c r="I1552" s="68"/>
      <c r="J1552" s="86"/>
    </row>
    <row r="1553" spans="1:10" ht="39.950000000000003" customHeight="1">
      <c r="A1553" s="308" t="s">
        <v>867</v>
      </c>
      <c r="B1553" s="309"/>
      <c r="C1553" s="309"/>
      <c r="D1553" s="309"/>
      <c r="E1553" s="309"/>
      <c r="F1553" s="309"/>
      <c r="G1553" s="309"/>
      <c r="H1553" s="309"/>
      <c r="I1553" s="309"/>
      <c r="J1553" s="309"/>
    </row>
    <row r="1554" spans="1:10" ht="15" customHeight="1">
      <c r="A1554" s="85" t="s">
        <v>1</v>
      </c>
      <c r="B1554" s="83" t="s">
        <v>553</v>
      </c>
      <c r="C1554" s="85" t="s">
        <v>552</v>
      </c>
      <c r="D1554" s="85" t="s">
        <v>2</v>
      </c>
      <c r="E1554" s="306" t="s">
        <v>581</v>
      </c>
      <c r="F1554" s="309"/>
      <c r="G1554" s="84" t="s">
        <v>551</v>
      </c>
      <c r="H1554" s="83" t="s">
        <v>3</v>
      </c>
      <c r="I1554" s="83" t="s">
        <v>550</v>
      </c>
      <c r="J1554" s="83" t="s">
        <v>4</v>
      </c>
    </row>
    <row r="1555" spans="1:10" ht="26.1" customHeight="1">
      <c r="A1555" s="71" t="s">
        <v>599</v>
      </c>
      <c r="B1555" s="72" t="s">
        <v>866</v>
      </c>
      <c r="C1555" s="71" t="s">
        <v>145</v>
      </c>
      <c r="D1555" s="71" t="s">
        <v>865</v>
      </c>
      <c r="E1555" s="300" t="s">
        <v>596</v>
      </c>
      <c r="F1555" s="300"/>
      <c r="G1555" s="70" t="s">
        <v>864</v>
      </c>
      <c r="H1555" s="69">
        <v>0.6</v>
      </c>
      <c r="I1555" s="68"/>
      <c r="J1555" s="86"/>
    </row>
    <row r="1556" spans="1:10" ht="24" customHeight="1">
      <c r="A1556" s="71" t="s">
        <v>599</v>
      </c>
      <c r="B1556" s="72" t="s">
        <v>863</v>
      </c>
      <c r="C1556" s="71" t="s">
        <v>145</v>
      </c>
      <c r="D1556" s="71" t="s">
        <v>862</v>
      </c>
      <c r="E1556" s="300" t="s">
        <v>615</v>
      </c>
      <c r="F1556" s="300"/>
      <c r="G1556" s="70" t="s">
        <v>816</v>
      </c>
      <c r="H1556" s="69">
        <v>0.65</v>
      </c>
      <c r="I1556" s="68"/>
      <c r="J1556" s="86"/>
    </row>
    <row r="1557" spans="1:10" ht="26.1" customHeight="1">
      <c r="A1557" s="71" t="s">
        <v>599</v>
      </c>
      <c r="B1557" s="72" t="s">
        <v>861</v>
      </c>
      <c r="C1557" s="71" t="s">
        <v>145</v>
      </c>
      <c r="D1557" s="71" t="s">
        <v>860</v>
      </c>
      <c r="E1557" s="300" t="s">
        <v>820</v>
      </c>
      <c r="F1557" s="300"/>
      <c r="G1557" s="70" t="s">
        <v>148</v>
      </c>
      <c r="H1557" s="69">
        <v>0.182222</v>
      </c>
      <c r="I1557" s="68"/>
      <c r="J1557" s="86"/>
    </row>
    <row r="1558" spans="1:10" ht="24" customHeight="1">
      <c r="A1558" s="71" t="s">
        <v>599</v>
      </c>
      <c r="B1558" s="72" t="s">
        <v>858</v>
      </c>
      <c r="C1558" s="71" t="s">
        <v>145</v>
      </c>
      <c r="D1558" s="71" t="s">
        <v>857</v>
      </c>
      <c r="E1558" s="300" t="s">
        <v>820</v>
      </c>
      <c r="F1558" s="300"/>
      <c r="G1558" s="70" t="s">
        <v>148</v>
      </c>
      <c r="H1558" s="69">
        <v>8.0549999999999997E-3</v>
      </c>
      <c r="I1558" s="68"/>
      <c r="J1558" s="86"/>
    </row>
    <row r="1559" spans="1:10" ht="24" customHeight="1">
      <c r="A1559" s="71" t="s">
        <v>599</v>
      </c>
      <c r="B1559" s="72" t="s">
        <v>856</v>
      </c>
      <c r="C1559" s="71" t="s">
        <v>145</v>
      </c>
      <c r="D1559" s="71" t="s">
        <v>855</v>
      </c>
      <c r="E1559" s="300" t="s">
        <v>596</v>
      </c>
      <c r="F1559" s="300"/>
      <c r="G1559" s="70" t="s">
        <v>148</v>
      </c>
      <c r="H1559" s="69">
        <v>0.149784</v>
      </c>
      <c r="I1559" s="68"/>
      <c r="J1559" s="86"/>
    </row>
    <row r="1560" spans="1:10" ht="26.1" customHeight="1">
      <c r="A1560" s="71" t="s">
        <v>599</v>
      </c>
      <c r="B1560" s="72" t="s">
        <v>854</v>
      </c>
      <c r="C1560" s="71" t="s">
        <v>145</v>
      </c>
      <c r="D1560" s="71" t="s">
        <v>853</v>
      </c>
      <c r="E1560" s="300" t="s">
        <v>596</v>
      </c>
      <c r="F1560" s="300"/>
      <c r="G1560" s="70" t="s">
        <v>148</v>
      </c>
      <c r="H1560" s="69">
        <v>2.2800000000000001E-4</v>
      </c>
      <c r="I1560" s="68"/>
      <c r="J1560" s="86"/>
    </row>
    <row r="1561" spans="1:10" ht="24" customHeight="1">
      <c r="A1561" s="71" t="s">
        <v>599</v>
      </c>
      <c r="B1561" s="72" t="s">
        <v>852</v>
      </c>
      <c r="C1561" s="71" t="s">
        <v>145</v>
      </c>
      <c r="D1561" s="71" t="s">
        <v>851</v>
      </c>
      <c r="E1561" s="300" t="s">
        <v>596</v>
      </c>
      <c r="F1561" s="300"/>
      <c r="G1561" s="70" t="s">
        <v>148</v>
      </c>
      <c r="H1561" s="69">
        <v>8.0549999999999997E-3</v>
      </c>
      <c r="I1561" s="68"/>
      <c r="J1561" s="86"/>
    </row>
    <row r="1562" spans="1:10" ht="24" customHeight="1">
      <c r="A1562" s="71" t="s">
        <v>599</v>
      </c>
      <c r="B1562" s="72" t="s">
        <v>850</v>
      </c>
      <c r="C1562" s="71" t="s">
        <v>145</v>
      </c>
      <c r="D1562" s="71" t="s">
        <v>849</v>
      </c>
      <c r="E1562" s="300" t="s">
        <v>596</v>
      </c>
      <c r="F1562" s="300"/>
      <c r="G1562" s="70" t="s">
        <v>148</v>
      </c>
      <c r="H1562" s="69">
        <v>1.1400000000000001E-4</v>
      </c>
      <c r="I1562" s="68"/>
      <c r="J1562" s="86"/>
    </row>
    <row r="1563" spans="1:10" ht="24" customHeight="1">
      <c r="A1563" s="71" t="s">
        <v>599</v>
      </c>
      <c r="B1563" s="72" t="s">
        <v>848</v>
      </c>
      <c r="C1563" s="71" t="s">
        <v>145</v>
      </c>
      <c r="D1563" s="71" t="s">
        <v>847</v>
      </c>
      <c r="E1563" s="300" t="s">
        <v>596</v>
      </c>
      <c r="F1563" s="300"/>
      <c r="G1563" s="70" t="s">
        <v>148</v>
      </c>
      <c r="H1563" s="69">
        <v>3.222E-3</v>
      </c>
      <c r="I1563" s="68"/>
      <c r="J1563" s="86"/>
    </row>
    <row r="1564" spans="1:10" ht="26.1" customHeight="1">
      <c r="A1564" s="71" t="s">
        <v>599</v>
      </c>
      <c r="B1564" s="72" t="s">
        <v>846</v>
      </c>
      <c r="C1564" s="71" t="s">
        <v>145</v>
      </c>
      <c r="D1564" s="71" t="s">
        <v>845</v>
      </c>
      <c r="E1564" s="300" t="s">
        <v>596</v>
      </c>
      <c r="F1564" s="300"/>
      <c r="G1564" s="70" t="s">
        <v>840</v>
      </c>
      <c r="H1564" s="69">
        <v>1.4319999999999999E-3</v>
      </c>
      <c r="I1564" s="68"/>
      <c r="J1564" s="86"/>
    </row>
    <row r="1565" spans="1:10" ht="24" customHeight="1">
      <c r="A1565" s="71" t="s">
        <v>599</v>
      </c>
      <c r="B1565" s="72" t="s">
        <v>844</v>
      </c>
      <c r="C1565" s="71" t="s">
        <v>145</v>
      </c>
      <c r="D1565" s="71" t="s">
        <v>843</v>
      </c>
      <c r="E1565" s="300" t="s">
        <v>596</v>
      </c>
      <c r="F1565" s="300"/>
      <c r="G1565" s="70" t="s">
        <v>148</v>
      </c>
      <c r="H1565" s="69">
        <v>3.4200000000000002E-4</v>
      </c>
      <c r="I1565" s="68"/>
      <c r="J1565" s="86"/>
    </row>
    <row r="1566" spans="1:10" ht="24" customHeight="1">
      <c r="A1566" s="71" t="s">
        <v>599</v>
      </c>
      <c r="B1566" s="72" t="s">
        <v>842</v>
      </c>
      <c r="C1566" s="71" t="s">
        <v>145</v>
      </c>
      <c r="D1566" s="71" t="s">
        <v>841</v>
      </c>
      <c r="E1566" s="300" t="s">
        <v>596</v>
      </c>
      <c r="F1566" s="300"/>
      <c r="G1566" s="70" t="s">
        <v>840</v>
      </c>
      <c r="H1566" s="69">
        <v>4.117E-3</v>
      </c>
      <c r="I1566" s="68"/>
      <c r="J1566" s="86"/>
    </row>
    <row r="1567" spans="1:10" ht="26.1" customHeight="1">
      <c r="A1567" s="71" t="s">
        <v>599</v>
      </c>
      <c r="B1567" s="72" t="s">
        <v>839</v>
      </c>
      <c r="C1567" s="71" t="s">
        <v>145</v>
      </c>
      <c r="D1567" s="71" t="s">
        <v>838</v>
      </c>
      <c r="E1567" s="300" t="s">
        <v>596</v>
      </c>
      <c r="F1567" s="300"/>
      <c r="G1567" s="70" t="s">
        <v>148</v>
      </c>
      <c r="H1567" s="69">
        <v>3.5799999999999997E-4</v>
      </c>
      <c r="I1567" s="68"/>
      <c r="J1567" s="86"/>
    </row>
    <row r="1568" spans="1:10" ht="26.1" customHeight="1">
      <c r="A1568" s="71" t="s">
        <v>599</v>
      </c>
      <c r="B1568" s="72" t="s">
        <v>837</v>
      </c>
      <c r="C1568" s="71" t="s">
        <v>145</v>
      </c>
      <c r="D1568" s="71" t="s">
        <v>836</v>
      </c>
      <c r="E1568" s="300" t="s">
        <v>596</v>
      </c>
      <c r="F1568" s="300"/>
      <c r="G1568" s="70" t="s">
        <v>148</v>
      </c>
      <c r="H1568" s="69">
        <v>1.0740000000000001E-3</v>
      </c>
      <c r="I1568" s="68"/>
      <c r="J1568" s="86"/>
    </row>
    <row r="1569" spans="1:10" ht="24" customHeight="1">
      <c r="A1569" s="71" t="s">
        <v>599</v>
      </c>
      <c r="B1569" s="72" t="s">
        <v>835</v>
      </c>
      <c r="C1569" s="71" t="s">
        <v>145</v>
      </c>
      <c r="D1569" s="71" t="s">
        <v>834</v>
      </c>
      <c r="E1569" s="300" t="s">
        <v>596</v>
      </c>
      <c r="F1569" s="300"/>
      <c r="G1569" s="70" t="s">
        <v>833</v>
      </c>
      <c r="H1569" s="69">
        <v>1.4319999999999999E-3</v>
      </c>
      <c r="I1569" s="68"/>
      <c r="J1569" s="86"/>
    </row>
    <row r="1570" spans="1:10" ht="24" customHeight="1">
      <c r="A1570" s="71" t="s">
        <v>599</v>
      </c>
      <c r="B1570" s="72" t="s">
        <v>831</v>
      </c>
      <c r="C1570" s="71" t="s">
        <v>145</v>
      </c>
      <c r="D1570" s="71" t="s">
        <v>830</v>
      </c>
      <c r="E1570" s="300" t="s">
        <v>596</v>
      </c>
      <c r="F1570" s="300"/>
      <c r="G1570" s="70" t="s">
        <v>148</v>
      </c>
      <c r="H1570" s="69">
        <v>2.6849999999999999E-3</v>
      </c>
      <c r="I1570" s="68"/>
      <c r="J1570" s="86"/>
    </row>
    <row r="1571" spans="1:10" ht="24" customHeight="1">
      <c r="A1571" s="71" t="s">
        <v>599</v>
      </c>
      <c r="B1571" s="72" t="s">
        <v>829</v>
      </c>
      <c r="C1571" s="71" t="s">
        <v>145</v>
      </c>
      <c r="D1571" s="71" t="s">
        <v>828</v>
      </c>
      <c r="E1571" s="300" t="s">
        <v>596</v>
      </c>
      <c r="F1571" s="300"/>
      <c r="G1571" s="70" t="s">
        <v>148</v>
      </c>
      <c r="H1571" s="69">
        <v>8.0549999999999997E-3</v>
      </c>
      <c r="I1571" s="68"/>
      <c r="J1571" s="86"/>
    </row>
    <row r="1572" spans="1:10" ht="24" customHeight="1">
      <c r="A1572" s="71" t="s">
        <v>599</v>
      </c>
      <c r="B1572" s="72" t="s">
        <v>827</v>
      </c>
      <c r="C1572" s="71" t="s">
        <v>145</v>
      </c>
      <c r="D1572" s="71" t="s">
        <v>826</v>
      </c>
      <c r="E1572" s="300" t="s">
        <v>596</v>
      </c>
      <c r="F1572" s="300"/>
      <c r="G1572" s="70" t="s">
        <v>148</v>
      </c>
      <c r="H1572" s="69">
        <v>0.182222</v>
      </c>
      <c r="I1572" s="68"/>
      <c r="J1572" s="86"/>
    </row>
    <row r="1573" spans="1:10" ht="24" customHeight="1">
      <c r="A1573" s="71" t="s">
        <v>599</v>
      </c>
      <c r="B1573" s="72" t="s">
        <v>824</v>
      </c>
      <c r="C1573" s="71" t="s">
        <v>145</v>
      </c>
      <c r="D1573" s="71" t="s">
        <v>823</v>
      </c>
      <c r="E1573" s="300" t="s">
        <v>596</v>
      </c>
      <c r="F1573" s="300"/>
      <c r="G1573" s="70" t="s">
        <v>148</v>
      </c>
      <c r="H1573" s="69">
        <v>2.2800000000000001E-4</v>
      </c>
      <c r="I1573" s="68"/>
      <c r="J1573" s="86"/>
    </row>
    <row r="1574" spans="1:10" ht="24" customHeight="1">
      <c r="A1574" s="71" t="s">
        <v>599</v>
      </c>
      <c r="B1574" s="72" t="s">
        <v>822</v>
      </c>
      <c r="C1574" s="71" t="s">
        <v>145</v>
      </c>
      <c r="D1574" s="71" t="s">
        <v>821</v>
      </c>
      <c r="E1574" s="300" t="s">
        <v>820</v>
      </c>
      <c r="F1574" s="300"/>
      <c r="G1574" s="70" t="s">
        <v>819</v>
      </c>
      <c r="H1574" s="69">
        <v>7.1599999999999995E-4</v>
      </c>
      <c r="I1574" s="68"/>
      <c r="J1574" s="86"/>
    </row>
    <row r="1575" spans="1:10" ht="24" customHeight="1">
      <c r="A1575" s="71" t="s">
        <v>599</v>
      </c>
      <c r="B1575" s="72" t="s">
        <v>818</v>
      </c>
      <c r="C1575" s="71" t="s">
        <v>145</v>
      </c>
      <c r="D1575" s="71" t="s">
        <v>817</v>
      </c>
      <c r="E1575" s="300" t="s">
        <v>615</v>
      </c>
      <c r="F1575" s="300"/>
      <c r="G1575" s="70" t="s">
        <v>816</v>
      </c>
      <c r="H1575" s="69">
        <v>1.1399999999999999</v>
      </c>
      <c r="I1575" s="68"/>
      <c r="J1575" s="86"/>
    </row>
    <row r="1576" spans="1:10" ht="24" customHeight="1">
      <c r="A1576" s="71" t="s">
        <v>599</v>
      </c>
      <c r="B1576" s="72" t="s">
        <v>815</v>
      </c>
      <c r="C1576" s="71" t="s">
        <v>145</v>
      </c>
      <c r="D1576" s="71" t="s">
        <v>814</v>
      </c>
      <c r="E1576" s="300" t="s">
        <v>596</v>
      </c>
      <c r="F1576" s="300"/>
      <c r="G1576" s="70" t="s">
        <v>148</v>
      </c>
      <c r="H1576" s="69">
        <v>1.2999999999999999E-4</v>
      </c>
      <c r="I1576" s="68"/>
      <c r="J1576" s="86"/>
    </row>
    <row r="1577" spans="1:10" ht="24" customHeight="1">
      <c r="A1577" s="71" t="s">
        <v>599</v>
      </c>
      <c r="B1577" s="72" t="s">
        <v>813</v>
      </c>
      <c r="C1577" s="71" t="s">
        <v>145</v>
      </c>
      <c r="D1577" s="71" t="s">
        <v>812</v>
      </c>
      <c r="E1577" s="300" t="s">
        <v>596</v>
      </c>
      <c r="F1577" s="300"/>
      <c r="G1577" s="70" t="s">
        <v>148</v>
      </c>
      <c r="H1577" s="69">
        <v>2.5999999999999998E-4</v>
      </c>
      <c r="I1577" s="68"/>
      <c r="J1577" s="86"/>
    </row>
    <row r="1578" spans="1:10" ht="24" customHeight="1">
      <c r="A1578" s="71" t="s">
        <v>599</v>
      </c>
      <c r="B1578" s="72" t="s">
        <v>811</v>
      </c>
      <c r="C1578" s="71" t="s">
        <v>145</v>
      </c>
      <c r="D1578" s="71" t="s">
        <v>810</v>
      </c>
      <c r="E1578" s="300" t="s">
        <v>596</v>
      </c>
      <c r="F1578" s="300"/>
      <c r="G1578" s="70" t="s">
        <v>148</v>
      </c>
      <c r="H1578" s="69">
        <v>4.55E-4</v>
      </c>
      <c r="I1578" s="68"/>
      <c r="J1578" s="86"/>
    </row>
    <row r="1579" spans="1:10" ht="24" customHeight="1">
      <c r="A1579" s="71" t="s">
        <v>599</v>
      </c>
      <c r="B1579" s="72" t="s">
        <v>809</v>
      </c>
      <c r="C1579" s="71" t="s">
        <v>145</v>
      </c>
      <c r="D1579" s="71" t="s">
        <v>808</v>
      </c>
      <c r="E1579" s="300" t="s">
        <v>596</v>
      </c>
      <c r="F1579" s="300"/>
      <c r="G1579" s="70" t="s">
        <v>807</v>
      </c>
      <c r="H1579" s="69">
        <v>4.55E-4</v>
      </c>
      <c r="I1579" s="68"/>
      <c r="J1579" s="86"/>
    </row>
    <row r="1580" spans="1:10" ht="24" customHeight="1">
      <c r="A1580" s="71" t="s">
        <v>599</v>
      </c>
      <c r="B1580" s="72" t="s">
        <v>806</v>
      </c>
      <c r="C1580" s="71" t="s">
        <v>145</v>
      </c>
      <c r="D1580" s="71" t="s">
        <v>805</v>
      </c>
      <c r="E1580" s="300" t="s">
        <v>596</v>
      </c>
      <c r="F1580" s="300"/>
      <c r="G1580" s="70" t="s">
        <v>148</v>
      </c>
      <c r="H1580" s="69">
        <v>1.2999999999999999E-4</v>
      </c>
      <c r="I1580" s="68"/>
      <c r="J1580" s="86"/>
    </row>
    <row r="1581" spans="1:10" ht="24" customHeight="1">
      <c r="A1581" s="71" t="s">
        <v>599</v>
      </c>
      <c r="B1581" s="72" t="s">
        <v>804</v>
      </c>
      <c r="C1581" s="71" t="s">
        <v>145</v>
      </c>
      <c r="D1581" s="71" t="s">
        <v>803</v>
      </c>
      <c r="E1581" s="300" t="s">
        <v>596</v>
      </c>
      <c r="F1581" s="300"/>
      <c r="G1581" s="70" t="s">
        <v>148</v>
      </c>
      <c r="H1581" s="69">
        <v>1.2999999999999999E-4</v>
      </c>
      <c r="I1581" s="68"/>
      <c r="J1581" s="86"/>
    </row>
    <row r="1582" spans="1:10" ht="24" customHeight="1">
      <c r="A1582" s="71" t="s">
        <v>599</v>
      </c>
      <c r="B1582" s="72" t="s">
        <v>802</v>
      </c>
      <c r="C1582" s="71" t="s">
        <v>145</v>
      </c>
      <c r="D1582" s="71" t="s">
        <v>801</v>
      </c>
      <c r="E1582" s="300" t="s">
        <v>596</v>
      </c>
      <c r="F1582" s="300"/>
      <c r="G1582" s="70" t="s">
        <v>148</v>
      </c>
      <c r="H1582" s="69">
        <v>6.4999999999999994E-5</v>
      </c>
      <c r="I1582" s="68"/>
      <c r="J1582" s="86"/>
    </row>
    <row r="1583" spans="1:10" ht="24" customHeight="1">
      <c r="A1583" s="71" t="s">
        <v>599</v>
      </c>
      <c r="B1583" s="72" t="s">
        <v>800</v>
      </c>
      <c r="C1583" s="71" t="s">
        <v>145</v>
      </c>
      <c r="D1583" s="71" t="s">
        <v>799</v>
      </c>
      <c r="E1583" s="300" t="s">
        <v>596</v>
      </c>
      <c r="F1583" s="300"/>
      <c r="G1583" s="70" t="s">
        <v>148</v>
      </c>
      <c r="H1583" s="69">
        <v>6.4999999999999994E-5</v>
      </c>
      <c r="I1583" s="68"/>
      <c r="J1583" s="86"/>
    </row>
    <row r="1584" spans="1:10" ht="24" customHeight="1">
      <c r="A1584" s="71" t="s">
        <v>599</v>
      </c>
      <c r="B1584" s="72" t="s">
        <v>798</v>
      </c>
      <c r="C1584" s="71" t="s">
        <v>145</v>
      </c>
      <c r="D1584" s="71" t="s">
        <v>797</v>
      </c>
      <c r="E1584" s="300" t="s">
        <v>596</v>
      </c>
      <c r="F1584" s="300"/>
      <c r="G1584" s="70" t="s">
        <v>148</v>
      </c>
      <c r="H1584" s="69">
        <v>6.4999999999999994E-5</v>
      </c>
      <c r="I1584" s="68"/>
      <c r="J1584" s="86"/>
    </row>
    <row r="1585" spans="1:10" ht="26.1" customHeight="1">
      <c r="A1585" s="71" t="s">
        <v>599</v>
      </c>
      <c r="B1585" s="72" t="s">
        <v>796</v>
      </c>
      <c r="C1585" s="71" t="s">
        <v>145</v>
      </c>
      <c r="D1585" s="71" t="s">
        <v>795</v>
      </c>
      <c r="E1585" s="300" t="s">
        <v>596</v>
      </c>
      <c r="F1585" s="300"/>
      <c r="G1585" s="70" t="s">
        <v>148</v>
      </c>
      <c r="H1585" s="69">
        <v>3.2499999999999999E-4</v>
      </c>
      <c r="I1585" s="68"/>
      <c r="J1585" s="86"/>
    </row>
    <row r="1586" spans="1:10" ht="24" customHeight="1">
      <c r="A1586" s="71" t="s">
        <v>599</v>
      </c>
      <c r="B1586" s="72" t="s">
        <v>794</v>
      </c>
      <c r="C1586" s="71" t="s">
        <v>145</v>
      </c>
      <c r="D1586" s="71" t="s">
        <v>793</v>
      </c>
      <c r="E1586" s="300" t="s">
        <v>596</v>
      </c>
      <c r="F1586" s="300"/>
      <c r="G1586" s="70" t="s">
        <v>148</v>
      </c>
      <c r="H1586" s="69">
        <v>2.5999999999999998E-4</v>
      </c>
      <c r="I1586" s="68"/>
      <c r="J1586" s="86"/>
    </row>
    <row r="1587" spans="1:10" ht="24" customHeight="1">
      <c r="A1587" s="71" t="s">
        <v>599</v>
      </c>
      <c r="B1587" s="72" t="s">
        <v>792</v>
      </c>
      <c r="C1587" s="71" t="s">
        <v>145</v>
      </c>
      <c r="D1587" s="71" t="s">
        <v>791</v>
      </c>
      <c r="E1587" s="300" t="s">
        <v>596</v>
      </c>
      <c r="F1587" s="300"/>
      <c r="G1587" s="70" t="s">
        <v>45</v>
      </c>
      <c r="H1587" s="69">
        <v>1</v>
      </c>
      <c r="I1587" s="68"/>
      <c r="J1587" s="86"/>
    </row>
    <row r="1588" spans="1:10">
      <c r="A1588" s="67"/>
      <c r="B1588" s="67"/>
      <c r="C1588" s="67"/>
      <c r="D1588" s="67"/>
      <c r="E1588" s="67" t="s">
        <v>562</v>
      </c>
      <c r="F1588" s="66">
        <v>14.05</v>
      </c>
      <c r="G1588" s="67" t="s">
        <v>561</v>
      </c>
      <c r="H1588" s="66">
        <v>15.85</v>
      </c>
      <c r="I1588" s="67" t="s">
        <v>560</v>
      </c>
      <c r="J1588" s="66"/>
    </row>
    <row r="1589" spans="1:10" ht="15" thickBot="1">
      <c r="A1589" s="67"/>
      <c r="B1589" s="67"/>
      <c r="C1589" s="67"/>
      <c r="D1589" s="67"/>
      <c r="E1589" s="67" t="s">
        <v>559</v>
      </c>
      <c r="F1589" s="66">
        <v>138.97999999999999</v>
      </c>
      <c r="G1589" s="67"/>
      <c r="H1589" s="305" t="s">
        <v>558</v>
      </c>
      <c r="I1589" s="305"/>
      <c r="J1589" s="66"/>
    </row>
    <row r="1590" spans="1:10" ht="0.95" customHeight="1" thickTop="1">
      <c r="A1590" s="65"/>
      <c r="B1590" s="65"/>
      <c r="C1590" s="65"/>
      <c r="D1590" s="65"/>
      <c r="E1590" s="65"/>
      <c r="F1590" s="65"/>
      <c r="G1590" s="65"/>
      <c r="H1590" s="65"/>
      <c r="I1590" s="65"/>
      <c r="J1590" s="65"/>
    </row>
    <row r="1591" spans="1:10" ht="18" customHeight="1">
      <c r="A1591" s="85" t="s">
        <v>141</v>
      </c>
      <c r="B1591" s="83" t="s">
        <v>553</v>
      </c>
      <c r="C1591" s="85" t="s">
        <v>552</v>
      </c>
      <c r="D1591" s="85" t="s">
        <v>2</v>
      </c>
      <c r="E1591" s="306" t="s">
        <v>581</v>
      </c>
      <c r="F1591" s="306"/>
      <c r="G1591" s="84" t="s">
        <v>551</v>
      </c>
      <c r="H1591" s="83" t="s">
        <v>3</v>
      </c>
      <c r="I1591" s="83" t="s">
        <v>550</v>
      </c>
      <c r="J1591" s="83" t="s">
        <v>4</v>
      </c>
    </row>
    <row r="1592" spans="1:10" ht="39" customHeight="1">
      <c r="A1592" s="81" t="s">
        <v>580</v>
      </c>
      <c r="B1592" s="82" t="s">
        <v>140</v>
      </c>
      <c r="C1592" s="81" t="s">
        <v>47</v>
      </c>
      <c r="D1592" s="81" t="s">
        <v>139</v>
      </c>
      <c r="E1592" s="298" t="s">
        <v>789</v>
      </c>
      <c r="F1592" s="298"/>
      <c r="G1592" s="80" t="s">
        <v>59</v>
      </c>
      <c r="H1592" s="79">
        <v>1</v>
      </c>
      <c r="I1592" s="78"/>
      <c r="J1592" s="78"/>
    </row>
    <row r="1593" spans="1:10" ht="39" customHeight="1">
      <c r="A1593" s="76" t="s">
        <v>567</v>
      </c>
      <c r="B1593" s="77" t="s">
        <v>739</v>
      </c>
      <c r="C1593" s="76" t="s">
        <v>47</v>
      </c>
      <c r="D1593" s="76" t="s">
        <v>738</v>
      </c>
      <c r="E1593" s="299" t="s">
        <v>564</v>
      </c>
      <c r="F1593" s="299"/>
      <c r="G1593" s="75" t="s">
        <v>563</v>
      </c>
      <c r="H1593" s="74">
        <v>2.8000000000000001E-2</v>
      </c>
      <c r="I1593" s="73"/>
      <c r="J1593" s="73"/>
    </row>
    <row r="1594" spans="1:10" ht="26.1" customHeight="1">
      <c r="A1594" s="76" t="s">
        <v>567</v>
      </c>
      <c r="B1594" s="77" t="s">
        <v>709</v>
      </c>
      <c r="C1594" s="76" t="s">
        <v>47</v>
      </c>
      <c r="D1594" s="76" t="s">
        <v>708</v>
      </c>
      <c r="E1594" s="299" t="s">
        <v>587</v>
      </c>
      <c r="F1594" s="299"/>
      <c r="G1594" s="75" t="s">
        <v>528</v>
      </c>
      <c r="H1594" s="74">
        <v>0.72470000000000001</v>
      </c>
      <c r="I1594" s="73"/>
      <c r="J1594" s="73"/>
    </row>
    <row r="1595" spans="1:10" ht="39" customHeight="1">
      <c r="A1595" s="76" t="s">
        <v>567</v>
      </c>
      <c r="B1595" s="77" t="s">
        <v>737</v>
      </c>
      <c r="C1595" s="76" t="s">
        <v>47</v>
      </c>
      <c r="D1595" s="76" t="s">
        <v>736</v>
      </c>
      <c r="E1595" s="299" t="s">
        <v>564</v>
      </c>
      <c r="F1595" s="299"/>
      <c r="G1595" s="75" t="s">
        <v>568</v>
      </c>
      <c r="H1595" s="74">
        <v>7.0000000000000001E-3</v>
      </c>
      <c r="I1595" s="73"/>
      <c r="J1595" s="73"/>
    </row>
    <row r="1596" spans="1:10" ht="39" customHeight="1">
      <c r="A1596" s="76" t="s">
        <v>567</v>
      </c>
      <c r="B1596" s="77" t="s">
        <v>788</v>
      </c>
      <c r="C1596" s="76" t="s">
        <v>47</v>
      </c>
      <c r="D1596" s="76" t="s">
        <v>787</v>
      </c>
      <c r="E1596" s="299" t="s">
        <v>602</v>
      </c>
      <c r="F1596" s="299"/>
      <c r="G1596" s="75" t="s">
        <v>77</v>
      </c>
      <c r="H1596" s="74">
        <v>4.0000000000000001E-3</v>
      </c>
      <c r="I1596" s="73"/>
      <c r="J1596" s="73"/>
    </row>
    <row r="1597" spans="1:10" ht="24" customHeight="1">
      <c r="A1597" s="76" t="s">
        <v>567</v>
      </c>
      <c r="B1597" s="77" t="s">
        <v>670</v>
      </c>
      <c r="C1597" s="76" t="s">
        <v>47</v>
      </c>
      <c r="D1597" s="76" t="s">
        <v>669</v>
      </c>
      <c r="E1597" s="299" t="s">
        <v>587</v>
      </c>
      <c r="F1597" s="299"/>
      <c r="G1597" s="75" t="s">
        <v>528</v>
      </c>
      <c r="H1597" s="74">
        <v>0.72470000000000001</v>
      </c>
      <c r="I1597" s="73"/>
      <c r="J1597" s="73"/>
    </row>
    <row r="1598" spans="1:10" ht="39" customHeight="1">
      <c r="A1598" s="71" t="s">
        <v>599</v>
      </c>
      <c r="B1598" s="72" t="s">
        <v>786</v>
      </c>
      <c r="C1598" s="71" t="s">
        <v>47</v>
      </c>
      <c r="D1598" s="71" t="s">
        <v>785</v>
      </c>
      <c r="E1598" s="300" t="s">
        <v>596</v>
      </c>
      <c r="F1598" s="300"/>
      <c r="G1598" s="70" t="s">
        <v>59</v>
      </c>
      <c r="H1598" s="69">
        <v>0.41249999999999998</v>
      </c>
      <c r="I1598" s="68"/>
      <c r="J1598" s="68"/>
    </row>
    <row r="1599" spans="1:10" ht="24" customHeight="1">
      <c r="A1599" s="71" t="s">
        <v>599</v>
      </c>
      <c r="B1599" s="72" t="s">
        <v>784</v>
      </c>
      <c r="C1599" s="71" t="s">
        <v>47</v>
      </c>
      <c r="D1599" s="71" t="s">
        <v>783</v>
      </c>
      <c r="E1599" s="300" t="s">
        <v>596</v>
      </c>
      <c r="F1599" s="300"/>
      <c r="G1599" s="70" t="s">
        <v>644</v>
      </c>
      <c r="H1599" s="69">
        <v>2.5600000000000001E-2</v>
      </c>
      <c r="I1599" s="68"/>
      <c r="J1599" s="68"/>
    </row>
    <row r="1600" spans="1:10" ht="24" customHeight="1">
      <c r="A1600" s="71" t="s">
        <v>599</v>
      </c>
      <c r="B1600" s="72" t="s">
        <v>782</v>
      </c>
      <c r="C1600" s="71" t="s">
        <v>47</v>
      </c>
      <c r="D1600" s="71" t="s">
        <v>781</v>
      </c>
      <c r="E1600" s="300" t="s">
        <v>596</v>
      </c>
      <c r="F1600" s="300"/>
      <c r="G1600" s="70" t="s">
        <v>84</v>
      </c>
      <c r="H1600" s="69">
        <v>0.111</v>
      </c>
      <c r="I1600" s="68"/>
      <c r="J1600" s="68"/>
    </row>
    <row r="1601" spans="1:10" ht="26.1" customHeight="1">
      <c r="A1601" s="71" t="s">
        <v>599</v>
      </c>
      <c r="B1601" s="72" t="s">
        <v>780</v>
      </c>
      <c r="C1601" s="71" t="s">
        <v>47</v>
      </c>
      <c r="D1601" s="71" t="s">
        <v>779</v>
      </c>
      <c r="E1601" s="300" t="s">
        <v>596</v>
      </c>
      <c r="F1601" s="300"/>
      <c r="G1601" s="70" t="s">
        <v>59</v>
      </c>
      <c r="H1601" s="69">
        <v>0.55000000000000004</v>
      </c>
      <c r="I1601" s="68"/>
      <c r="J1601" s="68"/>
    </row>
    <row r="1602" spans="1:10" ht="39" customHeight="1">
      <c r="A1602" s="71" t="s">
        <v>599</v>
      </c>
      <c r="B1602" s="72" t="s">
        <v>778</v>
      </c>
      <c r="C1602" s="71" t="s">
        <v>47</v>
      </c>
      <c r="D1602" s="71" t="s">
        <v>777</v>
      </c>
      <c r="E1602" s="300" t="s">
        <v>596</v>
      </c>
      <c r="F1602" s="300"/>
      <c r="G1602" s="70" t="s">
        <v>59</v>
      </c>
      <c r="H1602" s="69">
        <v>0.74450000000000005</v>
      </c>
      <c r="I1602" s="68"/>
      <c r="J1602" s="68"/>
    </row>
    <row r="1603" spans="1:10">
      <c r="A1603" s="67"/>
      <c r="B1603" s="67"/>
      <c r="C1603" s="67"/>
      <c r="D1603" s="67"/>
      <c r="E1603" s="67" t="s">
        <v>562</v>
      </c>
      <c r="F1603" s="66">
        <v>13.36</v>
      </c>
      <c r="G1603" s="67" t="s">
        <v>561</v>
      </c>
      <c r="H1603" s="66">
        <v>15.07</v>
      </c>
      <c r="I1603" s="67" t="s">
        <v>560</v>
      </c>
      <c r="J1603" s="66"/>
    </row>
    <row r="1604" spans="1:10" ht="15" thickBot="1">
      <c r="A1604" s="67"/>
      <c r="B1604" s="67"/>
      <c r="C1604" s="67"/>
      <c r="D1604" s="67"/>
      <c r="E1604" s="67" t="s">
        <v>559</v>
      </c>
      <c r="F1604" s="66">
        <v>17.350000000000001</v>
      </c>
      <c r="G1604" s="67"/>
      <c r="H1604" s="305" t="s">
        <v>558</v>
      </c>
      <c r="I1604" s="305"/>
      <c r="J1604" s="66"/>
    </row>
    <row r="1605" spans="1:10" ht="0.95" customHeight="1" thickTop="1">
      <c r="A1605" s="65"/>
      <c r="B1605" s="65"/>
      <c r="C1605" s="65"/>
      <c r="D1605" s="65"/>
      <c r="E1605" s="65"/>
      <c r="F1605" s="65"/>
      <c r="G1605" s="65"/>
      <c r="H1605" s="65"/>
      <c r="I1605" s="65"/>
      <c r="J1605" s="65"/>
    </row>
    <row r="1606" spans="1:10" ht="18" customHeight="1">
      <c r="A1606" s="85" t="s">
        <v>138</v>
      </c>
      <c r="B1606" s="83" t="s">
        <v>553</v>
      </c>
      <c r="C1606" s="85" t="s">
        <v>552</v>
      </c>
      <c r="D1606" s="85" t="s">
        <v>2</v>
      </c>
      <c r="E1606" s="306" t="s">
        <v>581</v>
      </c>
      <c r="F1606" s="306"/>
      <c r="G1606" s="84" t="s">
        <v>551</v>
      </c>
      <c r="H1606" s="83" t="s">
        <v>3</v>
      </c>
      <c r="I1606" s="83" t="s">
        <v>550</v>
      </c>
      <c r="J1606" s="83" t="s">
        <v>4</v>
      </c>
    </row>
    <row r="1607" spans="1:10" ht="26.1" customHeight="1">
      <c r="A1607" s="81" t="s">
        <v>580</v>
      </c>
      <c r="B1607" s="82" t="s">
        <v>137</v>
      </c>
      <c r="C1607" s="81" t="s">
        <v>136</v>
      </c>
      <c r="D1607" s="81" t="s">
        <v>135</v>
      </c>
      <c r="E1607" s="298" t="s">
        <v>775</v>
      </c>
      <c r="F1607" s="298"/>
      <c r="G1607" s="80" t="s">
        <v>59</v>
      </c>
      <c r="H1607" s="79">
        <v>1</v>
      </c>
      <c r="I1607" s="78"/>
      <c r="J1607" s="78"/>
    </row>
    <row r="1608" spans="1:10" ht="24" customHeight="1">
      <c r="A1608" s="71" t="s">
        <v>599</v>
      </c>
      <c r="B1608" s="72" t="s">
        <v>774</v>
      </c>
      <c r="C1608" s="71" t="s">
        <v>136</v>
      </c>
      <c r="D1608" s="71" t="s">
        <v>773</v>
      </c>
      <c r="E1608" s="300" t="s">
        <v>596</v>
      </c>
      <c r="F1608" s="300"/>
      <c r="G1608" s="70" t="s">
        <v>528</v>
      </c>
      <c r="H1608" s="69">
        <v>0.14499999999999999</v>
      </c>
      <c r="I1608" s="68"/>
      <c r="J1608" s="68"/>
    </row>
    <row r="1609" spans="1:10" ht="24" customHeight="1">
      <c r="A1609" s="71" t="s">
        <v>599</v>
      </c>
      <c r="B1609" s="72" t="s">
        <v>772</v>
      </c>
      <c r="C1609" s="71" t="s">
        <v>136</v>
      </c>
      <c r="D1609" s="71" t="s">
        <v>771</v>
      </c>
      <c r="E1609" s="300" t="s">
        <v>596</v>
      </c>
      <c r="F1609" s="300"/>
      <c r="G1609" s="70" t="s">
        <v>84</v>
      </c>
      <c r="H1609" s="69">
        <v>1.2929999999999999</v>
      </c>
      <c r="I1609" s="68"/>
      <c r="J1609" s="68"/>
    </row>
    <row r="1610" spans="1:10" ht="24" customHeight="1">
      <c r="A1610" s="71" t="s">
        <v>599</v>
      </c>
      <c r="B1610" s="72" t="s">
        <v>770</v>
      </c>
      <c r="C1610" s="71" t="s">
        <v>136</v>
      </c>
      <c r="D1610" s="71" t="s">
        <v>769</v>
      </c>
      <c r="E1610" s="300" t="s">
        <v>596</v>
      </c>
      <c r="F1610" s="300"/>
      <c r="G1610" s="70" t="s">
        <v>84</v>
      </c>
      <c r="H1610" s="69">
        <v>6.6</v>
      </c>
      <c r="I1610" s="68"/>
      <c r="J1610" s="68"/>
    </row>
    <row r="1611" spans="1:10" ht="24" customHeight="1">
      <c r="A1611" s="71" t="s">
        <v>599</v>
      </c>
      <c r="B1611" s="72" t="s">
        <v>768</v>
      </c>
      <c r="C1611" s="71" t="s">
        <v>136</v>
      </c>
      <c r="D1611" s="71" t="s">
        <v>767</v>
      </c>
      <c r="E1611" s="300" t="s">
        <v>615</v>
      </c>
      <c r="F1611" s="300"/>
      <c r="G1611" s="70" t="s">
        <v>528</v>
      </c>
      <c r="H1611" s="69">
        <v>0.69299999999999995</v>
      </c>
      <c r="I1611" s="68"/>
      <c r="J1611" s="68"/>
    </row>
    <row r="1612" spans="1:10" ht="24" customHeight="1">
      <c r="A1612" s="71" t="s">
        <v>599</v>
      </c>
      <c r="B1612" s="72" t="s">
        <v>766</v>
      </c>
      <c r="C1612" s="71" t="s">
        <v>136</v>
      </c>
      <c r="D1612" s="71" t="s">
        <v>765</v>
      </c>
      <c r="E1612" s="300" t="s">
        <v>615</v>
      </c>
      <c r="F1612" s="300"/>
      <c r="G1612" s="70" t="s">
        <v>528</v>
      </c>
      <c r="H1612" s="69">
        <v>0.20699999999999999</v>
      </c>
      <c r="I1612" s="68"/>
      <c r="J1612" s="68"/>
    </row>
    <row r="1613" spans="1:10" ht="24" customHeight="1">
      <c r="A1613" s="71" t="s">
        <v>599</v>
      </c>
      <c r="B1613" s="72" t="s">
        <v>764</v>
      </c>
      <c r="C1613" s="71" t="s">
        <v>136</v>
      </c>
      <c r="D1613" s="71" t="s">
        <v>763</v>
      </c>
      <c r="E1613" s="300" t="s">
        <v>615</v>
      </c>
      <c r="F1613" s="300"/>
      <c r="G1613" s="70" t="s">
        <v>528</v>
      </c>
      <c r="H1613" s="69">
        <v>0.33900000000000002</v>
      </c>
      <c r="I1613" s="68"/>
      <c r="J1613" s="68"/>
    </row>
    <row r="1614" spans="1:10" ht="24" customHeight="1">
      <c r="A1614" s="71" t="s">
        <v>599</v>
      </c>
      <c r="B1614" s="72" t="s">
        <v>762</v>
      </c>
      <c r="C1614" s="71" t="s">
        <v>136</v>
      </c>
      <c r="D1614" s="71" t="s">
        <v>761</v>
      </c>
      <c r="E1614" s="300" t="s">
        <v>615</v>
      </c>
      <c r="F1614" s="300"/>
      <c r="G1614" s="70" t="s">
        <v>528</v>
      </c>
      <c r="H1614" s="69">
        <v>0.60399999999999998</v>
      </c>
      <c r="I1614" s="68"/>
      <c r="J1614" s="68"/>
    </row>
    <row r="1615" spans="1:10" ht="26.1" customHeight="1">
      <c r="A1615" s="71" t="s">
        <v>599</v>
      </c>
      <c r="B1615" s="72" t="s">
        <v>760</v>
      </c>
      <c r="C1615" s="71" t="s">
        <v>136</v>
      </c>
      <c r="D1615" s="71" t="s">
        <v>759</v>
      </c>
      <c r="E1615" s="300" t="s">
        <v>596</v>
      </c>
      <c r="F1615" s="300"/>
      <c r="G1615" s="70" t="s">
        <v>55</v>
      </c>
      <c r="H1615" s="69">
        <v>2.0199999999999999E-2</v>
      </c>
      <c r="I1615" s="68"/>
      <c r="J1615" s="68"/>
    </row>
    <row r="1616" spans="1:10" ht="24" customHeight="1">
      <c r="A1616" s="71" t="s">
        <v>599</v>
      </c>
      <c r="B1616" s="72" t="s">
        <v>758</v>
      </c>
      <c r="C1616" s="71" t="s">
        <v>136</v>
      </c>
      <c r="D1616" s="71" t="s">
        <v>757</v>
      </c>
      <c r="E1616" s="300" t="s">
        <v>596</v>
      </c>
      <c r="F1616" s="300"/>
      <c r="G1616" s="70" t="s">
        <v>55</v>
      </c>
      <c r="H1616" s="69">
        <v>5.2439999999999998</v>
      </c>
      <c r="I1616" s="68"/>
      <c r="J1616" s="68"/>
    </row>
    <row r="1617" spans="1:10" ht="24" customHeight="1">
      <c r="A1617" s="71" t="s">
        <v>599</v>
      </c>
      <c r="B1617" s="72" t="s">
        <v>756</v>
      </c>
      <c r="C1617" s="71" t="s">
        <v>136</v>
      </c>
      <c r="D1617" s="71" t="s">
        <v>755</v>
      </c>
      <c r="E1617" s="300" t="s">
        <v>596</v>
      </c>
      <c r="F1617" s="300"/>
      <c r="G1617" s="70" t="s">
        <v>528</v>
      </c>
      <c r="H1617" s="69">
        <v>3.7999999999999999E-2</v>
      </c>
      <c r="I1617" s="68"/>
      <c r="J1617" s="68"/>
    </row>
    <row r="1618" spans="1:10" ht="26.1" customHeight="1">
      <c r="A1618" s="71" t="s">
        <v>599</v>
      </c>
      <c r="B1618" s="72" t="s">
        <v>754</v>
      </c>
      <c r="C1618" s="71" t="s">
        <v>136</v>
      </c>
      <c r="D1618" s="71" t="s">
        <v>753</v>
      </c>
      <c r="E1618" s="300" t="s">
        <v>596</v>
      </c>
      <c r="F1618" s="300"/>
      <c r="G1618" s="70" t="s">
        <v>84</v>
      </c>
      <c r="H1618" s="69">
        <v>0.22939999999999999</v>
      </c>
      <c r="I1618" s="68"/>
      <c r="J1618" s="68"/>
    </row>
    <row r="1619" spans="1:10" ht="24" customHeight="1">
      <c r="A1619" s="71" t="s">
        <v>599</v>
      </c>
      <c r="B1619" s="72" t="s">
        <v>752</v>
      </c>
      <c r="C1619" s="71" t="s">
        <v>136</v>
      </c>
      <c r="D1619" s="71" t="s">
        <v>751</v>
      </c>
      <c r="E1619" s="300" t="s">
        <v>615</v>
      </c>
      <c r="F1619" s="300"/>
      <c r="G1619" s="70" t="s">
        <v>528</v>
      </c>
      <c r="H1619" s="69">
        <v>9.5000000000000001E-2</v>
      </c>
      <c r="I1619" s="68"/>
      <c r="J1619" s="68"/>
    </row>
    <row r="1620" spans="1:10" ht="26.1" customHeight="1">
      <c r="A1620" s="71" t="s">
        <v>599</v>
      </c>
      <c r="B1620" s="72" t="s">
        <v>750</v>
      </c>
      <c r="C1620" s="71" t="s">
        <v>136</v>
      </c>
      <c r="D1620" s="71" t="s">
        <v>749</v>
      </c>
      <c r="E1620" s="300" t="s">
        <v>596</v>
      </c>
      <c r="F1620" s="300"/>
      <c r="G1620" s="70" t="s">
        <v>528</v>
      </c>
      <c r="H1620" s="69">
        <v>7.5999999999999998E-2</v>
      </c>
      <c r="I1620" s="68"/>
      <c r="J1620" s="68"/>
    </row>
    <row r="1621" spans="1:10" ht="26.1" customHeight="1">
      <c r="A1621" s="71" t="s">
        <v>599</v>
      </c>
      <c r="B1621" s="72" t="s">
        <v>748</v>
      </c>
      <c r="C1621" s="71" t="s">
        <v>136</v>
      </c>
      <c r="D1621" s="71" t="s">
        <v>747</v>
      </c>
      <c r="E1621" s="300" t="s">
        <v>596</v>
      </c>
      <c r="F1621" s="300"/>
      <c r="G1621" s="70" t="s">
        <v>77</v>
      </c>
      <c r="H1621" s="69">
        <v>8.2000000000000003E-2</v>
      </c>
      <c r="I1621" s="68"/>
      <c r="J1621" s="68"/>
    </row>
    <row r="1622" spans="1:10" ht="24" customHeight="1">
      <c r="A1622" s="71" t="s">
        <v>599</v>
      </c>
      <c r="B1622" s="72" t="s">
        <v>746</v>
      </c>
      <c r="C1622" s="71" t="s">
        <v>136</v>
      </c>
      <c r="D1622" s="71" t="s">
        <v>745</v>
      </c>
      <c r="E1622" s="300" t="s">
        <v>615</v>
      </c>
      <c r="F1622" s="300"/>
      <c r="G1622" s="70" t="s">
        <v>528</v>
      </c>
      <c r="H1622" s="69">
        <v>0.66900000000000004</v>
      </c>
      <c r="I1622" s="68"/>
      <c r="J1622" s="68"/>
    </row>
    <row r="1623" spans="1:10">
      <c r="A1623" s="67"/>
      <c r="B1623" s="67"/>
      <c r="C1623" s="67"/>
      <c r="D1623" s="67"/>
      <c r="E1623" s="67" t="s">
        <v>562</v>
      </c>
      <c r="F1623" s="66">
        <v>21.31</v>
      </c>
      <c r="G1623" s="67" t="s">
        <v>561</v>
      </c>
      <c r="H1623" s="66">
        <v>24.03</v>
      </c>
      <c r="I1623" s="67" t="s">
        <v>560</v>
      </c>
      <c r="J1623" s="66"/>
    </row>
    <row r="1624" spans="1:10" ht="15" thickBot="1">
      <c r="A1624" s="67"/>
      <c r="B1624" s="67"/>
      <c r="C1624" s="67"/>
      <c r="D1624" s="67"/>
      <c r="E1624" s="67" t="s">
        <v>559</v>
      </c>
      <c r="F1624" s="66">
        <v>53.38</v>
      </c>
      <c r="G1624" s="67"/>
      <c r="H1624" s="305" t="s">
        <v>558</v>
      </c>
      <c r="I1624" s="305"/>
      <c r="J1624" s="66"/>
    </row>
    <row r="1625" spans="1:10" ht="0.95" customHeight="1" thickTop="1">
      <c r="A1625" s="65"/>
      <c r="B1625" s="65"/>
      <c r="C1625" s="65"/>
      <c r="D1625" s="65"/>
      <c r="E1625" s="65"/>
      <c r="F1625" s="65"/>
      <c r="G1625" s="65"/>
      <c r="H1625" s="65"/>
      <c r="I1625" s="65"/>
      <c r="J1625" s="65"/>
    </row>
    <row r="1626" spans="1:10" ht="18" customHeight="1">
      <c r="A1626" s="85" t="s">
        <v>134</v>
      </c>
      <c r="B1626" s="83" t="s">
        <v>553</v>
      </c>
      <c r="C1626" s="85" t="s">
        <v>552</v>
      </c>
      <c r="D1626" s="85" t="s">
        <v>2</v>
      </c>
      <c r="E1626" s="306" t="s">
        <v>581</v>
      </c>
      <c r="F1626" s="306"/>
      <c r="G1626" s="84" t="s">
        <v>551</v>
      </c>
      <c r="H1626" s="83" t="s">
        <v>3</v>
      </c>
      <c r="I1626" s="83" t="s">
        <v>550</v>
      </c>
      <c r="J1626" s="83" t="s">
        <v>4</v>
      </c>
    </row>
    <row r="1627" spans="1:10" ht="26.1" customHeight="1">
      <c r="A1627" s="81" t="s">
        <v>580</v>
      </c>
      <c r="B1627" s="82" t="s">
        <v>133</v>
      </c>
      <c r="C1627" s="81" t="s">
        <v>47</v>
      </c>
      <c r="D1627" s="81" t="s">
        <v>132</v>
      </c>
      <c r="E1627" s="298" t="s">
        <v>726</v>
      </c>
      <c r="F1627" s="298"/>
      <c r="G1627" s="80" t="s">
        <v>84</v>
      </c>
      <c r="H1627" s="79">
        <v>1</v>
      </c>
      <c r="I1627" s="78"/>
      <c r="J1627" s="78"/>
    </row>
    <row r="1628" spans="1:10" ht="24" customHeight="1">
      <c r="A1628" s="76" t="s">
        <v>567</v>
      </c>
      <c r="B1628" s="77" t="s">
        <v>684</v>
      </c>
      <c r="C1628" s="76" t="s">
        <v>47</v>
      </c>
      <c r="D1628" s="76" t="s">
        <v>683</v>
      </c>
      <c r="E1628" s="299" t="s">
        <v>587</v>
      </c>
      <c r="F1628" s="299"/>
      <c r="G1628" s="75" t="s">
        <v>528</v>
      </c>
      <c r="H1628" s="74">
        <v>7.4999999999999997E-2</v>
      </c>
      <c r="I1628" s="73"/>
      <c r="J1628" s="73"/>
    </row>
    <row r="1629" spans="1:10" ht="26.1" customHeight="1">
      <c r="A1629" s="76" t="s">
        <v>567</v>
      </c>
      <c r="B1629" s="77" t="s">
        <v>689</v>
      </c>
      <c r="C1629" s="76" t="s">
        <v>47</v>
      </c>
      <c r="D1629" s="76" t="s">
        <v>688</v>
      </c>
      <c r="E1629" s="299" t="s">
        <v>680</v>
      </c>
      <c r="F1629" s="299"/>
      <c r="G1629" s="75" t="s">
        <v>84</v>
      </c>
      <c r="H1629" s="74">
        <v>1</v>
      </c>
      <c r="I1629" s="73"/>
      <c r="J1629" s="73"/>
    </row>
    <row r="1630" spans="1:10" ht="24" customHeight="1">
      <c r="A1630" s="76" t="s">
        <v>567</v>
      </c>
      <c r="B1630" s="77" t="s">
        <v>686</v>
      </c>
      <c r="C1630" s="76" t="s">
        <v>47</v>
      </c>
      <c r="D1630" s="76" t="s">
        <v>685</v>
      </c>
      <c r="E1630" s="299" t="s">
        <v>587</v>
      </c>
      <c r="F1630" s="299"/>
      <c r="G1630" s="75" t="s">
        <v>528</v>
      </c>
      <c r="H1630" s="74">
        <v>0.19600000000000001</v>
      </c>
      <c r="I1630" s="73"/>
      <c r="J1630" s="73"/>
    </row>
    <row r="1631" spans="1:10" ht="26.1" customHeight="1">
      <c r="A1631" s="71" t="s">
        <v>599</v>
      </c>
      <c r="B1631" s="72" t="s">
        <v>679</v>
      </c>
      <c r="C1631" s="71" t="s">
        <v>47</v>
      </c>
      <c r="D1631" s="71" t="s">
        <v>678</v>
      </c>
      <c r="E1631" s="300" t="s">
        <v>596</v>
      </c>
      <c r="F1631" s="300"/>
      <c r="G1631" s="70" t="s">
        <v>84</v>
      </c>
      <c r="H1631" s="69">
        <v>2.5000000000000001E-2</v>
      </c>
      <c r="I1631" s="68"/>
      <c r="J1631" s="68"/>
    </row>
    <row r="1632" spans="1:10" ht="39" customHeight="1">
      <c r="A1632" s="71" t="s">
        <v>599</v>
      </c>
      <c r="B1632" s="72" t="s">
        <v>677</v>
      </c>
      <c r="C1632" s="71" t="s">
        <v>47</v>
      </c>
      <c r="D1632" s="71" t="s">
        <v>676</v>
      </c>
      <c r="E1632" s="300" t="s">
        <v>596</v>
      </c>
      <c r="F1632" s="300"/>
      <c r="G1632" s="70" t="s">
        <v>55</v>
      </c>
      <c r="H1632" s="69">
        <v>0.85599999999999998</v>
      </c>
      <c r="I1632" s="68"/>
      <c r="J1632" s="68"/>
    </row>
    <row r="1633" spans="1:10">
      <c r="A1633" s="67"/>
      <c r="B1633" s="67"/>
      <c r="C1633" s="67"/>
      <c r="D1633" s="67"/>
      <c r="E1633" s="67" t="s">
        <v>562</v>
      </c>
      <c r="F1633" s="66">
        <v>2.88</v>
      </c>
      <c r="G1633" s="67" t="s">
        <v>561</v>
      </c>
      <c r="H1633" s="66">
        <v>3.26</v>
      </c>
      <c r="I1633" s="67" t="s">
        <v>560</v>
      </c>
      <c r="J1633" s="66"/>
    </row>
    <row r="1634" spans="1:10" ht="15" thickBot="1">
      <c r="A1634" s="67"/>
      <c r="B1634" s="67"/>
      <c r="C1634" s="67"/>
      <c r="D1634" s="67"/>
      <c r="E1634" s="67" t="s">
        <v>559</v>
      </c>
      <c r="F1634" s="66">
        <v>4.43</v>
      </c>
      <c r="G1634" s="67"/>
      <c r="H1634" s="305" t="s">
        <v>558</v>
      </c>
      <c r="I1634" s="305"/>
      <c r="J1634" s="66"/>
    </row>
    <row r="1635" spans="1:10" ht="0.95" customHeight="1" thickTop="1">
      <c r="A1635" s="65"/>
      <c r="B1635" s="65"/>
      <c r="C1635" s="65"/>
      <c r="D1635" s="65"/>
      <c r="E1635" s="65"/>
      <c r="F1635" s="65"/>
      <c r="G1635" s="65"/>
      <c r="H1635" s="65"/>
      <c r="I1635" s="65"/>
      <c r="J1635" s="65"/>
    </row>
    <row r="1636" spans="1:10" ht="18" customHeight="1">
      <c r="A1636" s="85" t="s">
        <v>131</v>
      </c>
      <c r="B1636" s="83" t="s">
        <v>553</v>
      </c>
      <c r="C1636" s="85" t="s">
        <v>552</v>
      </c>
      <c r="D1636" s="85" t="s">
        <v>2</v>
      </c>
      <c r="E1636" s="306" t="s">
        <v>581</v>
      </c>
      <c r="F1636" s="306"/>
      <c r="G1636" s="84" t="s">
        <v>551</v>
      </c>
      <c r="H1636" s="83" t="s">
        <v>3</v>
      </c>
      <c r="I1636" s="83" t="s">
        <v>550</v>
      </c>
      <c r="J1636" s="83" t="s">
        <v>4</v>
      </c>
    </row>
    <row r="1637" spans="1:10" ht="26.1" customHeight="1">
      <c r="A1637" s="81" t="s">
        <v>580</v>
      </c>
      <c r="B1637" s="82" t="s">
        <v>130</v>
      </c>
      <c r="C1637" s="81" t="s">
        <v>47</v>
      </c>
      <c r="D1637" s="81" t="s">
        <v>129</v>
      </c>
      <c r="E1637" s="298" t="s">
        <v>726</v>
      </c>
      <c r="F1637" s="298"/>
      <c r="G1637" s="80" t="s">
        <v>84</v>
      </c>
      <c r="H1637" s="79">
        <v>1</v>
      </c>
      <c r="I1637" s="78"/>
      <c r="J1637" s="78"/>
    </row>
    <row r="1638" spans="1:10" ht="26.1" customHeight="1">
      <c r="A1638" s="76" t="s">
        <v>567</v>
      </c>
      <c r="B1638" s="77" t="s">
        <v>682</v>
      </c>
      <c r="C1638" s="76" t="s">
        <v>47</v>
      </c>
      <c r="D1638" s="76" t="s">
        <v>681</v>
      </c>
      <c r="E1638" s="299" t="s">
        <v>680</v>
      </c>
      <c r="F1638" s="299"/>
      <c r="G1638" s="75" t="s">
        <v>84</v>
      </c>
      <c r="H1638" s="74">
        <v>1</v>
      </c>
      <c r="I1638" s="73"/>
      <c r="J1638" s="73"/>
    </row>
    <row r="1639" spans="1:10" ht="24" customHeight="1">
      <c r="A1639" s="76" t="s">
        <v>567</v>
      </c>
      <c r="B1639" s="77" t="s">
        <v>684</v>
      </c>
      <c r="C1639" s="76" t="s">
        <v>47</v>
      </c>
      <c r="D1639" s="76" t="s">
        <v>683</v>
      </c>
      <c r="E1639" s="299" t="s">
        <v>587</v>
      </c>
      <c r="F1639" s="299"/>
      <c r="G1639" s="75" t="s">
        <v>528</v>
      </c>
      <c r="H1639" s="74">
        <v>5.7000000000000002E-2</v>
      </c>
      <c r="I1639" s="73"/>
      <c r="J1639" s="73"/>
    </row>
    <row r="1640" spans="1:10" ht="24" customHeight="1">
      <c r="A1640" s="76" t="s">
        <v>567</v>
      </c>
      <c r="B1640" s="77" t="s">
        <v>686</v>
      </c>
      <c r="C1640" s="76" t="s">
        <v>47</v>
      </c>
      <c r="D1640" s="76" t="s">
        <v>685</v>
      </c>
      <c r="E1640" s="299" t="s">
        <v>587</v>
      </c>
      <c r="F1640" s="299"/>
      <c r="G1640" s="75" t="s">
        <v>528</v>
      </c>
      <c r="H1640" s="74">
        <v>0.15</v>
      </c>
      <c r="I1640" s="73"/>
      <c r="J1640" s="73"/>
    </row>
    <row r="1641" spans="1:10" ht="26.1" customHeight="1">
      <c r="A1641" s="71" t="s">
        <v>599</v>
      </c>
      <c r="B1641" s="72" t="s">
        <v>679</v>
      </c>
      <c r="C1641" s="71" t="s">
        <v>47</v>
      </c>
      <c r="D1641" s="71" t="s">
        <v>678</v>
      </c>
      <c r="E1641" s="300" t="s">
        <v>596</v>
      </c>
      <c r="F1641" s="300"/>
      <c r="G1641" s="70" t="s">
        <v>84</v>
      </c>
      <c r="H1641" s="69">
        <v>2.5000000000000001E-2</v>
      </c>
      <c r="I1641" s="68"/>
      <c r="J1641" s="68"/>
    </row>
    <row r="1642" spans="1:10" ht="39" customHeight="1">
      <c r="A1642" s="71" t="s">
        <v>599</v>
      </c>
      <c r="B1642" s="72" t="s">
        <v>677</v>
      </c>
      <c r="C1642" s="71" t="s">
        <v>47</v>
      </c>
      <c r="D1642" s="71" t="s">
        <v>676</v>
      </c>
      <c r="E1642" s="300" t="s">
        <v>596</v>
      </c>
      <c r="F1642" s="300"/>
      <c r="G1642" s="70" t="s">
        <v>55</v>
      </c>
      <c r="H1642" s="69">
        <v>0.63500000000000001</v>
      </c>
      <c r="I1642" s="68"/>
      <c r="J1642" s="68"/>
    </row>
    <row r="1643" spans="1:10">
      <c r="A1643" s="67"/>
      <c r="B1643" s="67"/>
      <c r="C1643" s="67"/>
      <c r="D1643" s="67"/>
      <c r="E1643" s="67" t="s">
        <v>562</v>
      </c>
      <c r="F1643" s="66">
        <v>2.11</v>
      </c>
      <c r="G1643" s="67" t="s">
        <v>561</v>
      </c>
      <c r="H1643" s="66">
        <v>2.39</v>
      </c>
      <c r="I1643" s="67" t="s">
        <v>560</v>
      </c>
      <c r="J1643" s="66"/>
    </row>
    <row r="1644" spans="1:10" ht="15" thickBot="1">
      <c r="A1644" s="67"/>
      <c r="B1644" s="67"/>
      <c r="C1644" s="67"/>
      <c r="D1644" s="67"/>
      <c r="E1644" s="67" t="s">
        <v>559</v>
      </c>
      <c r="F1644" s="66">
        <v>3.93</v>
      </c>
      <c r="G1644" s="67"/>
      <c r="H1644" s="305" t="s">
        <v>558</v>
      </c>
      <c r="I1644" s="305"/>
      <c r="J1644" s="66"/>
    </row>
    <row r="1645" spans="1:10" ht="0.95" customHeight="1" thickTop="1">
      <c r="A1645" s="65"/>
      <c r="B1645" s="65"/>
      <c r="C1645" s="65"/>
      <c r="D1645" s="65"/>
      <c r="E1645" s="65"/>
      <c r="F1645" s="65"/>
      <c r="G1645" s="65"/>
      <c r="H1645" s="65"/>
      <c r="I1645" s="65"/>
      <c r="J1645" s="65"/>
    </row>
    <row r="1646" spans="1:10" ht="18" customHeight="1">
      <c r="A1646" s="85" t="s">
        <v>128</v>
      </c>
      <c r="B1646" s="83" t="s">
        <v>553</v>
      </c>
      <c r="C1646" s="85" t="s">
        <v>552</v>
      </c>
      <c r="D1646" s="85" t="s">
        <v>2</v>
      </c>
      <c r="E1646" s="306" t="s">
        <v>581</v>
      </c>
      <c r="F1646" s="306"/>
      <c r="G1646" s="84" t="s">
        <v>551</v>
      </c>
      <c r="H1646" s="83" t="s">
        <v>3</v>
      </c>
      <c r="I1646" s="83" t="s">
        <v>550</v>
      </c>
      <c r="J1646" s="83" t="s">
        <v>4</v>
      </c>
    </row>
    <row r="1647" spans="1:10" ht="26.1" customHeight="1">
      <c r="A1647" s="81" t="s">
        <v>580</v>
      </c>
      <c r="B1647" s="82" t="s">
        <v>127</v>
      </c>
      <c r="C1647" s="81" t="s">
        <v>47</v>
      </c>
      <c r="D1647" s="81" t="s">
        <v>126</v>
      </c>
      <c r="E1647" s="298" t="s">
        <v>726</v>
      </c>
      <c r="F1647" s="298"/>
      <c r="G1647" s="80" t="s">
        <v>84</v>
      </c>
      <c r="H1647" s="79">
        <v>1</v>
      </c>
      <c r="I1647" s="78"/>
      <c r="J1647" s="78"/>
    </row>
    <row r="1648" spans="1:10" ht="24" customHeight="1">
      <c r="A1648" s="76" t="s">
        <v>567</v>
      </c>
      <c r="B1648" s="77" t="s">
        <v>684</v>
      </c>
      <c r="C1648" s="76" t="s">
        <v>47</v>
      </c>
      <c r="D1648" s="76" t="s">
        <v>683</v>
      </c>
      <c r="E1648" s="299" t="s">
        <v>587</v>
      </c>
      <c r="F1648" s="299"/>
      <c r="G1648" s="75" t="s">
        <v>528</v>
      </c>
      <c r="H1648" s="74">
        <v>4.3999999999999997E-2</v>
      </c>
      <c r="I1648" s="73"/>
      <c r="J1648" s="73"/>
    </row>
    <row r="1649" spans="1:10" ht="24" customHeight="1">
      <c r="A1649" s="76" t="s">
        <v>567</v>
      </c>
      <c r="B1649" s="77" t="s">
        <v>686</v>
      </c>
      <c r="C1649" s="76" t="s">
        <v>47</v>
      </c>
      <c r="D1649" s="76" t="s">
        <v>685</v>
      </c>
      <c r="E1649" s="299" t="s">
        <v>587</v>
      </c>
      <c r="F1649" s="299"/>
      <c r="G1649" s="75" t="s">
        <v>528</v>
      </c>
      <c r="H1649" s="74">
        <v>0.11600000000000001</v>
      </c>
      <c r="I1649" s="73"/>
      <c r="J1649" s="73"/>
    </row>
    <row r="1650" spans="1:10" ht="26.1" customHeight="1">
      <c r="A1650" s="76" t="s">
        <v>567</v>
      </c>
      <c r="B1650" s="77" t="s">
        <v>698</v>
      </c>
      <c r="C1650" s="76" t="s">
        <v>47</v>
      </c>
      <c r="D1650" s="76" t="s">
        <v>697</v>
      </c>
      <c r="E1650" s="299" t="s">
        <v>680</v>
      </c>
      <c r="F1650" s="299"/>
      <c r="G1650" s="75" t="s">
        <v>84</v>
      </c>
      <c r="H1650" s="74">
        <v>1</v>
      </c>
      <c r="I1650" s="73"/>
      <c r="J1650" s="73"/>
    </row>
    <row r="1651" spans="1:10" ht="39" customHeight="1">
      <c r="A1651" s="71" t="s">
        <v>599</v>
      </c>
      <c r="B1651" s="72" t="s">
        <v>677</v>
      </c>
      <c r="C1651" s="71" t="s">
        <v>47</v>
      </c>
      <c r="D1651" s="71" t="s">
        <v>676</v>
      </c>
      <c r="E1651" s="300" t="s">
        <v>596</v>
      </c>
      <c r="F1651" s="300"/>
      <c r="G1651" s="70" t="s">
        <v>55</v>
      </c>
      <c r="H1651" s="69">
        <v>0.48</v>
      </c>
      <c r="I1651" s="68"/>
      <c r="J1651" s="68"/>
    </row>
    <row r="1652" spans="1:10" ht="26.1" customHeight="1">
      <c r="A1652" s="71" t="s">
        <v>599</v>
      </c>
      <c r="B1652" s="72" t="s">
        <v>679</v>
      </c>
      <c r="C1652" s="71" t="s">
        <v>47</v>
      </c>
      <c r="D1652" s="71" t="s">
        <v>678</v>
      </c>
      <c r="E1652" s="300" t="s">
        <v>596</v>
      </c>
      <c r="F1652" s="300"/>
      <c r="G1652" s="70" t="s">
        <v>84</v>
      </c>
      <c r="H1652" s="69">
        <v>2.5000000000000001E-2</v>
      </c>
      <c r="I1652" s="68"/>
      <c r="J1652" s="68"/>
    </row>
    <row r="1653" spans="1:10">
      <c r="A1653" s="67"/>
      <c r="B1653" s="67"/>
      <c r="C1653" s="67"/>
      <c r="D1653" s="67"/>
      <c r="E1653" s="67" t="s">
        <v>562</v>
      </c>
      <c r="F1653" s="66">
        <v>1.59</v>
      </c>
      <c r="G1653" s="67" t="s">
        <v>561</v>
      </c>
      <c r="H1653" s="66">
        <v>1.8</v>
      </c>
      <c r="I1653" s="67" t="s">
        <v>560</v>
      </c>
      <c r="J1653" s="66"/>
    </row>
    <row r="1654" spans="1:10" ht="15" thickBot="1">
      <c r="A1654" s="67"/>
      <c r="B1654" s="67"/>
      <c r="C1654" s="67"/>
      <c r="D1654" s="67"/>
      <c r="E1654" s="67" t="s">
        <v>559</v>
      </c>
      <c r="F1654" s="66">
        <v>3.4</v>
      </c>
      <c r="G1654" s="67"/>
      <c r="H1654" s="305" t="s">
        <v>558</v>
      </c>
      <c r="I1654" s="305"/>
      <c r="J1654" s="66"/>
    </row>
    <row r="1655" spans="1:10" ht="0.95" customHeight="1" thickTop="1">
      <c r="A1655" s="65"/>
      <c r="B1655" s="65"/>
      <c r="C1655" s="65"/>
      <c r="D1655" s="65"/>
      <c r="E1655" s="65"/>
      <c r="F1655" s="65"/>
      <c r="G1655" s="65"/>
      <c r="H1655" s="65"/>
      <c r="I1655" s="65"/>
      <c r="J1655" s="65"/>
    </row>
    <row r="1656" spans="1:10" ht="18" customHeight="1">
      <c r="A1656" s="85" t="s">
        <v>125</v>
      </c>
      <c r="B1656" s="83" t="s">
        <v>553</v>
      </c>
      <c r="C1656" s="85" t="s">
        <v>552</v>
      </c>
      <c r="D1656" s="85" t="s">
        <v>2</v>
      </c>
      <c r="E1656" s="306" t="s">
        <v>581</v>
      </c>
      <c r="F1656" s="306"/>
      <c r="G1656" s="84" t="s">
        <v>551</v>
      </c>
      <c r="H1656" s="83" t="s">
        <v>3</v>
      </c>
      <c r="I1656" s="83" t="s">
        <v>550</v>
      </c>
      <c r="J1656" s="83" t="s">
        <v>4</v>
      </c>
    </row>
    <row r="1657" spans="1:10" ht="39" customHeight="1">
      <c r="A1657" s="81" t="s">
        <v>580</v>
      </c>
      <c r="B1657" s="82" t="s">
        <v>124</v>
      </c>
      <c r="C1657" s="81" t="s">
        <v>47</v>
      </c>
      <c r="D1657" s="81" t="s">
        <v>123</v>
      </c>
      <c r="E1657" s="298" t="s">
        <v>726</v>
      </c>
      <c r="F1657" s="298"/>
      <c r="G1657" s="80" t="s">
        <v>84</v>
      </c>
      <c r="H1657" s="79">
        <v>1</v>
      </c>
      <c r="I1657" s="78"/>
      <c r="J1657" s="78"/>
    </row>
    <row r="1658" spans="1:10" ht="26.1" customHeight="1">
      <c r="A1658" s="76" t="s">
        <v>567</v>
      </c>
      <c r="B1658" s="77" t="s">
        <v>692</v>
      </c>
      <c r="C1658" s="76" t="s">
        <v>47</v>
      </c>
      <c r="D1658" s="76" t="s">
        <v>691</v>
      </c>
      <c r="E1658" s="299" t="s">
        <v>680</v>
      </c>
      <c r="F1658" s="299"/>
      <c r="G1658" s="75" t="s">
        <v>84</v>
      </c>
      <c r="H1658" s="74">
        <v>1</v>
      </c>
      <c r="I1658" s="73"/>
      <c r="J1658" s="73"/>
    </row>
    <row r="1659" spans="1:10" ht="24" customHeight="1">
      <c r="A1659" s="76" t="s">
        <v>567</v>
      </c>
      <c r="B1659" s="77" t="s">
        <v>684</v>
      </c>
      <c r="C1659" s="76" t="s">
        <v>47</v>
      </c>
      <c r="D1659" s="76" t="s">
        <v>683</v>
      </c>
      <c r="E1659" s="299" t="s">
        <v>587</v>
      </c>
      <c r="F1659" s="299"/>
      <c r="G1659" s="75" t="s">
        <v>528</v>
      </c>
      <c r="H1659" s="74">
        <v>1.9E-2</v>
      </c>
      <c r="I1659" s="73"/>
      <c r="J1659" s="73"/>
    </row>
    <row r="1660" spans="1:10" ht="24" customHeight="1">
      <c r="A1660" s="76" t="s">
        <v>567</v>
      </c>
      <c r="B1660" s="77" t="s">
        <v>686</v>
      </c>
      <c r="C1660" s="76" t="s">
        <v>47</v>
      </c>
      <c r="D1660" s="76" t="s">
        <v>685</v>
      </c>
      <c r="E1660" s="299" t="s">
        <v>587</v>
      </c>
      <c r="F1660" s="299"/>
      <c r="G1660" s="75" t="s">
        <v>528</v>
      </c>
      <c r="H1660" s="74">
        <v>4.9000000000000002E-2</v>
      </c>
      <c r="I1660" s="73"/>
      <c r="J1660" s="73"/>
    </row>
    <row r="1661" spans="1:10" ht="39" customHeight="1">
      <c r="A1661" s="71" t="s">
        <v>599</v>
      </c>
      <c r="B1661" s="72" t="s">
        <v>677</v>
      </c>
      <c r="C1661" s="71" t="s">
        <v>47</v>
      </c>
      <c r="D1661" s="71" t="s">
        <v>676</v>
      </c>
      <c r="E1661" s="300" t="s">
        <v>596</v>
      </c>
      <c r="F1661" s="300"/>
      <c r="G1661" s="70" t="s">
        <v>55</v>
      </c>
      <c r="H1661" s="69">
        <v>0.245</v>
      </c>
      <c r="I1661" s="68"/>
      <c r="J1661" s="68"/>
    </row>
    <row r="1662" spans="1:10" ht="26.1" customHeight="1">
      <c r="A1662" s="71" t="s">
        <v>599</v>
      </c>
      <c r="B1662" s="72" t="s">
        <v>679</v>
      </c>
      <c r="C1662" s="71" t="s">
        <v>47</v>
      </c>
      <c r="D1662" s="71" t="s">
        <v>678</v>
      </c>
      <c r="E1662" s="300" t="s">
        <v>596</v>
      </c>
      <c r="F1662" s="300"/>
      <c r="G1662" s="70" t="s">
        <v>84</v>
      </c>
      <c r="H1662" s="69">
        <v>2.5000000000000001E-2</v>
      </c>
      <c r="I1662" s="68"/>
      <c r="J1662" s="68"/>
    </row>
    <row r="1663" spans="1:10">
      <c r="A1663" s="67"/>
      <c r="B1663" s="67"/>
      <c r="C1663" s="67"/>
      <c r="D1663" s="67"/>
      <c r="E1663" s="67" t="s">
        <v>562</v>
      </c>
      <c r="F1663" s="66">
        <v>0.65</v>
      </c>
      <c r="G1663" s="67" t="s">
        <v>561</v>
      </c>
      <c r="H1663" s="66">
        <v>0.74</v>
      </c>
      <c r="I1663" s="67" t="s">
        <v>560</v>
      </c>
      <c r="J1663" s="66"/>
    </row>
    <row r="1664" spans="1:10" ht="15" thickBot="1">
      <c r="A1664" s="67"/>
      <c r="B1664" s="67"/>
      <c r="C1664" s="67"/>
      <c r="D1664" s="67"/>
      <c r="E1664" s="67" t="s">
        <v>559</v>
      </c>
      <c r="F1664" s="66">
        <v>2.41</v>
      </c>
      <c r="G1664" s="67"/>
      <c r="H1664" s="305" t="s">
        <v>558</v>
      </c>
      <c r="I1664" s="305"/>
      <c r="J1664" s="66"/>
    </row>
    <row r="1665" spans="1:10" ht="0.95" customHeight="1" thickTop="1">
      <c r="A1665" s="65"/>
      <c r="B1665" s="65"/>
      <c r="C1665" s="65"/>
      <c r="D1665" s="65"/>
      <c r="E1665" s="65"/>
      <c r="F1665" s="65"/>
      <c r="G1665" s="65"/>
      <c r="H1665" s="65"/>
      <c r="I1665" s="65"/>
      <c r="J1665" s="65"/>
    </row>
    <row r="1666" spans="1:10" ht="18" customHeight="1">
      <c r="A1666" s="85" t="s">
        <v>122</v>
      </c>
      <c r="B1666" s="83" t="s">
        <v>553</v>
      </c>
      <c r="C1666" s="85" t="s">
        <v>552</v>
      </c>
      <c r="D1666" s="85" t="s">
        <v>2</v>
      </c>
      <c r="E1666" s="306" t="s">
        <v>581</v>
      </c>
      <c r="F1666" s="306"/>
      <c r="G1666" s="84" t="s">
        <v>551</v>
      </c>
      <c r="H1666" s="83" t="s">
        <v>3</v>
      </c>
      <c r="I1666" s="83" t="s">
        <v>550</v>
      </c>
      <c r="J1666" s="83" t="s">
        <v>4</v>
      </c>
    </row>
    <row r="1667" spans="1:10" ht="39" customHeight="1">
      <c r="A1667" s="81" t="s">
        <v>580</v>
      </c>
      <c r="B1667" s="82" t="s">
        <v>121</v>
      </c>
      <c r="C1667" s="81" t="s">
        <v>47</v>
      </c>
      <c r="D1667" s="81" t="s">
        <v>120</v>
      </c>
      <c r="E1667" s="298" t="s">
        <v>726</v>
      </c>
      <c r="F1667" s="298"/>
      <c r="G1667" s="80" t="s">
        <v>45</v>
      </c>
      <c r="H1667" s="79">
        <v>1</v>
      </c>
      <c r="I1667" s="78"/>
      <c r="J1667" s="78"/>
    </row>
    <row r="1668" spans="1:10" ht="24" customHeight="1">
      <c r="A1668" s="76" t="s">
        <v>567</v>
      </c>
      <c r="B1668" s="77" t="s">
        <v>670</v>
      </c>
      <c r="C1668" s="76" t="s">
        <v>47</v>
      </c>
      <c r="D1668" s="76" t="s">
        <v>669</v>
      </c>
      <c r="E1668" s="299" t="s">
        <v>587</v>
      </c>
      <c r="F1668" s="299"/>
      <c r="G1668" s="75" t="s">
        <v>528</v>
      </c>
      <c r="H1668" s="74">
        <v>2.9990000000000001</v>
      </c>
      <c r="I1668" s="73"/>
      <c r="J1668" s="73"/>
    </row>
    <row r="1669" spans="1:10" ht="39" customHeight="1">
      <c r="A1669" s="76" t="s">
        <v>567</v>
      </c>
      <c r="B1669" s="77" t="s">
        <v>739</v>
      </c>
      <c r="C1669" s="76" t="s">
        <v>47</v>
      </c>
      <c r="D1669" s="76" t="s">
        <v>738</v>
      </c>
      <c r="E1669" s="299" t="s">
        <v>564</v>
      </c>
      <c r="F1669" s="299"/>
      <c r="G1669" s="75" t="s">
        <v>563</v>
      </c>
      <c r="H1669" s="74">
        <v>1.0449999999999999</v>
      </c>
      <c r="I1669" s="73"/>
      <c r="J1669" s="73"/>
    </row>
    <row r="1670" spans="1:10" ht="26.1" customHeight="1">
      <c r="A1670" s="76" t="s">
        <v>567</v>
      </c>
      <c r="B1670" s="77" t="s">
        <v>709</v>
      </c>
      <c r="C1670" s="76" t="s">
        <v>47</v>
      </c>
      <c r="D1670" s="76" t="s">
        <v>708</v>
      </c>
      <c r="E1670" s="299" t="s">
        <v>587</v>
      </c>
      <c r="F1670" s="299"/>
      <c r="G1670" s="75" t="s">
        <v>528</v>
      </c>
      <c r="H1670" s="74">
        <v>1.341</v>
      </c>
      <c r="I1670" s="73"/>
      <c r="J1670" s="73"/>
    </row>
    <row r="1671" spans="1:10" ht="39" customHeight="1">
      <c r="A1671" s="76" t="s">
        <v>567</v>
      </c>
      <c r="B1671" s="77" t="s">
        <v>737</v>
      </c>
      <c r="C1671" s="76" t="s">
        <v>47</v>
      </c>
      <c r="D1671" s="76" t="s">
        <v>736</v>
      </c>
      <c r="E1671" s="299" t="s">
        <v>564</v>
      </c>
      <c r="F1671" s="299"/>
      <c r="G1671" s="75" t="s">
        <v>568</v>
      </c>
      <c r="H1671" s="74">
        <v>0.26</v>
      </c>
      <c r="I1671" s="73"/>
      <c r="J1671" s="73"/>
    </row>
    <row r="1672" spans="1:10" ht="26.1" customHeight="1">
      <c r="A1672" s="71" t="s">
        <v>599</v>
      </c>
      <c r="B1672" s="72" t="s">
        <v>707</v>
      </c>
      <c r="C1672" s="71" t="s">
        <v>47</v>
      </c>
      <c r="D1672" s="71" t="s">
        <v>706</v>
      </c>
      <c r="E1672" s="300" t="s">
        <v>596</v>
      </c>
      <c r="F1672" s="300"/>
      <c r="G1672" s="70" t="s">
        <v>644</v>
      </c>
      <c r="H1672" s="69">
        <v>1.67E-2</v>
      </c>
      <c r="I1672" s="68"/>
      <c r="J1672" s="68"/>
    </row>
    <row r="1673" spans="1:10" ht="26.1" customHeight="1">
      <c r="A1673" s="71" t="s">
        <v>599</v>
      </c>
      <c r="B1673" s="72" t="s">
        <v>705</v>
      </c>
      <c r="C1673" s="71" t="s">
        <v>47</v>
      </c>
      <c r="D1673" s="71" t="s">
        <v>704</v>
      </c>
      <c r="E1673" s="300" t="s">
        <v>596</v>
      </c>
      <c r="F1673" s="300"/>
      <c r="G1673" s="70" t="s">
        <v>84</v>
      </c>
      <c r="H1673" s="69">
        <v>4.7E-2</v>
      </c>
      <c r="I1673" s="68"/>
      <c r="J1673" s="68"/>
    </row>
    <row r="1674" spans="1:10" ht="26.1" customHeight="1">
      <c r="A1674" s="71" t="s">
        <v>599</v>
      </c>
      <c r="B1674" s="72" t="s">
        <v>735</v>
      </c>
      <c r="C1674" s="71" t="s">
        <v>47</v>
      </c>
      <c r="D1674" s="71" t="s">
        <v>734</v>
      </c>
      <c r="E1674" s="300" t="s">
        <v>596</v>
      </c>
      <c r="F1674" s="300"/>
      <c r="G1674" s="70" t="s">
        <v>59</v>
      </c>
      <c r="H1674" s="69">
        <v>13.385</v>
      </c>
      <c r="I1674" s="68"/>
      <c r="J1674" s="68"/>
    </row>
    <row r="1675" spans="1:10" ht="26.1" customHeight="1">
      <c r="A1675" s="71" t="s">
        <v>599</v>
      </c>
      <c r="B1675" s="72" t="s">
        <v>733</v>
      </c>
      <c r="C1675" s="71" t="s">
        <v>47</v>
      </c>
      <c r="D1675" s="71" t="s">
        <v>732</v>
      </c>
      <c r="E1675" s="300" t="s">
        <v>596</v>
      </c>
      <c r="F1675" s="300"/>
      <c r="G1675" s="70" t="s">
        <v>84</v>
      </c>
      <c r="H1675" s="69">
        <v>0.14099999999999999</v>
      </c>
      <c r="I1675" s="68"/>
      <c r="J1675" s="68"/>
    </row>
    <row r="1676" spans="1:10" ht="26.1" customHeight="1">
      <c r="A1676" s="71" t="s">
        <v>599</v>
      </c>
      <c r="B1676" s="72" t="s">
        <v>731</v>
      </c>
      <c r="C1676" s="71" t="s">
        <v>47</v>
      </c>
      <c r="D1676" s="71" t="s">
        <v>730</v>
      </c>
      <c r="E1676" s="300" t="s">
        <v>596</v>
      </c>
      <c r="F1676" s="300"/>
      <c r="G1676" s="70" t="s">
        <v>84</v>
      </c>
      <c r="H1676" s="69">
        <v>1.7000000000000001E-2</v>
      </c>
      <c r="I1676" s="68"/>
      <c r="J1676" s="68"/>
    </row>
    <row r="1677" spans="1:10" ht="26.1" customHeight="1">
      <c r="A1677" s="71" t="s">
        <v>599</v>
      </c>
      <c r="B1677" s="72" t="s">
        <v>729</v>
      </c>
      <c r="C1677" s="71" t="s">
        <v>47</v>
      </c>
      <c r="D1677" s="71" t="s">
        <v>728</v>
      </c>
      <c r="E1677" s="300" t="s">
        <v>596</v>
      </c>
      <c r="F1677" s="300"/>
      <c r="G1677" s="70" t="s">
        <v>59</v>
      </c>
      <c r="H1677" s="69">
        <v>4.55</v>
      </c>
      <c r="I1677" s="68"/>
      <c r="J1677" s="68"/>
    </row>
    <row r="1678" spans="1:10">
      <c r="A1678" s="67"/>
      <c r="B1678" s="67"/>
      <c r="C1678" s="67"/>
      <c r="D1678" s="67"/>
      <c r="E1678" s="67" t="s">
        <v>562</v>
      </c>
      <c r="F1678" s="66">
        <v>54.56</v>
      </c>
      <c r="G1678" s="67" t="s">
        <v>561</v>
      </c>
      <c r="H1678" s="66">
        <v>61.51</v>
      </c>
      <c r="I1678" s="67" t="s">
        <v>560</v>
      </c>
      <c r="J1678" s="66"/>
    </row>
    <row r="1679" spans="1:10" ht="15" thickBot="1">
      <c r="A1679" s="67"/>
      <c r="B1679" s="67"/>
      <c r="C1679" s="67"/>
      <c r="D1679" s="67"/>
      <c r="E1679" s="67" t="s">
        <v>559</v>
      </c>
      <c r="F1679" s="66">
        <v>80.3</v>
      </c>
      <c r="G1679" s="67"/>
      <c r="H1679" s="305" t="s">
        <v>558</v>
      </c>
      <c r="I1679" s="305"/>
      <c r="J1679" s="66"/>
    </row>
    <row r="1680" spans="1:10" ht="0.95" customHeight="1" thickTop="1">
      <c r="A1680" s="65"/>
      <c r="B1680" s="65"/>
      <c r="C1680" s="65"/>
      <c r="D1680" s="65"/>
      <c r="E1680" s="65"/>
      <c r="F1680" s="65"/>
      <c r="G1680" s="65"/>
      <c r="H1680" s="65"/>
      <c r="I1680" s="65"/>
      <c r="J1680" s="65"/>
    </row>
    <row r="1681" spans="1:10" ht="18" customHeight="1">
      <c r="A1681" s="85" t="s">
        <v>119</v>
      </c>
      <c r="B1681" s="83" t="s">
        <v>553</v>
      </c>
      <c r="C1681" s="85" t="s">
        <v>552</v>
      </c>
      <c r="D1681" s="85" t="s">
        <v>2</v>
      </c>
      <c r="E1681" s="306" t="s">
        <v>581</v>
      </c>
      <c r="F1681" s="306"/>
      <c r="G1681" s="84" t="s">
        <v>551</v>
      </c>
      <c r="H1681" s="83" t="s">
        <v>3</v>
      </c>
      <c r="I1681" s="83" t="s">
        <v>550</v>
      </c>
      <c r="J1681" s="83" t="s">
        <v>4</v>
      </c>
    </row>
    <row r="1682" spans="1:10" ht="39" customHeight="1">
      <c r="A1682" s="81" t="s">
        <v>580</v>
      </c>
      <c r="B1682" s="82" t="s">
        <v>118</v>
      </c>
      <c r="C1682" s="81" t="s">
        <v>47</v>
      </c>
      <c r="D1682" s="81" t="s">
        <v>117</v>
      </c>
      <c r="E1682" s="298" t="s">
        <v>726</v>
      </c>
      <c r="F1682" s="298"/>
      <c r="G1682" s="80" t="s">
        <v>77</v>
      </c>
      <c r="H1682" s="79">
        <v>1</v>
      </c>
      <c r="I1682" s="78"/>
      <c r="J1682" s="78"/>
    </row>
    <row r="1683" spans="1:10" ht="39" customHeight="1">
      <c r="A1683" s="76" t="s">
        <v>567</v>
      </c>
      <c r="B1683" s="77" t="s">
        <v>725</v>
      </c>
      <c r="C1683" s="76" t="s">
        <v>47</v>
      </c>
      <c r="D1683" s="76" t="s">
        <v>724</v>
      </c>
      <c r="E1683" s="299" t="s">
        <v>602</v>
      </c>
      <c r="F1683" s="299"/>
      <c r="G1683" s="75" t="s">
        <v>77</v>
      </c>
      <c r="H1683" s="74">
        <v>1.19</v>
      </c>
      <c r="I1683" s="73"/>
      <c r="J1683" s="73"/>
    </row>
    <row r="1684" spans="1:10" ht="24" customHeight="1">
      <c r="A1684" s="76" t="s">
        <v>567</v>
      </c>
      <c r="B1684" s="77" t="s">
        <v>606</v>
      </c>
      <c r="C1684" s="76" t="s">
        <v>47</v>
      </c>
      <c r="D1684" s="76" t="s">
        <v>605</v>
      </c>
      <c r="E1684" s="299" t="s">
        <v>587</v>
      </c>
      <c r="F1684" s="299"/>
      <c r="G1684" s="75" t="s">
        <v>528</v>
      </c>
      <c r="H1684" s="74">
        <v>5.5979999999999999</v>
      </c>
      <c r="I1684" s="73"/>
      <c r="J1684" s="73"/>
    </row>
    <row r="1685" spans="1:10" ht="24" customHeight="1">
      <c r="A1685" s="76" t="s">
        <v>567</v>
      </c>
      <c r="B1685" s="77" t="s">
        <v>589</v>
      </c>
      <c r="C1685" s="76" t="s">
        <v>47</v>
      </c>
      <c r="D1685" s="76" t="s">
        <v>588</v>
      </c>
      <c r="E1685" s="299" t="s">
        <v>587</v>
      </c>
      <c r="F1685" s="299"/>
      <c r="G1685" s="75" t="s">
        <v>528</v>
      </c>
      <c r="H1685" s="74">
        <v>5.0709999999999997</v>
      </c>
      <c r="I1685" s="73"/>
      <c r="J1685" s="73"/>
    </row>
    <row r="1686" spans="1:10" ht="39" customHeight="1">
      <c r="A1686" s="76" t="s">
        <v>567</v>
      </c>
      <c r="B1686" s="77" t="s">
        <v>668</v>
      </c>
      <c r="C1686" s="76" t="s">
        <v>47</v>
      </c>
      <c r="D1686" s="76" t="s">
        <v>667</v>
      </c>
      <c r="E1686" s="299" t="s">
        <v>564</v>
      </c>
      <c r="F1686" s="299"/>
      <c r="G1686" s="75" t="s">
        <v>568</v>
      </c>
      <c r="H1686" s="74">
        <v>0.59799999999999998</v>
      </c>
      <c r="I1686" s="73"/>
      <c r="J1686" s="73"/>
    </row>
    <row r="1687" spans="1:10" ht="39" customHeight="1">
      <c r="A1687" s="76" t="s">
        <v>567</v>
      </c>
      <c r="B1687" s="77" t="s">
        <v>672</v>
      </c>
      <c r="C1687" s="76" t="s">
        <v>47</v>
      </c>
      <c r="D1687" s="76" t="s">
        <v>671</v>
      </c>
      <c r="E1687" s="299" t="s">
        <v>564</v>
      </c>
      <c r="F1687" s="299"/>
      <c r="G1687" s="75" t="s">
        <v>563</v>
      </c>
      <c r="H1687" s="74">
        <v>1.9379999999999999</v>
      </c>
      <c r="I1687" s="73"/>
      <c r="J1687" s="73"/>
    </row>
    <row r="1688" spans="1:10">
      <c r="A1688" s="67"/>
      <c r="B1688" s="67"/>
      <c r="C1688" s="67"/>
      <c r="D1688" s="67"/>
      <c r="E1688" s="67" t="s">
        <v>562</v>
      </c>
      <c r="F1688" s="66">
        <v>122.47</v>
      </c>
      <c r="G1688" s="67" t="s">
        <v>561</v>
      </c>
      <c r="H1688" s="66">
        <v>138.08000000000001</v>
      </c>
      <c r="I1688" s="67" t="s">
        <v>560</v>
      </c>
      <c r="J1688" s="66"/>
    </row>
    <row r="1689" spans="1:10" ht="15" thickBot="1">
      <c r="A1689" s="67"/>
      <c r="B1689" s="67"/>
      <c r="C1689" s="67"/>
      <c r="D1689" s="67"/>
      <c r="E1689" s="67" t="s">
        <v>559</v>
      </c>
      <c r="F1689" s="66">
        <v>260.45</v>
      </c>
      <c r="G1689" s="67"/>
      <c r="H1689" s="305" t="s">
        <v>558</v>
      </c>
      <c r="I1689" s="305"/>
      <c r="J1689" s="66"/>
    </row>
    <row r="1690" spans="1:10" ht="0.95" customHeight="1" thickTop="1">
      <c r="A1690" s="65"/>
      <c r="B1690" s="65"/>
      <c r="C1690" s="65"/>
      <c r="D1690" s="65"/>
      <c r="E1690" s="65"/>
      <c r="F1690" s="65"/>
      <c r="G1690" s="65"/>
      <c r="H1690" s="65"/>
      <c r="I1690" s="65"/>
      <c r="J1690" s="65"/>
    </row>
    <row r="1691" spans="1:10" ht="18" customHeight="1">
      <c r="A1691" s="85" t="s">
        <v>114</v>
      </c>
      <c r="B1691" s="83" t="s">
        <v>553</v>
      </c>
      <c r="C1691" s="85" t="s">
        <v>552</v>
      </c>
      <c r="D1691" s="85" t="s">
        <v>2</v>
      </c>
      <c r="E1691" s="306" t="s">
        <v>581</v>
      </c>
      <c r="F1691" s="306"/>
      <c r="G1691" s="84" t="s">
        <v>551</v>
      </c>
      <c r="H1691" s="83" t="s">
        <v>3</v>
      </c>
      <c r="I1691" s="83" t="s">
        <v>550</v>
      </c>
      <c r="J1691" s="83" t="s">
        <v>4</v>
      </c>
    </row>
    <row r="1692" spans="1:10" ht="39" customHeight="1">
      <c r="A1692" s="81" t="s">
        <v>580</v>
      </c>
      <c r="B1692" s="82" t="s">
        <v>113</v>
      </c>
      <c r="C1692" s="81" t="s">
        <v>47</v>
      </c>
      <c r="D1692" s="81" t="s">
        <v>112</v>
      </c>
      <c r="E1692" s="298" t="s">
        <v>710</v>
      </c>
      <c r="F1692" s="298"/>
      <c r="G1692" s="80" t="s">
        <v>45</v>
      </c>
      <c r="H1692" s="79">
        <v>1</v>
      </c>
      <c r="I1692" s="78"/>
      <c r="J1692" s="78"/>
    </row>
    <row r="1693" spans="1:10" ht="26.1" customHeight="1">
      <c r="A1693" s="76" t="s">
        <v>567</v>
      </c>
      <c r="B1693" s="77" t="s">
        <v>722</v>
      </c>
      <c r="C1693" s="76" t="s">
        <v>47</v>
      </c>
      <c r="D1693" s="76" t="s">
        <v>721</v>
      </c>
      <c r="E1693" s="299" t="s">
        <v>710</v>
      </c>
      <c r="F1693" s="299"/>
      <c r="G1693" s="75" t="s">
        <v>45</v>
      </c>
      <c r="H1693" s="74">
        <v>1.02</v>
      </c>
      <c r="I1693" s="73"/>
      <c r="J1693" s="73"/>
    </row>
    <row r="1694" spans="1:10" ht="24" customHeight="1">
      <c r="A1694" s="76" t="s">
        <v>567</v>
      </c>
      <c r="B1694" s="77" t="s">
        <v>670</v>
      </c>
      <c r="C1694" s="76" t="s">
        <v>47</v>
      </c>
      <c r="D1694" s="76" t="s">
        <v>669</v>
      </c>
      <c r="E1694" s="299" t="s">
        <v>587</v>
      </c>
      <c r="F1694" s="299"/>
      <c r="G1694" s="75" t="s">
        <v>528</v>
      </c>
      <c r="H1694" s="74">
        <v>3.0230000000000001</v>
      </c>
      <c r="I1694" s="73"/>
      <c r="J1694" s="73"/>
    </row>
    <row r="1695" spans="1:10" ht="26.1" customHeight="1">
      <c r="A1695" s="76" t="s">
        <v>567</v>
      </c>
      <c r="B1695" s="77" t="s">
        <v>709</v>
      </c>
      <c r="C1695" s="76" t="s">
        <v>47</v>
      </c>
      <c r="D1695" s="76" t="s">
        <v>708</v>
      </c>
      <c r="E1695" s="299" t="s">
        <v>587</v>
      </c>
      <c r="F1695" s="299"/>
      <c r="G1695" s="75" t="s">
        <v>528</v>
      </c>
      <c r="H1695" s="74">
        <v>0.55400000000000005</v>
      </c>
      <c r="I1695" s="73"/>
      <c r="J1695" s="73"/>
    </row>
    <row r="1696" spans="1:10" ht="26.1" customHeight="1">
      <c r="A1696" s="71" t="s">
        <v>599</v>
      </c>
      <c r="B1696" s="72" t="s">
        <v>705</v>
      </c>
      <c r="C1696" s="71" t="s">
        <v>47</v>
      </c>
      <c r="D1696" s="71" t="s">
        <v>704</v>
      </c>
      <c r="E1696" s="300" t="s">
        <v>596</v>
      </c>
      <c r="F1696" s="300"/>
      <c r="G1696" s="70" t="s">
        <v>84</v>
      </c>
      <c r="H1696" s="69">
        <v>2.7E-2</v>
      </c>
      <c r="I1696" s="68"/>
      <c r="J1696" s="68"/>
    </row>
    <row r="1697" spans="1:10" ht="26.1" customHeight="1">
      <c r="A1697" s="71" t="s">
        <v>599</v>
      </c>
      <c r="B1697" s="72" t="s">
        <v>707</v>
      </c>
      <c r="C1697" s="71" t="s">
        <v>47</v>
      </c>
      <c r="D1697" s="71" t="s">
        <v>706</v>
      </c>
      <c r="E1697" s="300" t="s">
        <v>596</v>
      </c>
      <c r="F1697" s="300"/>
      <c r="G1697" s="70" t="s">
        <v>644</v>
      </c>
      <c r="H1697" s="69">
        <v>1.7000000000000001E-2</v>
      </c>
      <c r="I1697" s="68"/>
      <c r="J1697" s="68"/>
    </row>
    <row r="1698" spans="1:10">
      <c r="A1698" s="67"/>
      <c r="B1698" s="67"/>
      <c r="C1698" s="67"/>
      <c r="D1698" s="67"/>
      <c r="E1698" s="67" t="s">
        <v>562</v>
      </c>
      <c r="F1698" s="66">
        <v>44.71</v>
      </c>
      <c r="G1698" s="67" t="s">
        <v>561</v>
      </c>
      <c r="H1698" s="66">
        <v>50.42</v>
      </c>
      <c r="I1698" s="67" t="s">
        <v>560</v>
      </c>
      <c r="J1698" s="66"/>
    </row>
    <row r="1699" spans="1:10" ht="15" thickBot="1">
      <c r="A1699" s="67"/>
      <c r="B1699" s="67"/>
      <c r="C1699" s="67"/>
      <c r="D1699" s="67"/>
      <c r="E1699" s="67" t="s">
        <v>559</v>
      </c>
      <c r="F1699" s="66">
        <v>73.81</v>
      </c>
      <c r="G1699" s="67"/>
      <c r="H1699" s="305" t="s">
        <v>558</v>
      </c>
      <c r="I1699" s="305"/>
      <c r="J1699" s="66"/>
    </row>
    <row r="1700" spans="1:10" ht="0.95" customHeight="1" thickTop="1">
      <c r="A1700" s="65"/>
      <c r="B1700" s="65"/>
      <c r="C1700" s="65"/>
      <c r="D1700" s="65"/>
      <c r="E1700" s="65"/>
      <c r="F1700" s="65"/>
      <c r="G1700" s="65"/>
      <c r="H1700" s="65"/>
      <c r="I1700" s="65"/>
      <c r="J1700" s="65"/>
    </row>
    <row r="1701" spans="1:10" ht="18" customHeight="1">
      <c r="A1701" s="85" t="s">
        <v>111</v>
      </c>
      <c r="B1701" s="83" t="s">
        <v>553</v>
      </c>
      <c r="C1701" s="85" t="s">
        <v>552</v>
      </c>
      <c r="D1701" s="85" t="s">
        <v>2</v>
      </c>
      <c r="E1701" s="306" t="s">
        <v>581</v>
      </c>
      <c r="F1701" s="306"/>
      <c r="G1701" s="84" t="s">
        <v>551</v>
      </c>
      <c r="H1701" s="83" t="s">
        <v>3</v>
      </c>
      <c r="I1701" s="83" t="s">
        <v>550</v>
      </c>
      <c r="J1701" s="83" t="s">
        <v>4</v>
      </c>
    </row>
    <row r="1702" spans="1:10" ht="39" customHeight="1">
      <c r="A1702" s="81" t="s">
        <v>580</v>
      </c>
      <c r="B1702" s="82" t="s">
        <v>110</v>
      </c>
      <c r="C1702" s="81" t="s">
        <v>47</v>
      </c>
      <c r="D1702" s="81" t="s">
        <v>109</v>
      </c>
      <c r="E1702" s="298" t="s">
        <v>710</v>
      </c>
      <c r="F1702" s="298"/>
      <c r="G1702" s="80" t="s">
        <v>45</v>
      </c>
      <c r="H1702" s="79">
        <v>1</v>
      </c>
      <c r="I1702" s="78"/>
      <c r="J1702" s="78"/>
    </row>
    <row r="1703" spans="1:10" ht="26.1" customHeight="1">
      <c r="A1703" s="76" t="s">
        <v>567</v>
      </c>
      <c r="B1703" s="77" t="s">
        <v>709</v>
      </c>
      <c r="C1703" s="76" t="s">
        <v>47</v>
      </c>
      <c r="D1703" s="76" t="s">
        <v>708</v>
      </c>
      <c r="E1703" s="299" t="s">
        <v>587</v>
      </c>
      <c r="F1703" s="299"/>
      <c r="G1703" s="75" t="s">
        <v>528</v>
      </c>
      <c r="H1703" s="74">
        <v>0.30399999999999999</v>
      </c>
      <c r="I1703" s="73"/>
      <c r="J1703" s="73"/>
    </row>
    <row r="1704" spans="1:10" ht="26.1" customHeight="1">
      <c r="A1704" s="76" t="s">
        <v>567</v>
      </c>
      <c r="B1704" s="77" t="s">
        <v>719</v>
      </c>
      <c r="C1704" s="76" t="s">
        <v>47</v>
      </c>
      <c r="D1704" s="76" t="s">
        <v>718</v>
      </c>
      <c r="E1704" s="299" t="s">
        <v>710</v>
      </c>
      <c r="F1704" s="299"/>
      <c r="G1704" s="75" t="s">
        <v>45</v>
      </c>
      <c r="H1704" s="74">
        <v>0.626</v>
      </c>
      <c r="I1704" s="73"/>
      <c r="J1704" s="73"/>
    </row>
    <row r="1705" spans="1:10" ht="26.1" customHeight="1">
      <c r="A1705" s="76" t="s">
        <v>567</v>
      </c>
      <c r="B1705" s="77" t="s">
        <v>717</v>
      </c>
      <c r="C1705" s="76" t="s">
        <v>47</v>
      </c>
      <c r="D1705" s="76" t="s">
        <v>716</v>
      </c>
      <c r="E1705" s="299" t="s">
        <v>710</v>
      </c>
      <c r="F1705" s="299"/>
      <c r="G1705" s="75" t="s">
        <v>59</v>
      </c>
      <c r="H1705" s="74">
        <v>3.6309999999999998</v>
      </c>
      <c r="I1705" s="73"/>
      <c r="J1705" s="73"/>
    </row>
    <row r="1706" spans="1:10" ht="24" customHeight="1">
      <c r="A1706" s="76" t="s">
        <v>567</v>
      </c>
      <c r="B1706" s="77" t="s">
        <v>670</v>
      </c>
      <c r="C1706" s="76" t="s">
        <v>47</v>
      </c>
      <c r="D1706" s="76" t="s">
        <v>669</v>
      </c>
      <c r="E1706" s="299" t="s">
        <v>587</v>
      </c>
      <c r="F1706" s="299"/>
      <c r="G1706" s="75" t="s">
        <v>528</v>
      </c>
      <c r="H1706" s="74">
        <v>1.6559999999999999</v>
      </c>
      <c r="I1706" s="73"/>
      <c r="J1706" s="73"/>
    </row>
    <row r="1707" spans="1:10" ht="26.1" customHeight="1">
      <c r="A1707" s="71" t="s">
        <v>599</v>
      </c>
      <c r="B1707" s="72" t="s">
        <v>707</v>
      </c>
      <c r="C1707" s="71" t="s">
        <v>47</v>
      </c>
      <c r="D1707" s="71" t="s">
        <v>706</v>
      </c>
      <c r="E1707" s="300" t="s">
        <v>596</v>
      </c>
      <c r="F1707" s="300"/>
      <c r="G1707" s="70" t="s">
        <v>644</v>
      </c>
      <c r="H1707" s="69">
        <v>0.01</v>
      </c>
      <c r="I1707" s="68"/>
      <c r="J1707" s="68"/>
    </row>
    <row r="1708" spans="1:10" ht="39" customHeight="1">
      <c r="A1708" s="71" t="s">
        <v>599</v>
      </c>
      <c r="B1708" s="72" t="s">
        <v>703</v>
      </c>
      <c r="C1708" s="71" t="s">
        <v>47</v>
      </c>
      <c r="D1708" s="71" t="s">
        <v>702</v>
      </c>
      <c r="E1708" s="300" t="s">
        <v>596</v>
      </c>
      <c r="F1708" s="300"/>
      <c r="G1708" s="70" t="s">
        <v>59</v>
      </c>
      <c r="H1708" s="69">
        <v>0.70099999999999996</v>
      </c>
      <c r="I1708" s="68"/>
      <c r="J1708" s="68"/>
    </row>
    <row r="1709" spans="1:10" ht="26.1" customHeight="1">
      <c r="A1709" s="71" t="s">
        <v>599</v>
      </c>
      <c r="B1709" s="72" t="s">
        <v>705</v>
      </c>
      <c r="C1709" s="71" t="s">
        <v>47</v>
      </c>
      <c r="D1709" s="71" t="s">
        <v>704</v>
      </c>
      <c r="E1709" s="300" t="s">
        <v>596</v>
      </c>
      <c r="F1709" s="300"/>
      <c r="G1709" s="70" t="s">
        <v>84</v>
      </c>
      <c r="H1709" s="69">
        <v>4.9000000000000002E-2</v>
      </c>
      <c r="I1709" s="68"/>
      <c r="J1709" s="68"/>
    </row>
    <row r="1710" spans="1:10">
      <c r="A1710" s="67"/>
      <c r="B1710" s="67"/>
      <c r="C1710" s="67"/>
      <c r="D1710" s="67"/>
      <c r="E1710" s="67" t="s">
        <v>562</v>
      </c>
      <c r="F1710" s="66">
        <v>35.81</v>
      </c>
      <c r="G1710" s="67" t="s">
        <v>561</v>
      </c>
      <c r="H1710" s="66">
        <v>40.369999999999997</v>
      </c>
      <c r="I1710" s="67" t="s">
        <v>560</v>
      </c>
      <c r="J1710" s="66"/>
    </row>
    <row r="1711" spans="1:10" ht="15" thickBot="1">
      <c r="A1711" s="67"/>
      <c r="B1711" s="67"/>
      <c r="C1711" s="67"/>
      <c r="D1711" s="67"/>
      <c r="E1711" s="67" t="s">
        <v>559</v>
      </c>
      <c r="F1711" s="66">
        <v>83.14</v>
      </c>
      <c r="G1711" s="67"/>
      <c r="H1711" s="305" t="s">
        <v>558</v>
      </c>
      <c r="I1711" s="305"/>
      <c r="J1711" s="66"/>
    </row>
    <row r="1712" spans="1:10" ht="0.95" customHeight="1" thickTop="1">
      <c r="A1712" s="65"/>
      <c r="B1712" s="65"/>
      <c r="C1712" s="65"/>
      <c r="D1712" s="65"/>
      <c r="E1712" s="65"/>
      <c r="F1712" s="65"/>
      <c r="G1712" s="65"/>
      <c r="H1712" s="65"/>
      <c r="I1712" s="65"/>
      <c r="J1712" s="65"/>
    </row>
    <row r="1713" spans="1:10" ht="18" customHeight="1">
      <c r="A1713" s="85" t="s">
        <v>108</v>
      </c>
      <c r="B1713" s="83" t="s">
        <v>553</v>
      </c>
      <c r="C1713" s="85" t="s">
        <v>552</v>
      </c>
      <c r="D1713" s="85" t="s">
        <v>2</v>
      </c>
      <c r="E1713" s="306" t="s">
        <v>581</v>
      </c>
      <c r="F1713" s="306"/>
      <c r="G1713" s="84" t="s">
        <v>551</v>
      </c>
      <c r="H1713" s="83" t="s">
        <v>3</v>
      </c>
      <c r="I1713" s="83" t="s">
        <v>550</v>
      </c>
      <c r="J1713" s="83" t="s">
        <v>4</v>
      </c>
    </row>
    <row r="1714" spans="1:10" ht="39" customHeight="1">
      <c r="A1714" s="81" t="s">
        <v>580</v>
      </c>
      <c r="B1714" s="82" t="s">
        <v>107</v>
      </c>
      <c r="C1714" s="81" t="s">
        <v>47</v>
      </c>
      <c r="D1714" s="81" t="s">
        <v>106</v>
      </c>
      <c r="E1714" s="298" t="s">
        <v>710</v>
      </c>
      <c r="F1714" s="298"/>
      <c r="G1714" s="80" t="s">
        <v>45</v>
      </c>
      <c r="H1714" s="79">
        <v>1</v>
      </c>
      <c r="I1714" s="78"/>
      <c r="J1714" s="78"/>
    </row>
    <row r="1715" spans="1:10" ht="26.1" customHeight="1">
      <c r="A1715" s="76" t="s">
        <v>567</v>
      </c>
      <c r="B1715" s="77" t="s">
        <v>714</v>
      </c>
      <c r="C1715" s="76" t="s">
        <v>47</v>
      </c>
      <c r="D1715" s="76" t="s">
        <v>713</v>
      </c>
      <c r="E1715" s="299" t="s">
        <v>710</v>
      </c>
      <c r="F1715" s="299"/>
      <c r="G1715" s="75" t="s">
        <v>45</v>
      </c>
      <c r="H1715" s="74">
        <v>1.02</v>
      </c>
      <c r="I1715" s="73"/>
      <c r="J1715" s="73"/>
    </row>
    <row r="1716" spans="1:10" ht="26.1" customHeight="1">
      <c r="A1716" s="76" t="s">
        <v>567</v>
      </c>
      <c r="B1716" s="77" t="s">
        <v>712</v>
      </c>
      <c r="C1716" s="76" t="s">
        <v>47</v>
      </c>
      <c r="D1716" s="76" t="s">
        <v>711</v>
      </c>
      <c r="E1716" s="299" t="s">
        <v>710</v>
      </c>
      <c r="F1716" s="299"/>
      <c r="G1716" s="75" t="s">
        <v>59</v>
      </c>
      <c r="H1716" s="74">
        <v>1.3480000000000001</v>
      </c>
      <c r="I1716" s="73"/>
      <c r="J1716" s="73"/>
    </row>
    <row r="1717" spans="1:10" ht="24" customHeight="1">
      <c r="A1717" s="76" t="s">
        <v>567</v>
      </c>
      <c r="B1717" s="77" t="s">
        <v>670</v>
      </c>
      <c r="C1717" s="76" t="s">
        <v>47</v>
      </c>
      <c r="D1717" s="76" t="s">
        <v>669</v>
      </c>
      <c r="E1717" s="299" t="s">
        <v>587</v>
      </c>
      <c r="F1717" s="299"/>
      <c r="G1717" s="75" t="s">
        <v>528</v>
      </c>
      <c r="H1717" s="74">
        <v>3.9790000000000001</v>
      </c>
      <c r="I1717" s="73"/>
      <c r="J1717" s="73"/>
    </row>
    <row r="1718" spans="1:10" ht="26.1" customHeight="1">
      <c r="A1718" s="76" t="s">
        <v>567</v>
      </c>
      <c r="B1718" s="77" t="s">
        <v>709</v>
      </c>
      <c r="C1718" s="76" t="s">
        <v>47</v>
      </c>
      <c r="D1718" s="76" t="s">
        <v>708</v>
      </c>
      <c r="E1718" s="299" t="s">
        <v>587</v>
      </c>
      <c r="F1718" s="299"/>
      <c r="G1718" s="75" t="s">
        <v>528</v>
      </c>
      <c r="H1718" s="74">
        <v>0.73</v>
      </c>
      <c r="I1718" s="73"/>
      <c r="J1718" s="73"/>
    </row>
    <row r="1719" spans="1:10" ht="26.1" customHeight="1">
      <c r="A1719" s="71" t="s">
        <v>599</v>
      </c>
      <c r="B1719" s="72" t="s">
        <v>707</v>
      </c>
      <c r="C1719" s="71" t="s">
        <v>47</v>
      </c>
      <c r="D1719" s="71" t="s">
        <v>706</v>
      </c>
      <c r="E1719" s="300" t="s">
        <v>596</v>
      </c>
      <c r="F1719" s="300"/>
      <c r="G1719" s="70" t="s">
        <v>644</v>
      </c>
      <c r="H1719" s="69">
        <v>1.7000000000000001E-2</v>
      </c>
      <c r="I1719" s="68"/>
      <c r="J1719" s="68"/>
    </row>
    <row r="1720" spans="1:10" ht="26.1" customHeight="1">
      <c r="A1720" s="71" t="s">
        <v>599</v>
      </c>
      <c r="B1720" s="72" t="s">
        <v>705</v>
      </c>
      <c r="C1720" s="71" t="s">
        <v>47</v>
      </c>
      <c r="D1720" s="71" t="s">
        <v>704</v>
      </c>
      <c r="E1720" s="300" t="s">
        <v>596</v>
      </c>
      <c r="F1720" s="300"/>
      <c r="G1720" s="70" t="s">
        <v>84</v>
      </c>
      <c r="H1720" s="69">
        <v>8.1000000000000003E-2</v>
      </c>
      <c r="I1720" s="68"/>
      <c r="J1720" s="68"/>
    </row>
    <row r="1721" spans="1:10" ht="39" customHeight="1">
      <c r="A1721" s="71" t="s">
        <v>599</v>
      </c>
      <c r="B1721" s="72" t="s">
        <v>703</v>
      </c>
      <c r="C1721" s="71" t="s">
        <v>47</v>
      </c>
      <c r="D1721" s="71" t="s">
        <v>702</v>
      </c>
      <c r="E1721" s="300" t="s">
        <v>596</v>
      </c>
      <c r="F1721" s="300"/>
      <c r="G1721" s="70" t="s">
        <v>59</v>
      </c>
      <c r="H1721" s="69">
        <v>3.8260000000000001</v>
      </c>
      <c r="I1721" s="68"/>
      <c r="J1721" s="68"/>
    </row>
    <row r="1722" spans="1:10">
      <c r="A1722" s="67"/>
      <c r="B1722" s="67"/>
      <c r="C1722" s="67"/>
      <c r="D1722" s="67"/>
      <c r="E1722" s="67" t="s">
        <v>562</v>
      </c>
      <c r="F1722" s="66">
        <v>47.72</v>
      </c>
      <c r="G1722" s="67" t="s">
        <v>561</v>
      </c>
      <c r="H1722" s="66">
        <v>53.81</v>
      </c>
      <c r="I1722" s="67" t="s">
        <v>560</v>
      </c>
      <c r="J1722" s="66"/>
    </row>
    <row r="1723" spans="1:10" ht="15" thickBot="1">
      <c r="A1723" s="67"/>
      <c r="B1723" s="67"/>
      <c r="C1723" s="67"/>
      <c r="D1723" s="67"/>
      <c r="E1723" s="67" t="s">
        <v>559</v>
      </c>
      <c r="F1723" s="66">
        <v>85.7</v>
      </c>
      <c r="G1723" s="67"/>
      <c r="H1723" s="305" t="s">
        <v>558</v>
      </c>
      <c r="I1723" s="305"/>
      <c r="J1723" s="66"/>
    </row>
    <row r="1724" spans="1:10" ht="0.95" customHeight="1" thickTop="1">
      <c r="A1724" s="65"/>
      <c r="B1724" s="65"/>
      <c r="C1724" s="65"/>
      <c r="D1724" s="65"/>
      <c r="E1724" s="65"/>
      <c r="F1724" s="65"/>
      <c r="G1724" s="65"/>
      <c r="H1724" s="65"/>
      <c r="I1724" s="65"/>
      <c r="J1724" s="65"/>
    </row>
    <row r="1725" spans="1:10" ht="18" customHeight="1">
      <c r="A1725" s="85" t="s">
        <v>105</v>
      </c>
      <c r="B1725" s="83" t="s">
        <v>553</v>
      </c>
      <c r="C1725" s="85" t="s">
        <v>552</v>
      </c>
      <c r="D1725" s="85" t="s">
        <v>2</v>
      </c>
      <c r="E1725" s="306" t="s">
        <v>581</v>
      </c>
      <c r="F1725" s="306"/>
      <c r="G1725" s="84" t="s">
        <v>551</v>
      </c>
      <c r="H1725" s="83" t="s">
        <v>3</v>
      </c>
      <c r="I1725" s="83" t="s">
        <v>550</v>
      </c>
      <c r="J1725" s="83" t="s">
        <v>4</v>
      </c>
    </row>
    <row r="1726" spans="1:10" ht="39" customHeight="1">
      <c r="A1726" s="81" t="s">
        <v>580</v>
      </c>
      <c r="B1726" s="82" t="s">
        <v>104</v>
      </c>
      <c r="C1726" s="81" t="s">
        <v>47</v>
      </c>
      <c r="D1726" s="81" t="s">
        <v>103</v>
      </c>
      <c r="E1726" s="298" t="s">
        <v>680</v>
      </c>
      <c r="F1726" s="298"/>
      <c r="G1726" s="80" t="s">
        <v>84</v>
      </c>
      <c r="H1726" s="79">
        <v>1</v>
      </c>
      <c r="I1726" s="78"/>
      <c r="J1726" s="78"/>
    </row>
    <row r="1727" spans="1:10" ht="24" customHeight="1">
      <c r="A1727" s="76" t="s">
        <v>567</v>
      </c>
      <c r="B1727" s="77" t="s">
        <v>686</v>
      </c>
      <c r="C1727" s="76" t="s">
        <v>47</v>
      </c>
      <c r="D1727" s="76" t="s">
        <v>685</v>
      </c>
      <c r="E1727" s="299" t="s">
        <v>587</v>
      </c>
      <c r="F1727" s="299"/>
      <c r="G1727" s="75" t="s">
        <v>528</v>
      </c>
      <c r="H1727" s="74">
        <v>0.1069</v>
      </c>
      <c r="I1727" s="73"/>
      <c r="J1727" s="73"/>
    </row>
    <row r="1728" spans="1:10" ht="24" customHeight="1">
      <c r="A1728" s="76" t="s">
        <v>567</v>
      </c>
      <c r="B1728" s="77" t="s">
        <v>684</v>
      </c>
      <c r="C1728" s="76" t="s">
        <v>47</v>
      </c>
      <c r="D1728" s="76" t="s">
        <v>683</v>
      </c>
      <c r="E1728" s="299" t="s">
        <v>587</v>
      </c>
      <c r="F1728" s="299"/>
      <c r="G1728" s="75" t="s">
        <v>528</v>
      </c>
      <c r="H1728" s="74">
        <v>1.7500000000000002E-2</v>
      </c>
      <c r="I1728" s="73"/>
      <c r="J1728" s="73"/>
    </row>
    <row r="1729" spans="1:10" ht="26.1" customHeight="1">
      <c r="A1729" s="76" t="s">
        <v>567</v>
      </c>
      <c r="B1729" s="77" t="s">
        <v>695</v>
      </c>
      <c r="C1729" s="76" t="s">
        <v>47</v>
      </c>
      <c r="D1729" s="76" t="s">
        <v>694</v>
      </c>
      <c r="E1729" s="299" t="s">
        <v>680</v>
      </c>
      <c r="F1729" s="299"/>
      <c r="G1729" s="75" t="s">
        <v>84</v>
      </c>
      <c r="H1729" s="74">
        <v>1</v>
      </c>
      <c r="I1729" s="73"/>
      <c r="J1729" s="73"/>
    </row>
    <row r="1730" spans="1:10" ht="39" customHeight="1">
      <c r="A1730" s="71" t="s">
        <v>599</v>
      </c>
      <c r="B1730" s="72" t="s">
        <v>677</v>
      </c>
      <c r="C1730" s="71" t="s">
        <v>47</v>
      </c>
      <c r="D1730" s="71" t="s">
        <v>676</v>
      </c>
      <c r="E1730" s="300" t="s">
        <v>596</v>
      </c>
      <c r="F1730" s="300"/>
      <c r="G1730" s="70" t="s">
        <v>55</v>
      </c>
      <c r="H1730" s="69">
        <v>1.19</v>
      </c>
      <c r="I1730" s="68"/>
      <c r="J1730" s="68"/>
    </row>
    <row r="1731" spans="1:10" ht="26.1" customHeight="1">
      <c r="A1731" s="71" t="s">
        <v>599</v>
      </c>
      <c r="B1731" s="72" t="s">
        <v>679</v>
      </c>
      <c r="C1731" s="71" t="s">
        <v>47</v>
      </c>
      <c r="D1731" s="71" t="s">
        <v>678</v>
      </c>
      <c r="E1731" s="300" t="s">
        <v>596</v>
      </c>
      <c r="F1731" s="300"/>
      <c r="G1731" s="70" t="s">
        <v>84</v>
      </c>
      <c r="H1731" s="69">
        <v>2.5000000000000001E-2</v>
      </c>
      <c r="I1731" s="68"/>
      <c r="J1731" s="68"/>
    </row>
    <row r="1732" spans="1:10">
      <c r="A1732" s="67"/>
      <c r="B1732" s="67"/>
      <c r="C1732" s="67"/>
      <c r="D1732" s="67"/>
      <c r="E1732" s="67" t="s">
        <v>562</v>
      </c>
      <c r="F1732" s="66">
        <v>1.85</v>
      </c>
      <c r="G1732" s="67" t="s">
        <v>561</v>
      </c>
      <c r="H1732" s="66">
        <v>2.1</v>
      </c>
      <c r="I1732" s="67" t="s">
        <v>560</v>
      </c>
      <c r="J1732" s="66"/>
    </row>
    <row r="1733" spans="1:10" ht="15" thickBot="1">
      <c r="A1733" s="67"/>
      <c r="B1733" s="67"/>
      <c r="C1733" s="67"/>
      <c r="D1733" s="67"/>
      <c r="E1733" s="67" t="s">
        <v>559</v>
      </c>
      <c r="F1733" s="66">
        <v>3.45</v>
      </c>
      <c r="G1733" s="67"/>
      <c r="H1733" s="305" t="s">
        <v>558</v>
      </c>
      <c r="I1733" s="305"/>
      <c r="J1733" s="66"/>
    </row>
    <row r="1734" spans="1:10" ht="0.95" customHeight="1" thickTop="1">
      <c r="A1734" s="65"/>
      <c r="B1734" s="65"/>
      <c r="C1734" s="65"/>
      <c r="D1734" s="65"/>
      <c r="E1734" s="65"/>
      <c r="F1734" s="65"/>
      <c r="G1734" s="65"/>
      <c r="H1734" s="65"/>
      <c r="I1734" s="65"/>
      <c r="J1734" s="65"/>
    </row>
    <row r="1735" spans="1:10" ht="18" customHeight="1">
      <c r="A1735" s="85" t="s">
        <v>102</v>
      </c>
      <c r="B1735" s="83" t="s">
        <v>553</v>
      </c>
      <c r="C1735" s="85" t="s">
        <v>552</v>
      </c>
      <c r="D1735" s="85" t="s">
        <v>2</v>
      </c>
      <c r="E1735" s="306" t="s">
        <v>581</v>
      </c>
      <c r="F1735" s="306"/>
      <c r="G1735" s="84" t="s">
        <v>551</v>
      </c>
      <c r="H1735" s="83" t="s">
        <v>3</v>
      </c>
      <c r="I1735" s="83" t="s">
        <v>550</v>
      </c>
      <c r="J1735" s="83" t="s">
        <v>4</v>
      </c>
    </row>
    <row r="1736" spans="1:10" ht="39" customHeight="1">
      <c r="A1736" s="81" t="s">
        <v>580</v>
      </c>
      <c r="B1736" s="82" t="s">
        <v>101</v>
      </c>
      <c r="C1736" s="81" t="s">
        <v>47</v>
      </c>
      <c r="D1736" s="81" t="s">
        <v>100</v>
      </c>
      <c r="E1736" s="298" t="s">
        <v>680</v>
      </c>
      <c r="F1736" s="298"/>
      <c r="G1736" s="80" t="s">
        <v>84</v>
      </c>
      <c r="H1736" s="79">
        <v>1</v>
      </c>
      <c r="I1736" s="78"/>
      <c r="J1736" s="78"/>
    </row>
    <row r="1737" spans="1:10" ht="26.1" customHeight="1">
      <c r="A1737" s="76" t="s">
        <v>567</v>
      </c>
      <c r="B1737" s="77" t="s">
        <v>682</v>
      </c>
      <c r="C1737" s="76" t="s">
        <v>47</v>
      </c>
      <c r="D1737" s="76" t="s">
        <v>681</v>
      </c>
      <c r="E1737" s="299" t="s">
        <v>680</v>
      </c>
      <c r="F1737" s="299"/>
      <c r="G1737" s="75" t="s">
        <v>84</v>
      </c>
      <c r="H1737" s="74">
        <v>1</v>
      </c>
      <c r="I1737" s="73"/>
      <c r="J1737" s="73"/>
    </row>
    <row r="1738" spans="1:10" ht="24" customHeight="1">
      <c r="A1738" s="76" t="s">
        <v>567</v>
      </c>
      <c r="B1738" s="77" t="s">
        <v>684</v>
      </c>
      <c r="C1738" s="76" t="s">
        <v>47</v>
      </c>
      <c r="D1738" s="76" t="s">
        <v>683</v>
      </c>
      <c r="E1738" s="299" t="s">
        <v>587</v>
      </c>
      <c r="F1738" s="299"/>
      <c r="G1738" s="75" t="s">
        <v>528</v>
      </c>
      <c r="H1738" s="74">
        <v>9.1999999999999998E-3</v>
      </c>
      <c r="I1738" s="73"/>
      <c r="J1738" s="73"/>
    </row>
    <row r="1739" spans="1:10" ht="24" customHeight="1">
      <c r="A1739" s="76" t="s">
        <v>567</v>
      </c>
      <c r="B1739" s="77" t="s">
        <v>686</v>
      </c>
      <c r="C1739" s="76" t="s">
        <v>47</v>
      </c>
      <c r="D1739" s="76" t="s">
        <v>685</v>
      </c>
      <c r="E1739" s="299" t="s">
        <v>587</v>
      </c>
      <c r="F1739" s="299"/>
      <c r="G1739" s="75" t="s">
        <v>528</v>
      </c>
      <c r="H1739" s="74">
        <v>5.6099999999999997E-2</v>
      </c>
      <c r="I1739" s="73"/>
      <c r="J1739" s="73"/>
    </row>
    <row r="1740" spans="1:10" ht="39" customHeight="1">
      <c r="A1740" s="71" t="s">
        <v>599</v>
      </c>
      <c r="B1740" s="72" t="s">
        <v>677</v>
      </c>
      <c r="C1740" s="71" t="s">
        <v>47</v>
      </c>
      <c r="D1740" s="71" t="s">
        <v>676</v>
      </c>
      <c r="E1740" s="300" t="s">
        <v>596</v>
      </c>
      <c r="F1740" s="300"/>
      <c r="G1740" s="70" t="s">
        <v>55</v>
      </c>
      <c r="H1740" s="69">
        <v>0.74299999999999999</v>
      </c>
      <c r="I1740" s="68"/>
      <c r="J1740" s="68"/>
    </row>
    <row r="1741" spans="1:10" ht="26.1" customHeight="1">
      <c r="A1741" s="71" t="s">
        <v>599</v>
      </c>
      <c r="B1741" s="72" t="s">
        <v>679</v>
      </c>
      <c r="C1741" s="71" t="s">
        <v>47</v>
      </c>
      <c r="D1741" s="71" t="s">
        <v>678</v>
      </c>
      <c r="E1741" s="300" t="s">
        <v>596</v>
      </c>
      <c r="F1741" s="300"/>
      <c r="G1741" s="70" t="s">
        <v>84</v>
      </c>
      <c r="H1741" s="69">
        <v>2.5000000000000001E-2</v>
      </c>
      <c r="I1741" s="68"/>
      <c r="J1741" s="68"/>
    </row>
    <row r="1742" spans="1:10">
      <c r="A1742" s="67"/>
      <c r="B1742" s="67"/>
      <c r="C1742" s="67"/>
      <c r="D1742" s="67"/>
      <c r="E1742" s="67" t="s">
        <v>562</v>
      </c>
      <c r="F1742" s="66">
        <v>0.8</v>
      </c>
      <c r="G1742" s="67" t="s">
        <v>561</v>
      </c>
      <c r="H1742" s="66">
        <v>0.91</v>
      </c>
      <c r="I1742" s="67" t="s">
        <v>560</v>
      </c>
      <c r="J1742" s="66"/>
    </row>
    <row r="1743" spans="1:10" ht="15" thickBot="1">
      <c r="A1743" s="67"/>
      <c r="B1743" s="67"/>
      <c r="C1743" s="67"/>
      <c r="D1743" s="67"/>
      <c r="E1743" s="67" t="s">
        <v>559</v>
      </c>
      <c r="F1743" s="66">
        <v>2.94</v>
      </c>
      <c r="G1743" s="67"/>
      <c r="H1743" s="305" t="s">
        <v>558</v>
      </c>
      <c r="I1743" s="305"/>
      <c r="J1743" s="66"/>
    </row>
    <row r="1744" spans="1:10" ht="0.95" customHeight="1" thickTop="1">
      <c r="A1744" s="65"/>
      <c r="B1744" s="65"/>
      <c r="C1744" s="65"/>
      <c r="D1744" s="65"/>
      <c r="E1744" s="65"/>
      <c r="F1744" s="65"/>
      <c r="G1744" s="65"/>
      <c r="H1744" s="65"/>
      <c r="I1744" s="65"/>
      <c r="J1744" s="65"/>
    </row>
    <row r="1745" spans="1:10" ht="18" customHeight="1">
      <c r="A1745" s="85" t="s">
        <v>99</v>
      </c>
      <c r="B1745" s="83" t="s">
        <v>553</v>
      </c>
      <c r="C1745" s="85" t="s">
        <v>552</v>
      </c>
      <c r="D1745" s="85" t="s">
        <v>2</v>
      </c>
      <c r="E1745" s="306" t="s">
        <v>581</v>
      </c>
      <c r="F1745" s="306"/>
      <c r="G1745" s="84" t="s">
        <v>551</v>
      </c>
      <c r="H1745" s="83" t="s">
        <v>3</v>
      </c>
      <c r="I1745" s="83" t="s">
        <v>550</v>
      </c>
      <c r="J1745" s="83" t="s">
        <v>4</v>
      </c>
    </row>
    <row r="1746" spans="1:10" ht="39" customHeight="1">
      <c r="A1746" s="81" t="s">
        <v>580</v>
      </c>
      <c r="B1746" s="82" t="s">
        <v>98</v>
      </c>
      <c r="C1746" s="81" t="s">
        <v>47</v>
      </c>
      <c r="D1746" s="81" t="s">
        <v>97</v>
      </c>
      <c r="E1746" s="298" t="s">
        <v>680</v>
      </c>
      <c r="F1746" s="298"/>
      <c r="G1746" s="80" t="s">
        <v>84</v>
      </c>
      <c r="H1746" s="79">
        <v>1</v>
      </c>
      <c r="I1746" s="78"/>
      <c r="J1746" s="78"/>
    </row>
    <row r="1747" spans="1:10" ht="26.1" customHeight="1">
      <c r="A1747" s="76" t="s">
        <v>567</v>
      </c>
      <c r="B1747" s="77" t="s">
        <v>698</v>
      </c>
      <c r="C1747" s="76" t="s">
        <v>47</v>
      </c>
      <c r="D1747" s="76" t="s">
        <v>697</v>
      </c>
      <c r="E1747" s="299" t="s">
        <v>680</v>
      </c>
      <c r="F1747" s="299"/>
      <c r="G1747" s="75" t="s">
        <v>84</v>
      </c>
      <c r="H1747" s="74">
        <v>1</v>
      </c>
      <c r="I1747" s="73"/>
      <c r="J1747" s="73"/>
    </row>
    <row r="1748" spans="1:10" ht="24" customHeight="1">
      <c r="A1748" s="76" t="s">
        <v>567</v>
      </c>
      <c r="B1748" s="77" t="s">
        <v>686</v>
      </c>
      <c r="C1748" s="76" t="s">
        <v>47</v>
      </c>
      <c r="D1748" s="76" t="s">
        <v>685</v>
      </c>
      <c r="E1748" s="299" t="s">
        <v>587</v>
      </c>
      <c r="F1748" s="299"/>
      <c r="G1748" s="75" t="s">
        <v>528</v>
      </c>
      <c r="H1748" s="74">
        <v>3.9199999999999999E-2</v>
      </c>
      <c r="I1748" s="73"/>
      <c r="J1748" s="73"/>
    </row>
    <row r="1749" spans="1:10" ht="24" customHeight="1">
      <c r="A1749" s="76" t="s">
        <v>567</v>
      </c>
      <c r="B1749" s="77" t="s">
        <v>684</v>
      </c>
      <c r="C1749" s="76" t="s">
        <v>47</v>
      </c>
      <c r="D1749" s="76" t="s">
        <v>683</v>
      </c>
      <c r="E1749" s="299" t="s">
        <v>587</v>
      </c>
      <c r="F1749" s="299"/>
      <c r="G1749" s="75" t="s">
        <v>528</v>
      </c>
      <c r="H1749" s="74">
        <v>6.4000000000000003E-3</v>
      </c>
      <c r="I1749" s="73"/>
      <c r="J1749" s="73"/>
    </row>
    <row r="1750" spans="1:10" ht="39" customHeight="1">
      <c r="A1750" s="71" t="s">
        <v>599</v>
      </c>
      <c r="B1750" s="72" t="s">
        <v>677</v>
      </c>
      <c r="C1750" s="71" t="s">
        <v>47</v>
      </c>
      <c r="D1750" s="71" t="s">
        <v>676</v>
      </c>
      <c r="E1750" s="300" t="s">
        <v>596</v>
      </c>
      <c r="F1750" s="300"/>
      <c r="G1750" s="70" t="s">
        <v>55</v>
      </c>
      <c r="H1750" s="69">
        <v>0.54300000000000004</v>
      </c>
      <c r="I1750" s="68"/>
      <c r="J1750" s="68"/>
    </row>
    <row r="1751" spans="1:10" ht="26.1" customHeight="1">
      <c r="A1751" s="71" t="s">
        <v>599</v>
      </c>
      <c r="B1751" s="72" t="s">
        <v>679</v>
      </c>
      <c r="C1751" s="71" t="s">
        <v>47</v>
      </c>
      <c r="D1751" s="71" t="s">
        <v>678</v>
      </c>
      <c r="E1751" s="300" t="s">
        <v>596</v>
      </c>
      <c r="F1751" s="300"/>
      <c r="G1751" s="70" t="s">
        <v>84</v>
      </c>
      <c r="H1751" s="69">
        <v>2.5000000000000001E-2</v>
      </c>
      <c r="I1751" s="68"/>
      <c r="J1751" s="68"/>
    </row>
    <row r="1752" spans="1:10">
      <c r="A1752" s="67"/>
      <c r="B1752" s="67"/>
      <c r="C1752" s="67"/>
      <c r="D1752" s="67"/>
      <c r="E1752" s="67" t="s">
        <v>562</v>
      </c>
      <c r="F1752" s="66">
        <v>0.53</v>
      </c>
      <c r="G1752" s="67" t="s">
        <v>561</v>
      </c>
      <c r="H1752" s="66">
        <v>0.6</v>
      </c>
      <c r="I1752" s="67" t="s">
        <v>560</v>
      </c>
      <c r="J1752" s="66"/>
    </row>
    <row r="1753" spans="1:10" ht="15" thickBot="1">
      <c r="A1753" s="67"/>
      <c r="B1753" s="67"/>
      <c r="C1753" s="67"/>
      <c r="D1753" s="67"/>
      <c r="E1753" s="67" t="s">
        <v>559</v>
      </c>
      <c r="F1753" s="66">
        <v>2.6</v>
      </c>
      <c r="G1753" s="67"/>
      <c r="H1753" s="305" t="s">
        <v>558</v>
      </c>
      <c r="I1753" s="305"/>
      <c r="J1753" s="66"/>
    </row>
    <row r="1754" spans="1:10" ht="0.95" customHeight="1" thickTop="1">
      <c r="A1754" s="65"/>
      <c r="B1754" s="65"/>
      <c r="C1754" s="65"/>
      <c r="D1754" s="65"/>
      <c r="E1754" s="65"/>
      <c r="F1754" s="65"/>
      <c r="G1754" s="65"/>
      <c r="H1754" s="65"/>
      <c r="I1754" s="65"/>
      <c r="J1754" s="65"/>
    </row>
    <row r="1755" spans="1:10" ht="18" customHeight="1">
      <c r="A1755" s="85" t="s">
        <v>96</v>
      </c>
      <c r="B1755" s="83" t="s">
        <v>553</v>
      </c>
      <c r="C1755" s="85" t="s">
        <v>552</v>
      </c>
      <c r="D1755" s="85" t="s">
        <v>2</v>
      </c>
      <c r="E1755" s="306" t="s">
        <v>581</v>
      </c>
      <c r="F1755" s="306"/>
      <c r="G1755" s="84" t="s">
        <v>551</v>
      </c>
      <c r="H1755" s="83" t="s">
        <v>3</v>
      </c>
      <c r="I1755" s="83" t="s">
        <v>550</v>
      </c>
      <c r="J1755" s="83" t="s">
        <v>4</v>
      </c>
    </row>
    <row r="1756" spans="1:10" ht="39" customHeight="1">
      <c r="A1756" s="81" t="s">
        <v>580</v>
      </c>
      <c r="B1756" s="82" t="s">
        <v>95</v>
      </c>
      <c r="C1756" s="81" t="s">
        <v>47</v>
      </c>
      <c r="D1756" s="81" t="s">
        <v>94</v>
      </c>
      <c r="E1756" s="298" t="s">
        <v>680</v>
      </c>
      <c r="F1756" s="298"/>
      <c r="G1756" s="80" t="s">
        <v>84</v>
      </c>
      <c r="H1756" s="79">
        <v>1</v>
      </c>
      <c r="I1756" s="78"/>
      <c r="J1756" s="78"/>
    </row>
    <row r="1757" spans="1:10" ht="24" customHeight="1">
      <c r="A1757" s="76" t="s">
        <v>567</v>
      </c>
      <c r="B1757" s="77" t="s">
        <v>686</v>
      </c>
      <c r="C1757" s="76" t="s">
        <v>47</v>
      </c>
      <c r="D1757" s="76" t="s">
        <v>685</v>
      </c>
      <c r="E1757" s="299" t="s">
        <v>587</v>
      </c>
      <c r="F1757" s="299"/>
      <c r="G1757" s="75" t="s">
        <v>528</v>
      </c>
      <c r="H1757" s="74">
        <v>8.3599999999999994E-2</v>
      </c>
      <c r="I1757" s="73"/>
      <c r="J1757" s="73"/>
    </row>
    <row r="1758" spans="1:10" ht="24" customHeight="1">
      <c r="A1758" s="76" t="s">
        <v>567</v>
      </c>
      <c r="B1758" s="77" t="s">
        <v>684</v>
      </c>
      <c r="C1758" s="76" t="s">
        <v>47</v>
      </c>
      <c r="D1758" s="76" t="s">
        <v>683</v>
      </c>
      <c r="E1758" s="299" t="s">
        <v>587</v>
      </c>
      <c r="F1758" s="299"/>
      <c r="G1758" s="75" t="s">
        <v>528</v>
      </c>
      <c r="H1758" s="74">
        <v>1.3599999999999999E-2</v>
      </c>
      <c r="I1758" s="73"/>
      <c r="J1758" s="73"/>
    </row>
    <row r="1759" spans="1:10" ht="26.1" customHeight="1">
      <c r="A1759" s="76" t="s">
        <v>567</v>
      </c>
      <c r="B1759" s="77" t="s">
        <v>695</v>
      </c>
      <c r="C1759" s="76" t="s">
        <v>47</v>
      </c>
      <c r="D1759" s="76" t="s">
        <v>694</v>
      </c>
      <c r="E1759" s="299" t="s">
        <v>680</v>
      </c>
      <c r="F1759" s="299"/>
      <c r="G1759" s="75" t="s">
        <v>84</v>
      </c>
      <c r="H1759" s="74">
        <v>1</v>
      </c>
      <c r="I1759" s="73"/>
      <c r="J1759" s="73"/>
    </row>
    <row r="1760" spans="1:10" ht="39" customHeight="1">
      <c r="A1760" s="71" t="s">
        <v>599</v>
      </c>
      <c r="B1760" s="72" t="s">
        <v>677</v>
      </c>
      <c r="C1760" s="71" t="s">
        <v>47</v>
      </c>
      <c r="D1760" s="71" t="s">
        <v>676</v>
      </c>
      <c r="E1760" s="300" t="s">
        <v>596</v>
      </c>
      <c r="F1760" s="300"/>
      <c r="G1760" s="70" t="s">
        <v>55</v>
      </c>
      <c r="H1760" s="69">
        <v>2.1179999999999999</v>
      </c>
      <c r="I1760" s="68"/>
      <c r="J1760" s="68"/>
    </row>
    <row r="1761" spans="1:10" ht="26.1" customHeight="1">
      <c r="A1761" s="71" t="s">
        <v>599</v>
      </c>
      <c r="B1761" s="72" t="s">
        <v>679</v>
      </c>
      <c r="C1761" s="71" t="s">
        <v>47</v>
      </c>
      <c r="D1761" s="71" t="s">
        <v>678</v>
      </c>
      <c r="E1761" s="300" t="s">
        <v>596</v>
      </c>
      <c r="F1761" s="300"/>
      <c r="G1761" s="70" t="s">
        <v>84</v>
      </c>
      <c r="H1761" s="69">
        <v>2.5000000000000001E-2</v>
      </c>
      <c r="I1761" s="68"/>
      <c r="J1761" s="68"/>
    </row>
    <row r="1762" spans="1:10">
      <c r="A1762" s="67"/>
      <c r="B1762" s="67"/>
      <c r="C1762" s="67"/>
      <c r="D1762" s="67"/>
      <c r="E1762" s="67" t="s">
        <v>562</v>
      </c>
      <c r="F1762" s="66">
        <v>1.59</v>
      </c>
      <c r="G1762" s="67" t="s">
        <v>561</v>
      </c>
      <c r="H1762" s="66">
        <v>1.8</v>
      </c>
      <c r="I1762" s="67" t="s">
        <v>560</v>
      </c>
      <c r="J1762" s="66"/>
    </row>
    <row r="1763" spans="1:10" ht="15" thickBot="1">
      <c r="A1763" s="67"/>
      <c r="B1763" s="67"/>
      <c r="C1763" s="67"/>
      <c r="D1763" s="67"/>
      <c r="E1763" s="67" t="s">
        <v>559</v>
      </c>
      <c r="F1763" s="66">
        <v>3.3</v>
      </c>
      <c r="G1763" s="67"/>
      <c r="H1763" s="305" t="s">
        <v>558</v>
      </c>
      <c r="I1763" s="305"/>
      <c r="J1763" s="66"/>
    </row>
    <row r="1764" spans="1:10" ht="0.95" customHeight="1" thickTop="1">
      <c r="A1764" s="65"/>
      <c r="B1764" s="65"/>
      <c r="C1764" s="65"/>
      <c r="D1764" s="65"/>
      <c r="E1764" s="65"/>
      <c r="F1764" s="65"/>
      <c r="G1764" s="65"/>
      <c r="H1764" s="65"/>
      <c r="I1764" s="65"/>
      <c r="J1764" s="65"/>
    </row>
    <row r="1765" spans="1:10" ht="18" customHeight="1">
      <c r="A1765" s="85" t="s">
        <v>93</v>
      </c>
      <c r="B1765" s="83" t="s">
        <v>553</v>
      </c>
      <c r="C1765" s="85" t="s">
        <v>552</v>
      </c>
      <c r="D1765" s="85" t="s">
        <v>2</v>
      </c>
      <c r="E1765" s="306" t="s">
        <v>581</v>
      </c>
      <c r="F1765" s="306"/>
      <c r="G1765" s="84" t="s">
        <v>551</v>
      </c>
      <c r="H1765" s="83" t="s">
        <v>3</v>
      </c>
      <c r="I1765" s="83" t="s">
        <v>550</v>
      </c>
      <c r="J1765" s="83" t="s">
        <v>4</v>
      </c>
    </row>
    <row r="1766" spans="1:10" ht="39" customHeight="1">
      <c r="A1766" s="81" t="s">
        <v>580</v>
      </c>
      <c r="B1766" s="82" t="s">
        <v>92</v>
      </c>
      <c r="C1766" s="81" t="s">
        <v>47</v>
      </c>
      <c r="D1766" s="81" t="s">
        <v>91</v>
      </c>
      <c r="E1766" s="298" t="s">
        <v>680</v>
      </c>
      <c r="F1766" s="298"/>
      <c r="G1766" s="80" t="s">
        <v>84</v>
      </c>
      <c r="H1766" s="79">
        <v>1</v>
      </c>
      <c r="I1766" s="78"/>
      <c r="J1766" s="78"/>
    </row>
    <row r="1767" spans="1:10" ht="26.1" customHeight="1">
      <c r="A1767" s="76" t="s">
        <v>567</v>
      </c>
      <c r="B1767" s="77" t="s">
        <v>692</v>
      </c>
      <c r="C1767" s="76" t="s">
        <v>47</v>
      </c>
      <c r="D1767" s="76" t="s">
        <v>691</v>
      </c>
      <c r="E1767" s="299" t="s">
        <v>680</v>
      </c>
      <c r="F1767" s="299"/>
      <c r="G1767" s="75" t="s">
        <v>84</v>
      </c>
      <c r="H1767" s="74">
        <v>1</v>
      </c>
      <c r="I1767" s="73"/>
      <c r="J1767" s="73"/>
    </row>
    <row r="1768" spans="1:10" ht="24" customHeight="1">
      <c r="A1768" s="76" t="s">
        <v>567</v>
      </c>
      <c r="B1768" s="77" t="s">
        <v>686</v>
      </c>
      <c r="C1768" s="76" t="s">
        <v>47</v>
      </c>
      <c r="D1768" s="76" t="s">
        <v>685</v>
      </c>
      <c r="E1768" s="299" t="s">
        <v>587</v>
      </c>
      <c r="F1768" s="299"/>
      <c r="G1768" s="75" t="s">
        <v>528</v>
      </c>
      <c r="H1768" s="74">
        <v>1.9400000000000001E-2</v>
      </c>
      <c r="I1768" s="73"/>
      <c r="J1768" s="73"/>
    </row>
    <row r="1769" spans="1:10" ht="24" customHeight="1">
      <c r="A1769" s="76" t="s">
        <v>567</v>
      </c>
      <c r="B1769" s="77" t="s">
        <v>684</v>
      </c>
      <c r="C1769" s="76" t="s">
        <v>47</v>
      </c>
      <c r="D1769" s="76" t="s">
        <v>683</v>
      </c>
      <c r="E1769" s="299" t="s">
        <v>587</v>
      </c>
      <c r="F1769" s="299"/>
      <c r="G1769" s="75" t="s">
        <v>528</v>
      </c>
      <c r="H1769" s="74">
        <v>3.2000000000000002E-3</v>
      </c>
      <c r="I1769" s="73"/>
      <c r="J1769" s="73"/>
    </row>
    <row r="1770" spans="1:10" ht="26.1" customHeight="1">
      <c r="A1770" s="71" t="s">
        <v>599</v>
      </c>
      <c r="B1770" s="72" t="s">
        <v>679</v>
      </c>
      <c r="C1770" s="71" t="s">
        <v>47</v>
      </c>
      <c r="D1770" s="71" t="s">
        <v>678</v>
      </c>
      <c r="E1770" s="300" t="s">
        <v>596</v>
      </c>
      <c r="F1770" s="300"/>
      <c r="G1770" s="70" t="s">
        <v>84</v>
      </c>
      <c r="H1770" s="69">
        <v>2.5000000000000001E-2</v>
      </c>
      <c r="I1770" s="68"/>
      <c r="J1770" s="68"/>
    </row>
    <row r="1771" spans="1:10" ht="39" customHeight="1">
      <c r="A1771" s="71" t="s">
        <v>599</v>
      </c>
      <c r="B1771" s="72" t="s">
        <v>677</v>
      </c>
      <c r="C1771" s="71" t="s">
        <v>47</v>
      </c>
      <c r="D1771" s="71" t="s">
        <v>676</v>
      </c>
      <c r="E1771" s="300" t="s">
        <v>596</v>
      </c>
      <c r="F1771" s="300"/>
      <c r="G1771" s="70" t="s">
        <v>55</v>
      </c>
      <c r="H1771" s="69">
        <v>0.21199999999999999</v>
      </c>
      <c r="I1771" s="68"/>
      <c r="J1771" s="68"/>
    </row>
    <row r="1772" spans="1:10">
      <c r="A1772" s="67"/>
      <c r="B1772" s="67"/>
      <c r="C1772" s="67"/>
      <c r="D1772" s="67"/>
      <c r="E1772" s="67" t="s">
        <v>562</v>
      </c>
      <c r="F1772" s="66">
        <v>0.23</v>
      </c>
      <c r="G1772" s="67" t="s">
        <v>561</v>
      </c>
      <c r="H1772" s="66">
        <v>0.28000000000000003</v>
      </c>
      <c r="I1772" s="67" t="s">
        <v>560</v>
      </c>
      <c r="J1772" s="66"/>
    </row>
    <row r="1773" spans="1:10" ht="15" thickBot="1">
      <c r="A1773" s="67"/>
      <c r="B1773" s="67"/>
      <c r="C1773" s="67"/>
      <c r="D1773" s="67"/>
      <c r="E1773" s="67" t="s">
        <v>559</v>
      </c>
      <c r="F1773" s="66">
        <v>2.08</v>
      </c>
      <c r="G1773" s="67"/>
      <c r="H1773" s="305" t="s">
        <v>558</v>
      </c>
      <c r="I1773" s="305"/>
      <c r="J1773" s="66"/>
    </row>
    <row r="1774" spans="1:10" ht="0.95" customHeight="1" thickTop="1">
      <c r="A1774" s="65"/>
      <c r="B1774" s="65"/>
      <c r="C1774" s="65"/>
      <c r="D1774" s="65"/>
      <c r="E1774" s="65"/>
      <c r="F1774" s="65"/>
      <c r="G1774" s="65"/>
      <c r="H1774" s="65"/>
      <c r="I1774" s="65"/>
      <c r="J1774" s="65"/>
    </row>
    <row r="1775" spans="1:10" ht="18" customHeight="1">
      <c r="A1775" s="85" t="s">
        <v>90</v>
      </c>
      <c r="B1775" s="83" t="s">
        <v>553</v>
      </c>
      <c r="C1775" s="85" t="s">
        <v>552</v>
      </c>
      <c r="D1775" s="85" t="s">
        <v>2</v>
      </c>
      <c r="E1775" s="306" t="s">
        <v>581</v>
      </c>
      <c r="F1775" s="306"/>
      <c r="G1775" s="84" t="s">
        <v>551</v>
      </c>
      <c r="H1775" s="83" t="s">
        <v>3</v>
      </c>
      <c r="I1775" s="83" t="s">
        <v>550</v>
      </c>
      <c r="J1775" s="83" t="s">
        <v>4</v>
      </c>
    </row>
    <row r="1776" spans="1:10" ht="39" customHeight="1">
      <c r="A1776" s="81" t="s">
        <v>580</v>
      </c>
      <c r="B1776" s="82" t="s">
        <v>89</v>
      </c>
      <c r="C1776" s="81" t="s">
        <v>47</v>
      </c>
      <c r="D1776" s="81" t="s">
        <v>88</v>
      </c>
      <c r="E1776" s="298" t="s">
        <v>680</v>
      </c>
      <c r="F1776" s="298"/>
      <c r="G1776" s="80" t="s">
        <v>84</v>
      </c>
      <c r="H1776" s="79">
        <v>1</v>
      </c>
      <c r="I1776" s="78"/>
      <c r="J1776" s="78"/>
    </row>
    <row r="1777" spans="1:10" ht="26.1" customHeight="1">
      <c r="A1777" s="76" t="s">
        <v>567</v>
      </c>
      <c r="B1777" s="77" t="s">
        <v>689</v>
      </c>
      <c r="C1777" s="76" t="s">
        <v>47</v>
      </c>
      <c r="D1777" s="76" t="s">
        <v>688</v>
      </c>
      <c r="E1777" s="299" t="s">
        <v>680</v>
      </c>
      <c r="F1777" s="299"/>
      <c r="G1777" s="75" t="s">
        <v>84</v>
      </c>
      <c r="H1777" s="74">
        <v>1</v>
      </c>
      <c r="I1777" s="73"/>
      <c r="J1777" s="73"/>
    </row>
    <row r="1778" spans="1:10" ht="24" customHeight="1">
      <c r="A1778" s="76" t="s">
        <v>567</v>
      </c>
      <c r="B1778" s="77" t="s">
        <v>684</v>
      </c>
      <c r="C1778" s="76" t="s">
        <v>47</v>
      </c>
      <c r="D1778" s="76" t="s">
        <v>683</v>
      </c>
      <c r="E1778" s="299" t="s">
        <v>587</v>
      </c>
      <c r="F1778" s="299"/>
      <c r="G1778" s="75" t="s">
        <v>528</v>
      </c>
      <c r="H1778" s="74">
        <v>9.7999999999999997E-3</v>
      </c>
      <c r="I1778" s="73"/>
      <c r="J1778" s="73"/>
    </row>
    <row r="1779" spans="1:10" ht="24" customHeight="1">
      <c r="A1779" s="76" t="s">
        <v>567</v>
      </c>
      <c r="B1779" s="77" t="s">
        <v>686</v>
      </c>
      <c r="C1779" s="76" t="s">
        <v>47</v>
      </c>
      <c r="D1779" s="76" t="s">
        <v>685</v>
      </c>
      <c r="E1779" s="299" t="s">
        <v>587</v>
      </c>
      <c r="F1779" s="299"/>
      <c r="G1779" s="75" t="s">
        <v>528</v>
      </c>
      <c r="H1779" s="74">
        <v>5.9700000000000003E-2</v>
      </c>
      <c r="I1779" s="73"/>
      <c r="J1779" s="73"/>
    </row>
    <row r="1780" spans="1:10" ht="39" customHeight="1">
      <c r="A1780" s="71" t="s">
        <v>599</v>
      </c>
      <c r="B1780" s="72" t="s">
        <v>677</v>
      </c>
      <c r="C1780" s="71" t="s">
        <v>47</v>
      </c>
      <c r="D1780" s="71" t="s">
        <v>676</v>
      </c>
      <c r="E1780" s="300" t="s">
        <v>596</v>
      </c>
      <c r="F1780" s="300"/>
      <c r="G1780" s="70" t="s">
        <v>55</v>
      </c>
      <c r="H1780" s="69">
        <v>1.333</v>
      </c>
      <c r="I1780" s="68"/>
      <c r="J1780" s="68"/>
    </row>
    <row r="1781" spans="1:10" ht="26.1" customHeight="1">
      <c r="A1781" s="71" t="s">
        <v>599</v>
      </c>
      <c r="B1781" s="72" t="s">
        <v>679</v>
      </c>
      <c r="C1781" s="71" t="s">
        <v>47</v>
      </c>
      <c r="D1781" s="71" t="s">
        <v>678</v>
      </c>
      <c r="E1781" s="300" t="s">
        <v>596</v>
      </c>
      <c r="F1781" s="300"/>
      <c r="G1781" s="70" t="s">
        <v>84</v>
      </c>
      <c r="H1781" s="69">
        <v>2.5000000000000001E-2</v>
      </c>
      <c r="I1781" s="68"/>
      <c r="J1781" s="68"/>
    </row>
    <row r="1782" spans="1:10">
      <c r="A1782" s="67"/>
      <c r="B1782" s="67"/>
      <c r="C1782" s="67"/>
      <c r="D1782" s="67"/>
      <c r="E1782" s="67" t="s">
        <v>562</v>
      </c>
      <c r="F1782" s="66">
        <v>1.01</v>
      </c>
      <c r="G1782" s="67" t="s">
        <v>561</v>
      </c>
      <c r="H1782" s="66">
        <v>1.1499999999999999</v>
      </c>
      <c r="I1782" s="67" t="s">
        <v>560</v>
      </c>
      <c r="J1782" s="66"/>
    </row>
    <row r="1783" spans="1:10" ht="15" thickBot="1">
      <c r="A1783" s="67"/>
      <c r="B1783" s="67"/>
      <c r="C1783" s="67"/>
      <c r="D1783" s="67"/>
      <c r="E1783" s="67" t="s">
        <v>559</v>
      </c>
      <c r="F1783" s="66">
        <v>3.04</v>
      </c>
      <c r="G1783" s="67"/>
      <c r="H1783" s="305" t="s">
        <v>558</v>
      </c>
      <c r="I1783" s="305"/>
      <c r="J1783" s="66"/>
    </row>
    <row r="1784" spans="1:10" ht="0.95" customHeight="1" thickTop="1">
      <c r="A1784" s="65"/>
      <c r="B1784" s="65"/>
      <c r="C1784" s="65"/>
      <c r="D1784" s="65"/>
      <c r="E1784" s="65"/>
      <c r="F1784" s="65"/>
      <c r="G1784" s="65"/>
      <c r="H1784" s="65"/>
      <c r="I1784" s="65"/>
      <c r="J1784" s="65"/>
    </row>
    <row r="1785" spans="1:10" ht="18" customHeight="1">
      <c r="A1785" s="85" t="s">
        <v>87</v>
      </c>
      <c r="B1785" s="83" t="s">
        <v>553</v>
      </c>
      <c r="C1785" s="85" t="s">
        <v>552</v>
      </c>
      <c r="D1785" s="85" t="s">
        <v>2</v>
      </c>
      <c r="E1785" s="306" t="s">
        <v>581</v>
      </c>
      <c r="F1785" s="306"/>
      <c r="G1785" s="84" t="s">
        <v>551</v>
      </c>
      <c r="H1785" s="83" t="s">
        <v>3</v>
      </c>
      <c r="I1785" s="83" t="s">
        <v>550</v>
      </c>
      <c r="J1785" s="83" t="s">
        <v>4</v>
      </c>
    </row>
    <row r="1786" spans="1:10" ht="39" customHeight="1">
      <c r="A1786" s="81" t="s">
        <v>580</v>
      </c>
      <c r="B1786" s="82" t="s">
        <v>86</v>
      </c>
      <c r="C1786" s="81" t="s">
        <v>47</v>
      </c>
      <c r="D1786" s="81" t="s">
        <v>85</v>
      </c>
      <c r="E1786" s="298" t="s">
        <v>680</v>
      </c>
      <c r="F1786" s="298"/>
      <c r="G1786" s="80" t="s">
        <v>84</v>
      </c>
      <c r="H1786" s="79">
        <v>1</v>
      </c>
      <c r="I1786" s="78"/>
      <c r="J1786" s="78"/>
    </row>
    <row r="1787" spans="1:10" ht="24" customHeight="1">
      <c r="A1787" s="76" t="s">
        <v>567</v>
      </c>
      <c r="B1787" s="77" t="s">
        <v>686</v>
      </c>
      <c r="C1787" s="76" t="s">
        <v>47</v>
      </c>
      <c r="D1787" s="76" t="s">
        <v>685</v>
      </c>
      <c r="E1787" s="299" t="s">
        <v>587</v>
      </c>
      <c r="F1787" s="299"/>
      <c r="G1787" s="75" t="s">
        <v>528</v>
      </c>
      <c r="H1787" s="74">
        <v>4.0300000000000002E-2</v>
      </c>
      <c r="I1787" s="73"/>
      <c r="J1787" s="73"/>
    </row>
    <row r="1788" spans="1:10" ht="24" customHeight="1">
      <c r="A1788" s="76" t="s">
        <v>567</v>
      </c>
      <c r="B1788" s="77" t="s">
        <v>684</v>
      </c>
      <c r="C1788" s="76" t="s">
        <v>47</v>
      </c>
      <c r="D1788" s="76" t="s">
        <v>683</v>
      </c>
      <c r="E1788" s="299" t="s">
        <v>587</v>
      </c>
      <c r="F1788" s="299"/>
      <c r="G1788" s="75" t="s">
        <v>528</v>
      </c>
      <c r="H1788" s="74">
        <v>6.6E-3</v>
      </c>
      <c r="I1788" s="73"/>
      <c r="J1788" s="73"/>
    </row>
    <row r="1789" spans="1:10" ht="26.1" customHeight="1">
      <c r="A1789" s="76" t="s">
        <v>567</v>
      </c>
      <c r="B1789" s="77" t="s">
        <v>682</v>
      </c>
      <c r="C1789" s="76" t="s">
        <v>47</v>
      </c>
      <c r="D1789" s="76" t="s">
        <v>681</v>
      </c>
      <c r="E1789" s="299" t="s">
        <v>680</v>
      </c>
      <c r="F1789" s="299"/>
      <c r="G1789" s="75" t="s">
        <v>84</v>
      </c>
      <c r="H1789" s="74">
        <v>1</v>
      </c>
      <c r="I1789" s="73"/>
      <c r="J1789" s="73"/>
    </row>
    <row r="1790" spans="1:10" ht="26.1" customHeight="1">
      <c r="A1790" s="71" t="s">
        <v>599</v>
      </c>
      <c r="B1790" s="72" t="s">
        <v>679</v>
      </c>
      <c r="C1790" s="71" t="s">
        <v>47</v>
      </c>
      <c r="D1790" s="71" t="s">
        <v>678</v>
      </c>
      <c r="E1790" s="300" t="s">
        <v>596</v>
      </c>
      <c r="F1790" s="300"/>
      <c r="G1790" s="70" t="s">
        <v>84</v>
      </c>
      <c r="H1790" s="69">
        <v>2.5000000000000001E-2</v>
      </c>
      <c r="I1790" s="68"/>
      <c r="J1790" s="68"/>
    </row>
    <row r="1791" spans="1:10" ht="39" customHeight="1">
      <c r="A1791" s="71" t="s">
        <v>599</v>
      </c>
      <c r="B1791" s="72" t="s">
        <v>677</v>
      </c>
      <c r="C1791" s="71" t="s">
        <v>47</v>
      </c>
      <c r="D1791" s="71" t="s">
        <v>676</v>
      </c>
      <c r="E1791" s="300" t="s">
        <v>596</v>
      </c>
      <c r="F1791" s="300"/>
      <c r="G1791" s="70" t="s">
        <v>55</v>
      </c>
      <c r="H1791" s="69">
        <v>0.72799999999999998</v>
      </c>
      <c r="I1791" s="68"/>
      <c r="J1791" s="68"/>
    </row>
    <row r="1792" spans="1:10">
      <c r="A1792" s="67"/>
      <c r="B1792" s="67"/>
      <c r="C1792" s="67"/>
      <c r="D1792" s="67"/>
      <c r="E1792" s="67" t="s">
        <v>562</v>
      </c>
      <c r="F1792" s="66">
        <v>0.62</v>
      </c>
      <c r="G1792" s="67" t="s">
        <v>561</v>
      </c>
      <c r="H1792" s="66">
        <v>0.72</v>
      </c>
      <c r="I1792" s="67" t="s">
        <v>560</v>
      </c>
      <c r="J1792" s="66"/>
    </row>
    <row r="1793" spans="1:10" ht="15" thickBot="1">
      <c r="A1793" s="67"/>
      <c r="B1793" s="67"/>
      <c r="C1793" s="67"/>
      <c r="D1793" s="67"/>
      <c r="E1793" s="67" t="s">
        <v>559</v>
      </c>
      <c r="F1793" s="66">
        <v>2.81</v>
      </c>
      <c r="G1793" s="67"/>
      <c r="H1793" s="305" t="s">
        <v>558</v>
      </c>
      <c r="I1793" s="305"/>
      <c r="J1793" s="66"/>
    </row>
    <row r="1794" spans="1:10" ht="0.95" customHeight="1" thickTop="1">
      <c r="A1794" s="65"/>
      <c r="B1794" s="65"/>
      <c r="C1794" s="65"/>
      <c r="D1794" s="65"/>
      <c r="E1794" s="65"/>
      <c r="F1794" s="65"/>
      <c r="G1794" s="65"/>
      <c r="H1794" s="65"/>
      <c r="I1794" s="65"/>
      <c r="J1794" s="65"/>
    </row>
    <row r="1795" spans="1:10" ht="18" customHeight="1">
      <c r="A1795" s="85" t="s">
        <v>83</v>
      </c>
      <c r="B1795" s="83" t="s">
        <v>553</v>
      </c>
      <c r="C1795" s="85" t="s">
        <v>552</v>
      </c>
      <c r="D1795" s="85" t="s">
        <v>2</v>
      </c>
      <c r="E1795" s="306" t="s">
        <v>581</v>
      </c>
      <c r="F1795" s="306"/>
      <c r="G1795" s="84" t="s">
        <v>551</v>
      </c>
      <c r="H1795" s="83" t="s">
        <v>3</v>
      </c>
      <c r="I1795" s="83" t="s">
        <v>550</v>
      </c>
      <c r="J1795" s="83" t="s">
        <v>4</v>
      </c>
    </row>
    <row r="1796" spans="1:10" ht="39" customHeight="1">
      <c r="A1796" s="81" t="s">
        <v>580</v>
      </c>
      <c r="B1796" s="82" t="s">
        <v>82</v>
      </c>
      <c r="C1796" s="81" t="s">
        <v>47</v>
      </c>
      <c r="D1796" s="81" t="s">
        <v>81</v>
      </c>
      <c r="E1796" s="298" t="s">
        <v>673</v>
      </c>
      <c r="F1796" s="298"/>
      <c r="G1796" s="80" t="s">
        <v>77</v>
      </c>
      <c r="H1796" s="79">
        <v>1</v>
      </c>
      <c r="I1796" s="78"/>
      <c r="J1796" s="78"/>
    </row>
    <row r="1797" spans="1:10" ht="24" customHeight="1">
      <c r="A1797" s="76" t="s">
        <v>567</v>
      </c>
      <c r="B1797" s="77" t="s">
        <v>589</v>
      </c>
      <c r="C1797" s="76" t="s">
        <v>47</v>
      </c>
      <c r="D1797" s="76" t="s">
        <v>588</v>
      </c>
      <c r="E1797" s="299" t="s">
        <v>587</v>
      </c>
      <c r="F1797" s="299"/>
      <c r="G1797" s="75" t="s">
        <v>528</v>
      </c>
      <c r="H1797" s="74">
        <v>7.3769999999999998</v>
      </c>
      <c r="I1797" s="73"/>
      <c r="J1797" s="73"/>
    </row>
    <row r="1798" spans="1:10" ht="24" customHeight="1">
      <c r="A1798" s="76" t="s">
        <v>567</v>
      </c>
      <c r="B1798" s="77" t="s">
        <v>606</v>
      </c>
      <c r="C1798" s="76" t="s">
        <v>47</v>
      </c>
      <c r="D1798" s="76" t="s">
        <v>605</v>
      </c>
      <c r="E1798" s="299" t="s">
        <v>587</v>
      </c>
      <c r="F1798" s="299"/>
      <c r="G1798" s="75" t="s">
        <v>528</v>
      </c>
      <c r="H1798" s="74">
        <v>2.4590000000000001</v>
      </c>
      <c r="I1798" s="73"/>
      <c r="J1798" s="73"/>
    </row>
    <row r="1799" spans="1:10" ht="39" customHeight="1">
      <c r="A1799" s="76" t="s">
        <v>567</v>
      </c>
      <c r="B1799" s="77" t="s">
        <v>672</v>
      </c>
      <c r="C1799" s="76" t="s">
        <v>47</v>
      </c>
      <c r="D1799" s="76" t="s">
        <v>671</v>
      </c>
      <c r="E1799" s="299" t="s">
        <v>564</v>
      </c>
      <c r="F1799" s="299"/>
      <c r="G1799" s="75" t="s">
        <v>563</v>
      </c>
      <c r="H1799" s="74">
        <v>1.417</v>
      </c>
      <c r="I1799" s="73"/>
      <c r="J1799" s="73"/>
    </row>
    <row r="1800" spans="1:10" ht="24" customHeight="1">
      <c r="A1800" s="76" t="s">
        <v>567</v>
      </c>
      <c r="B1800" s="77" t="s">
        <v>670</v>
      </c>
      <c r="C1800" s="76" t="s">
        <v>47</v>
      </c>
      <c r="D1800" s="76" t="s">
        <v>669</v>
      </c>
      <c r="E1800" s="299" t="s">
        <v>587</v>
      </c>
      <c r="F1800" s="299"/>
      <c r="G1800" s="75" t="s">
        <v>528</v>
      </c>
      <c r="H1800" s="74">
        <v>2.4590000000000001</v>
      </c>
      <c r="I1800" s="73"/>
      <c r="J1800" s="73"/>
    </row>
    <row r="1801" spans="1:10" ht="39" customHeight="1">
      <c r="A1801" s="76" t="s">
        <v>567</v>
      </c>
      <c r="B1801" s="77" t="s">
        <v>668</v>
      </c>
      <c r="C1801" s="76" t="s">
        <v>47</v>
      </c>
      <c r="D1801" s="76" t="s">
        <v>667</v>
      </c>
      <c r="E1801" s="299" t="s">
        <v>564</v>
      </c>
      <c r="F1801" s="299"/>
      <c r="G1801" s="75" t="s">
        <v>568</v>
      </c>
      <c r="H1801" s="74">
        <v>1.042</v>
      </c>
      <c r="I1801" s="73"/>
      <c r="J1801" s="73"/>
    </row>
    <row r="1802" spans="1:10" ht="39" customHeight="1">
      <c r="A1802" s="71" t="s">
        <v>599</v>
      </c>
      <c r="B1802" s="72" t="s">
        <v>666</v>
      </c>
      <c r="C1802" s="71" t="s">
        <v>47</v>
      </c>
      <c r="D1802" s="71" t="s">
        <v>665</v>
      </c>
      <c r="E1802" s="300" t="s">
        <v>596</v>
      </c>
      <c r="F1802" s="300"/>
      <c r="G1802" s="70" t="s">
        <v>77</v>
      </c>
      <c r="H1802" s="69">
        <v>1.103</v>
      </c>
      <c r="I1802" s="68"/>
      <c r="J1802" s="68"/>
    </row>
    <row r="1803" spans="1:10">
      <c r="A1803" s="67"/>
      <c r="B1803" s="67"/>
      <c r="C1803" s="67"/>
      <c r="D1803" s="67"/>
      <c r="E1803" s="67" t="s">
        <v>562</v>
      </c>
      <c r="F1803" s="66">
        <v>103.4</v>
      </c>
      <c r="G1803" s="67" t="s">
        <v>561</v>
      </c>
      <c r="H1803" s="66">
        <v>116.57</v>
      </c>
      <c r="I1803" s="67" t="s">
        <v>560</v>
      </c>
      <c r="J1803" s="66"/>
    </row>
    <row r="1804" spans="1:10" ht="15" thickBot="1">
      <c r="A1804" s="67"/>
      <c r="B1804" s="67"/>
      <c r="C1804" s="67"/>
      <c r="D1804" s="67"/>
      <c r="E1804" s="67" t="s">
        <v>559</v>
      </c>
      <c r="F1804" s="66">
        <v>283.37</v>
      </c>
      <c r="G1804" s="67"/>
      <c r="H1804" s="305" t="s">
        <v>558</v>
      </c>
      <c r="I1804" s="305"/>
      <c r="J1804" s="66"/>
    </row>
    <row r="1805" spans="1:10" ht="0.95" customHeight="1" thickTop="1">
      <c r="A1805" s="65"/>
      <c r="B1805" s="65"/>
      <c r="C1805" s="65"/>
      <c r="D1805" s="65"/>
      <c r="E1805" s="65"/>
      <c r="F1805" s="65"/>
      <c r="G1805" s="65"/>
      <c r="H1805" s="65"/>
      <c r="I1805" s="65"/>
      <c r="J1805" s="65"/>
    </row>
    <row r="1806" spans="1:10" ht="18" customHeight="1">
      <c r="A1806" s="85" t="s">
        <v>80</v>
      </c>
      <c r="B1806" s="83" t="s">
        <v>553</v>
      </c>
      <c r="C1806" s="85" t="s">
        <v>552</v>
      </c>
      <c r="D1806" s="85" t="s">
        <v>2</v>
      </c>
      <c r="E1806" s="306" t="s">
        <v>581</v>
      </c>
      <c r="F1806" s="306"/>
      <c r="G1806" s="84" t="s">
        <v>551</v>
      </c>
      <c r="H1806" s="83" t="s">
        <v>3</v>
      </c>
      <c r="I1806" s="83" t="s">
        <v>550</v>
      </c>
      <c r="J1806" s="83" t="s">
        <v>4</v>
      </c>
    </row>
    <row r="1807" spans="1:10" ht="51.95" customHeight="1">
      <c r="A1807" s="81" t="s">
        <v>580</v>
      </c>
      <c r="B1807" s="82" t="s">
        <v>79</v>
      </c>
      <c r="C1807" s="81" t="s">
        <v>47</v>
      </c>
      <c r="D1807" s="81" t="s">
        <v>78</v>
      </c>
      <c r="E1807" s="298" t="s">
        <v>673</v>
      </c>
      <c r="F1807" s="298"/>
      <c r="G1807" s="80" t="s">
        <v>77</v>
      </c>
      <c r="H1807" s="79">
        <v>1</v>
      </c>
      <c r="I1807" s="78"/>
      <c r="J1807" s="78"/>
    </row>
    <row r="1808" spans="1:10" ht="39" customHeight="1">
      <c r="A1808" s="76" t="s">
        <v>567</v>
      </c>
      <c r="B1808" s="77" t="s">
        <v>672</v>
      </c>
      <c r="C1808" s="76" t="s">
        <v>47</v>
      </c>
      <c r="D1808" s="76" t="s">
        <v>671</v>
      </c>
      <c r="E1808" s="299" t="s">
        <v>564</v>
      </c>
      <c r="F1808" s="299"/>
      <c r="G1808" s="75" t="s">
        <v>563</v>
      </c>
      <c r="H1808" s="74">
        <v>0.249</v>
      </c>
      <c r="I1808" s="73"/>
      <c r="J1808" s="73"/>
    </row>
    <row r="1809" spans="1:10" ht="24" customHeight="1">
      <c r="A1809" s="76" t="s">
        <v>567</v>
      </c>
      <c r="B1809" s="77" t="s">
        <v>670</v>
      </c>
      <c r="C1809" s="76" t="s">
        <v>47</v>
      </c>
      <c r="D1809" s="76" t="s">
        <v>669</v>
      </c>
      <c r="E1809" s="299" t="s">
        <v>587</v>
      </c>
      <c r="F1809" s="299"/>
      <c r="G1809" s="75" t="s">
        <v>528</v>
      </c>
      <c r="H1809" s="74">
        <v>1.19</v>
      </c>
      <c r="I1809" s="73"/>
      <c r="J1809" s="73"/>
    </row>
    <row r="1810" spans="1:10" ht="24" customHeight="1">
      <c r="A1810" s="76" t="s">
        <v>567</v>
      </c>
      <c r="B1810" s="77" t="s">
        <v>606</v>
      </c>
      <c r="C1810" s="76" t="s">
        <v>47</v>
      </c>
      <c r="D1810" s="76" t="s">
        <v>605</v>
      </c>
      <c r="E1810" s="299" t="s">
        <v>587</v>
      </c>
      <c r="F1810" s="299"/>
      <c r="G1810" s="75" t="s">
        <v>528</v>
      </c>
      <c r="H1810" s="74">
        <v>3.5710000000000002</v>
      </c>
      <c r="I1810" s="73"/>
      <c r="J1810" s="73"/>
    </row>
    <row r="1811" spans="1:10" ht="39" customHeight="1">
      <c r="A1811" s="76" t="s">
        <v>567</v>
      </c>
      <c r="B1811" s="77" t="s">
        <v>668</v>
      </c>
      <c r="C1811" s="76" t="s">
        <v>47</v>
      </c>
      <c r="D1811" s="76" t="s">
        <v>667</v>
      </c>
      <c r="E1811" s="299" t="s">
        <v>564</v>
      </c>
      <c r="F1811" s="299"/>
      <c r="G1811" s="75" t="s">
        <v>568</v>
      </c>
      <c r="H1811" s="74">
        <v>0.94199999999999995</v>
      </c>
      <c r="I1811" s="73"/>
      <c r="J1811" s="73"/>
    </row>
    <row r="1812" spans="1:10" ht="24" customHeight="1">
      <c r="A1812" s="76" t="s">
        <v>567</v>
      </c>
      <c r="B1812" s="77" t="s">
        <v>589</v>
      </c>
      <c r="C1812" s="76" t="s">
        <v>47</v>
      </c>
      <c r="D1812" s="76" t="s">
        <v>588</v>
      </c>
      <c r="E1812" s="299" t="s">
        <v>587</v>
      </c>
      <c r="F1812" s="299"/>
      <c r="G1812" s="75" t="s">
        <v>528</v>
      </c>
      <c r="H1812" s="74">
        <v>8.407</v>
      </c>
      <c r="I1812" s="73"/>
      <c r="J1812" s="73"/>
    </row>
    <row r="1813" spans="1:10" ht="39" customHeight="1">
      <c r="A1813" s="71" t="s">
        <v>599</v>
      </c>
      <c r="B1813" s="72" t="s">
        <v>666</v>
      </c>
      <c r="C1813" s="71" t="s">
        <v>47</v>
      </c>
      <c r="D1813" s="71" t="s">
        <v>665</v>
      </c>
      <c r="E1813" s="300" t="s">
        <v>596</v>
      </c>
      <c r="F1813" s="300"/>
      <c r="G1813" s="70" t="s">
        <v>77</v>
      </c>
      <c r="H1813" s="69">
        <v>1.103</v>
      </c>
      <c r="I1813" s="68"/>
      <c r="J1813" s="68"/>
    </row>
    <row r="1814" spans="1:10">
      <c r="A1814" s="67"/>
      <c r="B1814" s="67"/>
      <c r="C1814" s="67"/>
      <c r="D1814" s="67"/>
      <c r="E1814" s="67" t="s">
        <v>562</v>
      </c>
      <c r="F1814" s="66">
        <v>109.43</v>
      </c>
      <c r="G1814" s="67" t="s">
        <v>561</v>
      </c>
      <c r="H1814" s="66">
        <v>123.37</v>
      </c>
      <c r="I1814" s="67" t="s">
        <v>560</v>
      </c>
      <c r="J1814" s="66"/>
    </row>
    <row r="1815" spans="1:10" ht="15" thickBot="1">
      <c r="A1815" s="67"/>
      <c r="B1815" s="67"/>
      <c r="C1815" s="67"/>
      <c r="D1815" s="67"/>
      <c r="E1815" s="67" t="s">
        <v>559</v>
      </c>
      <c r="F1815" s="66">
        <v>288.27</v>
      </c>
      <c r="G1815" s="67"/>
      <c r="H1815" s="305" t="s">
        <v>558</v>
      </c>
      <c r="I1815" s="305"/>
      <c r="J1815" s="66"/>
    </row>
    <row r="1816" spans="1:10" ht="0.95" customHeight="1" thickTop="1">
      <c r="A1816" s="65"/>
      <c r="B1816" s="65"/>
      <c r="C1816" s="65"/>
      <c r="D1816" s="65"/>
      <c r="E1816" s="65"/>
      <c r="F1816" s="65"/>
      <c r="G1816" s="65"/>
      <c r="H1816" s="65"/>
      <c r="I1816" s="65"/>
      <c r="J1816" s="65"/>
    </row>
    <row r="1817" spans="1:10" ht="18" customHeight="1">
      <c r="A1817" s="85" t="s">
        <v>75</v>
      </c>
      <c r="B1817" s="83" t="s">
        <v>553</v>
      </c>
      <c r="C1817" s="85" t="s">
        <v>552</v>
      </c>
      <c r="D1817" s="85" t="s">
        <v>2</v>
      </c>
      <c r="E1817" s="306" t="s">
        <v>581</v>
      </c>
      <c r="F1817" s="306"/>
      <c r="G1817" s="84" t="s">
        <v>551</v>
      </c>
      <c r="H1817" s="83" t="s">
        <v>3</v>
      </c>
      <c r="I1817" s="83" t="s">
        <v>550</v>
      </c>
      <c r="J1817" s="83" t="s">
        <v>4</v>
      </c>
    </row>
    <row r="1818" spans="1:10" ht="39" customHeight="1">
      <c r="A1818" s="81" t="s">
        <v>580</v>
      </c>
      <c r="B1818" s="82" t="s">
        <v>74</v>
      </c>
      <c r="C1818" s="81" t="s">
        <v>47</v>
      </c>
      <c r="D1818" s="81" t="s">
        <v>73</v>
      </c>
      <c r="E1818" s="298" t="s">
        <v>663</v>
      </c>
      <c r="F1818" s="298"/>
      <c r="G1818" s="80" t="s">
        <v>45</v>
      </c>
      <c r="H1818" s="79">
        <v>1</v>
      </c>
      <c r="I1818" s="78"/>
      <c r="J1818" s="78"/>
    </row>
    <row r="1819" spans="1:10" ht="24" customHeight="1">
      <c r="A1819" s="76" t="s">
        <v>567</v>
      </c>
      <c r="B1819" s="77" t="s">
        <v>589</v>
      </c>
      <c r="C1819" s="76" t="s">
        <v>47</v>
      </c>
      <c r="D1819" s="76" t="s">
        <v>588</v>
      </c>
      <c r="E1819" s="299" t="s">
        <v>587</v>
      </c>
      <c r="F1819" s="299"/>
      <c r="G1819" s="75" t="s">
        <v>528</v>
      </c>
      <c r="H1819" s="74">
        <v>0.14899999999999999</v>
      </c>
      <c r="I1819" s="73"/>
      <c r="J1819" s="73"/>
    </row>
    <row r="1820" spans="1:10" ht="39" customHeight="1">
      <c r="A1820" s="76" t="s">
        <v>567</v>
      </c>
      <c r="B1820" s="77" t="s">
        <v>662</v>
      </c>
      <c r="C1820" s="76" t="s">
        <v>47</v>
      </c>
      <c r="D1820" s="76" t="s">
        <v>661</v>
      </c>
      <c r="E1820" s="299" t="s">
        <v>660</v>
      </c>
      <c r="F1820" s="299"/>
      <c r="G1820" s="75" t="s">
        <v>77</v>
      </c>
      <c r="H1820" s="74">
        <v>3.1E-2</v>
      </c>
      <c r="I1820" s="73"/>
      <c r="J1820" s="73"/>
    </row>
    <row r="1821" spans="1:10" ht="24" customHeight="1">
      <c r="A1821" s="76" t="s">
        <v>567</v>
      </c>
      <c r="B1821" s="77" t="s">
        <v>606</v>
      </c>
      <c r="C1821" s="76" t="s">
        <v>47</v>
      </c>
      <c r="D1821" s="76" t="s">
        <v>605</v>
      </c>
      <c r="E1821" s="299" t="s">
        <v>587</v>
      </c>
      <c r="F1821" s="299"/>
      <c r="G1821" s="75" t="s">
        <v>528</v>
      </c>
      <c r="H1821" s="74">
        <v>0.29799999999999999</v>
      </c>
      <c r="I1821" s="73"/>
      <c r="J1821" s="73"/>
    </row>
    <row r="1822" spans="1:10" ht="26.1" customHeight="1">
      <c r="A1822" s="71" t="s">
        <v>599</v>
      </c>
      <c r="B1822" s="72" t="s">
        <v>659</v>
      </c>
      <c r="C1822" s="71" t="s">
        <v>47</v>
      </c>
      <c r="D1822" s="71" t="s">
        <v>658</v>
      </c>
      <c r="E1822" s="300" t="s">
        <v>596</v>
      </c>
      <c r="F1822" s="300"/>
      <c r="G1822" s="70" t="s">
        <v>59</v>
      </c>
      <c r="H1822" s="69">
        <v>1.67</v>
      </c>
      <c r="I1822" s="68"/>
      <c r="J1822" s="68"/>
    </row>
    <row r="1823" spans="1:10">
      <c r="A1823" s="67"/>
      <c r="B1823" s="67"/>
      <c r="C1823" s="67"/>
      <c r="D1823" s="67"/>
      <c r="E1823" s="67" t="s">
        <v>562</v>
      </c>
      <c r="F1823" s="66">
        <v>5.18</v>
      </c>
      <c r="G1823" s="67" t="s">
        <v>561</v>
      </c>
      <c r="H1823" s="66">
        <v>5.86</v>
      </c>
      <c r="I1823" s="67" t="s">
        <v>560</v>
      </c>
      <c r="J1823" s="66"/>
    </row>
    <row r="1824" spans="1:10" ht="15" thickBot="1">
      <c r="A1824" s="67"/>
      <c r="B1824" s="67"/>
      <c r="C1824" s="67"/>
      <c r="D1824" s="67"/>
      <c r="E1824" s="67" t="s">
        <v>559</v>
      </c>
      <c r="F1824" s="66">
        <v>10.34</v>
      </c>
      <c r="G1824" s="67"/>
      <c r="H1824" s="305" t="s">
        <v>558</v>
      </c>
      <c r="I1824" s="305"/>
      <c r="J1824" s="66"/>
    </row>
    <row r="1825" spans="1:10" ht="0.95" customHeight="1" thickTop="1">
      <c r="A1825" s="65"/>
      <c r="B1825" s="65"/>
      <c r="C1825" s="65"/>
      <c r="D1825" s="65"/>
      <c r="E1825" s="65"/>
      <c r="F1825" s="65"/>
      <c r="G1825" s="65"/>
      <c r="H1825" s="65"/>
      <c r="I1825" s="65"/>
      <c r="J1825" s="65"/>
    </row>
    <row r="1826" spans="1:10" ht="18" customHeight="1">
      <c r="A1826" s="85" t="s">
        <v>72</v>
      </c>
      <c r="B1826" s="83" t="s">
        <v>553</v>
      </c>
      <c r="C1826" s="85" t="s">
        <v>552</v>
      </c>
      <c r="D1826" s="85" t="s">
        <v>2</v>
      </c>
      <c r="E1826" s="306" t="s">
        <v>581</v>
      </c>
      <c r="F1826" s="306"/>
      <c r="G1826" s="84" t="s">
        <v>551</v>
      </c>
      <c r="H1826" s="83" t="s">
        <v>3</v>
      </c>
      <c r="I1826" s="83" t="s">
        <v>550</v>
      </c>
      <c r="J1826" s="83" t="s">
        <v>4</v>
      </c>
    </row>
    <row r="1827" spans="1:10" ht="26.1" customHeight="1">
      <c r="A1827" s="81" t="s">
        <v>580</v>
      </c>
      <c r="B1827" s="82" t="s">
        <v>71</v>
      </c>
      <c r="C1827" s="81" t="s">
        <v>47</v>
      </c>
      <c r="D1827" s="81" t="s">
        <v>70</v>
      </c>
      <c r="E1827" s="298" t="s">
        <v>653</v>
      </c>
      <c r="F1827" s="298"/>
      <c r="G1827" s="80" t="s">
        <v>45</v>
      </c>
      <c r="H1827" s="79">
        <v>1</v>
      </c>
      <c r="I1827" s="78"/>
      <c r="J1827" s="78"/>
    </row>
    <row r="1828" spans="1:10" ht="24" customHeight="1">
      <c r="A1828" s="76" t="s">
        <v>567</v>
      </c>
      <c r="B1828" s="77" t="s">
        <v>589</v>
      </c>
      <c r="C1828" s="76" t="s">
        <v>47</v>
      </c>
      <c r="D1828" s="76" t="s">
        <v>588</v>
      </c>
      <c r="E1828" s="299" t="s">
        <v>587</v>
      </c>
      <c r="F1828" s="299"/>
      <c r="G1828" s="75" t="s">
        <v>528</v>
      </c>
      <c r="H1828" s="74">
        <v>0.04</v>
      </c>
      <c r="I1828" s="73"/>
      <c r="J1828" s="73"/>
    </row>
    <row r="1829" spans="1:10" ht="39" customHeight="1">
      <c r="A1829" s="76" t="s">
        <v>567</v>
      </c>
      <c r="B1829" s="77" t="s">
        <v>657</v>
      </c>
      <c r="C1829" s="76" t="s">
        <v>47</v>
      </c>
      <c r="D1829" s="76" t="s">
        <v>656</v>
      </c>
      <c r="E1829" s="299" t="s">
        <v>564</v>
      </c>
      <c r="F1829" s="299"/>
      <c r="G1829" s="75" t="s">
        <v>563</v>
      </c>
      <c r="H1829" s="74">
        <v>8.4099999999999994E-2</v>
      </c>
      <c r="I1829" s="73"/>
      <c r="J1829" s="73"/>
    </row>
    <row r="1830" spans="1:10" ht="24" customHeight="1">
      <c r="A1830" s="76" t="s">
        <v>567</v>
      </c>
      <c r="B1830" s="77" t="s">
        <v>606</v>
      </c>
      <c r="C1830" s="76" t="s">
        <v>47</v>
      </c>
      <c r="D1830" s="76" t="s">
        <v>605</v>
      </c>
      <c r="E1830" s="299" t="s">
        <v>587</v>
      </c>
      <c r="F1830" s="299"/>
      <c r="G1830" s="75" t="s">
        <v>528</v>
      </c>
      <c r="H1830" s="74">
        <v>9.6000000000000002E-2</v>
      </c>
      <c r="I1830" s="73"/>
      <c r="J1830" s="73"/>
    </row>
    <row r="1831" spans="1:10" ht="39" customHeight="1">
      <c r="A1831" s="76" t="s">
        <v>567</v>
      </c>
      <c r="B1831" s="77" t="s">
        <v>655</v>
      </c>
      <c r="C1831" s="76" t="s">
        <v>47</v>
      </c>
      <c r="D1831" s="76" t="s">
        <v>654</v>
      </c>
      <c r="E1831" s="299" t="s">
        <v>564</v>
      </c>
      <c r="F1831" s="299"/>
      <c r="G1831" s="75" t="s">
        <v>568</v>
      </c>
      <c r="H1831" s="74">
        <v>1.1900000000000001E-2</v>
      </c>
      <c r="I1831" s="73"/>
      <c r="J1831" s="73"/>
    </row>
    <row r="1832" spans="1:10">
      <c r="A1832" s="67"/>
      <c r="B1832" s="67"/>
      <c r="C1832" s="67"/>
      <c r="D1832" s="67"/>
      <c r="E1832" s="67" t="s">
        <v>562</v>
      </c>
      <c r="F1832" s="66">
        <v>1.26</v>
      </c>
      <c r="G1832" s="67" t="s">
        <v>561</v>
      </c>
      <c r="H1832" s="66">
        <v>1.43</v>
      </c>
      <c r="I1832" s="67" t="s">
        <v>560</v>
      </c>
      <c r="J1832" s="66"/>
    </row>
    <row r="1833" spans="1:10" ht="15" thickBot="1">
      <c r="A1833" s="67"/>
      <c r="B1833" s="67"/>
      <c r="C1833" s="67"/>
      <c r="D1833" s="67"/>
      <c r="E1833" s="67" t="s">
        <v>559</v>
      </c>
      <c r="F1833" s="66">
        <v>0.98</v>
      </c>
      <c r="G1833" s="67"/>
      <c r="H1833" s="305" t="s">
        <v>558</v>
      </c>
      <c r="I1833" s="305"/>
      <c r="J1833" s="66"/>
    </row>
    <row r="1834" spans="1:10" ht="0.95" customHeight="1" thickTop="1">
      <c r="A1834" s="65"/>
      <c r="B1834" s="65"/>
      <c r="C1834" s="65"/>
      <c r="D1834" s="65"/>
      <c r="E1834" s="65"/>
      <c r="F1834" s="65"/>
      <c r="G1834" s="65"/>
      <c r="H1834" s="65"/>
      <c r="I1834" s="65"/>
      <c r="J1834" s="65"/>
    </row>
    <row r="1835" spans="1:10" ht="18" customHeight="1">
      <c r="A1835" s="85" t="s">
        <v>69</v>
      </c>
      <c r="B1835" s="83" t="s">
        <v>553</v>
      </c>
      <c r="C1835" s="85" t="s">
        <v>552</v>
      </c>
      <c r="D1835" s="85" t="s">
        <v>2</v>
      </c>
      <c r="E1835" s="306" t="s">
        <v>581</v>
      </c>
      <c r="F1835" s="306"/>
      <c r="G1835" s="84" t="s">
        <v>551</v>
      </c>
      <c r="H1835" s="83" t="s">
        <v>3</v>
      </c>
      <c r="I1835" s="83" t="s">
        <v>550</v>
      </c>
      <c r="J1835" s="83" t="s">
        <v>4</v>
      </c>
    </row>
    <row r="1836" spans="1:10" ht="39" customHeight="1">
      <c r="A1836" s="81" t="s">
        <v>580</v>
      </c>
      <c r="B1836" s="82" t="s">
        <v>68</v>
      </c>
      <c r="C1836" s="81" t="s">
        <v>47</v>
      </c>
      <c r="D1836" s="81" t="s">
        <v>67</v>
      </c>
      <c r="E1836" s="298" t="s">
        <v>653</v>
      </c>
      <c r="F1836" s="298"/>
      <c r="G1836" s="80" t="s">
        <v>45</v>
      </c>
      <c r="H1836" s="79">
        <v>1</v>
      </c>
      <c r="I1836" s="78"/>
      <c r="J1836" s="78"/>
    </row>
    <row r="1837" spans="1:10" ht="24" customHeight="1">
      <c r="A1837" s="76" t="s">
        <v>567</v>
      </c>
      <c r="B1837" s="77" t="s">
        <v>589</v>
      </c>
      <c r="C1837" s="76" t="s">
        <v>47</v>
      </c>
      <c r="D1837" s="76" t="s">
        <v>588</v>
      </c>
      <c r="E1837" s="299" t="s">
        <v>587</v>
      </c>
      <c r="F1837" s="299"/>
      <c r="G1837" s="75" t="s">
        <v>528</v>
      </c>
      <c r="H1837" s="74">
        <v>0.152</v>
      </c>
      <c r="I1837" s="73"/>
      <c r="J1837" s="73"/>
    </row>
    <row r="1838" spans="1:10" ht="24" customHeight="1">
      <c r="A1838" s="76" t="s">
        <v>567</v>
      </c>
      <c r="B1838" s="77" t="s">
        <v>652</v>
      </c>
      <c r="C1838" s="76" t="s">
        <v>47</v>
      </c>
      <c r="D1838" s="76" t="s">
        <v>651</v>
      </c>
      <c r="E1838" s="299" t="s">
        <v>587</v>
      </c>
      <c r="F1838" s="299"/>
      <c r="G1838" s="75" t="s">
        <v>528</v>
      </c>
      <c r="H1838" s="74">
        <v>0.36499999999999999</v>
      </c>
      <c r="I1838" s="73"/>
      <c r="J1838" s="73"/>
    </row>
    <row r="1839" spans="1:10" ht="24" customHeight="1">
      <c r="A1839" s="71" t="s">
        <v>599</v>
      </c>
      <c r="B1839" s="72" t="s">
        <v>650</v>
      </c>
      <c r="C1839" s="71" t="s">
        <v>47</v>
      </c>
      <c r="D1839" s="71" t="s">
        <v>649</v>
      </c>
      <c r="E1839" s="300" t="s">
        <v>596</v>
      </c>
      <c r="F1839" s="300"/>
      <c r="G1839" s="70" t="s">
        <v>55</v>
      </c>
      <c r="H1839" s="69">
        <v>0.01</v>
      </c>
      <c r="I1839" s="68"/>
      <c r="J1839" s="68"/>
    </row>
    <row r="1840" spans="1:10" ht="24" customHeight="1">
      <c r="A1840" s="71" t="s">
        <v>599</v>
      </c>
      <c r="B1840" s="72" t="s">
        <v>648</v>
      </c>
      <c r="C1840" s="71" t="s">
        <v>47</v>
      </c>
      <c r="D1840" s="71" t="s">
        <v>647</v>
      </c>
      <c r="E1840" s="300" t="s">
        <v>596</v>
      </c>
      <c r="F1840" s="300"/>
      <c r="G1840" s="70" t="s">
        <v>644</v>
      </c>
      <c r="H1840" s="69">
        <v>0.53400000000000003</v>
      </c>
      <c r="I1840" s="68"/>
      <c r="J1840" s="68"/>
    </row>
    <row r="1841" spans="1:10" ht="24" customHeight="1">
      <c r="A1841" s="71" t="s">
        <v>599</v>
      </c>
      <c r="B1841" s="72" t="s">
        <v>646</v>
      </c>
      <c r="C1841" s="71" t="s">
        <v>47</v>
      </c>
      <c r="D1841" s="71" t="s">
        <v>645</v>
      </c>
      <c r="E1841" s="300" t="s">
        <v>596</v>
      </c>
      <c r="F1841" s="300"/>
      <c r="G1841" s="70" t="s">
        <v>644</v>
      </c>
      <c r="H1841" s="69">
        <v>0.16</v>
      </c>
      <c r="I1841" s="68"/>
      <c r="J1841" s="68"/>
    </row>
    <row r="1842" spans="1:10">
      <c r="A1842" s="67"/>
      <c r="B1842" s="67"/>
      <c r="C1842" s="67"/>
      <c r="D1842" s="67"/>
      <c r="E1842" s="67" t="s">
        <v>562</v>
      </c>
      <c r="F1842" s="66">
        <v>5</v>
      </c>
      <c r="G1842" s="67" t="s">
        <v>561</v>
      </c>
      <c r="H1842" s="66">
        <v>5.64</v>
      </c>
      <c r="I1842" s="67" t="s">
        <v>560</v>
      </c>
      <c r="J1842" s="66"/>
    </row>
    <row r="1843" spans="1:10" ht="15" thickBot="1">
      <c r="A1843" s="67"/>
      <c r="B1843" s="67"/>
      <c r="C1843" s="67"/>
      <c r="D1843" s="67"/>
      <c r="E1843" s="67" t="s">
        <v>559</v>
      </c>
      <c r="F1843" s="66">
        <v>8.1199999999999992</v>
      </c>
      <c r="G1843" s="67"/>
      <c r="H1843" s="305" t="s">
        <v>558</v>
      </c>
      <c r="I1843" s="305"/>
      <c r="J1843" s="66"/>
    </row>
    <row r="1844" spans="1:10" ht="0.95" customHeight="1" thickTop="1">
      <c r="A1844" s="65"/>
      <c r="B1844" s="65"/>
      <c r="C1844" s="65"/>
      <c r="D1844" s="65"/>
      <c r="E1844" s="65"/>
      <c r="F1844" s="65"/>
      <c r="G1844" s="65"/>
      <c r="H1844" s="65"/>
      <c r="I1844" s="65"/>
      <c r="J1844" s="65"/>
    </row>
    <row r="1845" spans="1:10" ht="18" customHeight="1">
      <c r="A1845" s="85" t="s">
        <v>66</v>
      </c>
      <c r="B1845" s="83" t="s">
        <v>553</v>
      </c>
      <c r="C1845" s="85" t="s">
        <v>552</v>
      </c>
      <c r="D1845" s="85" t="s">
        <v>2</v>
      </c>
      <c r="E1845" s="306" t="s">
        <v>581</v>
      </c>
      <c r="F1845" s="306"/>
      <c r="G1845" s="84" t="s">
        <v>551</v>
      </c>
      <c r="H1845" s="83" t="s">
        <v>3</v>
      </c>
      <c r="I1845" s="83" t="s">
        <v>550</v>
      </c>
      <c r="J1845" s="83" t="s">
        <v>4</v>
      </c>
    </row>
    <row r="1846" spans="1:10" ht="26.1" customHeight="1">
      <c r="A1846" s="81" t="s">
        <v>580</v>
      </c>
      <c r="B1846" s="82" t="s">
        <v>65</v>
      </c>
      <c r="C1846" s="81" t="s">
        <v>42</v>
      </c>
      <c r="D1846" s="81" t="s">
        <v>64</v>
      </c>
      <c r="E1846" s="298" t="s">
        <v>642</v>
      </c>
      <c r="F1846" s="298"/>
      <c r="G1846" s="80" t="s">
        <v>55</v>
      </c>
      <c r="H1846" s="79">
        <v>1</v>
      </c>
      <c r="I1846" s="78"/>
      <c r="J1846" s="78"/>
    </row>
    <row r="1847" spans="1:10" ht="26.1" customHeight="1">
      <c r="A1847" s="76" t="s">
        <v>567</v>
      </c>
      <c r="B1847" s="77" t="s">
        <v>641</v>
      </c>
      <c r="C1847" s="76" t="s">
        <v>47</v>
      </c>
      <c r="D1847" s="76" t="s">
        <v>640</v>
      </c>
      <c r="E1847" s="299" t="s">
        <v>639</v>
      </c>
      <c r="F1847" s="299"/>
      <c r="G1847" s="75" t="s">
        <v>77</v>
      </c>
      <c r="H1847" s="74">
        <v>1.0212000000000001</v>
      </c>
      <c r="I1847" s="73"/>
      <c r="J1847" s="73"/>
    </row>
    <row r="1848" spans="1:10" ht="39" customHeight="1">
      <c r="A1848" s="76" t="s">
        <v>567</v>
      </c>
      <c r="B1848" s="77" t="s">
        <v>638</v>
      </c>
      <c r="C1848" s="76" t="s">
        <v>47</v>
      </c>
      <c r="D1848" s="76" t="s">
        <v>637</v>
      </c>
      <c r="E1848" s="299" t="s">
        <v>602</v>
      </c>
      <c r="F1848" s="299"/>
      <c r="G1848" s="75" t="s">
        <v>77</v>
      </c>
      <c r="H1848" s="74">
        <v>0.2208</v>
      </c>
      <c r="I1848" s="73"/>
      <c r="J1848" s="73"/>
    </row>
    <row r="1849" spans="1:10" ht="51.95" customHeight="1">
      <c r="A1849" s="76" t="s">
        <v>567</v>
      </c>
      <c r="B1849" s="77" t="s">
        <v>636</v>
      </c>
      <c r="C1849" s="76" t="s">
        <v>47</v>
      </c>
      <c r="D1849" s="76" t="s">
        <v>635</v>
      </c>
      <c r="E1849" s="299" t="s">
        <v>634</v>
      </c>
      <c r="F1849" s="299"/>
      <c r="G1849" s="75" t="s">
        <v>45</v>
      </c>
      <c r="H1849" s="74">
        <v>2.0699999999999998</v>
      </c>
      <c r="I1849" s="73"/>
      <c r="J1849" s="73"/>
    </row>
    <row r="1850" spans="1:10" ht="24" customHeight="1">
      <c r="A1850" s="76" t="s">
        <v>567</v>
      </c>
      <c r="B1850" s="77" t="s">
        <v>633</v>
      </c>
      <c r="C1850" s="76" t="s">
        <v>47</v>
      </c>
      <c r="D1850" s="76" t="s">
        <v>632</v>
      </c>
      <c r="E1850" s="299" t="s">
        <v>631</v>
      </c>
      <c r="F1850" s="299"/>
      <c r="G1850" s="75" t="s">
        <v>77</v>
      </c>
      <c r="H1850" s="74">
        <v>0.27500000000000002</v>
      </c>
      <c r="I1850" s="73"/>
      <c r="J1850" s="73"/>
    </row>
    <row r="1851" spans="1:10" ht="51.95" customHeight="1">
      <c r="A1851" s="76" t="s">
        <v>567</v>
      </c>
      <c r="B1851" s="77" t="s">
        <v>630</v>
      </c>
      <c r="C1851" s="76" t="s">
        <v>47</v>
      </c>
      <c r="D1851" s="76" t="s">
        <v>629</v>
      </c>
      <c r="E1851" s="299" t="s">
        <v>628</v>
      </c>
      <c r="F1851" s="299"/>
      <c r="G1851" s="75" t="s">
        <v>45</v>
      </c>
      <c r="H1851" s="74">
        <v>2.0699999999999998</v>
      </c>
      <c r="I1851" s="73"/>
      <c r="J1851" s="73"/>
    </row>
    <row r="1852" spans="1:10" ht="51.95" customHeight="1">
      <c r="A1852" s="76" t="s">
        <v>567</v>
      </c>
      <c r="B1852" s="77" t="s">
        <v>627</v>
      </c>
      <c r="C1852" s="76" t="s">
        <v>47</v>
      </c>
      <c r="D1852" s="76" t="s">
        <v>626</v>
      </c>
      <c r="E1852" s="299" t="s">
        <v>625</v>
      </c>
      <c r="F1852" s="299"/>
      <c r="G1852" s="75" t="s">
        <v>45</v>
      </c>
      <c r="H1852" s="74">
        <v>2.0699999999999998</v>
      </c>
      <c r="I1852" s="73"/>
      <c r="J1852" s="73"/>
    </row>
    <row r="1853" spans="1:10" ht="26.1" customHeight="1">
      <c r="A1853" s="76" t="s">
        <v>567</v>
      </c>
      <c r="B1853" s="77" t="s">
        <v>624</v>
      </c>
      <c r="C1853" s="76" t="s">
        <v>47</v>
      </c>
      <c r="D1853" s="76" t="s">
        <v>623</v>
      </c>
      <c r="E1853" s="299" t="s">
        <v>602</v>
      </c>
      <c r="F1853" s="299"/>
      <c r="G1853" s="75" t="s">
        <v>77</v>
      </c>
      <c r="H1853" s="74">
        <v>0.27600000000000002</v>
      </c>
      <c r="I1853" s="73"/>
      <c r="J1853" s="73"/>
    </row>
    <row r="1854" spans="1:10">
      <c r="A1854" s="67"/>
      <c r="B1854" s="67"/>
      <c r="C1854" s="67"/>
      <c r="D1854" s="67"/>
      <c r="E1854" s="67" t="s">
        <v>562</v>
      </c>
      <c r="F1854" s="66">
        <v>142.83000000000001</v>
      </c>
      <c r="G1854" s="67" t="s">
        <v>561</v>
      </c>
      <c r="H1854" s="66">
        <v>161.02000000000001</v>
      </c>
      <c r="I1854" s="67" t="s">
        <v>560</v>
      </c>
      <c r="J1854" s="66"/>
    </row>
    <row r="1855" spans="1:10" ht="15" thickBot="1">
      <c r="A1855" s="67"/>
      <c r="B1855" s="67"/>
      <c r="C1855" s="67"/>
      <c r="D1855" s="67"/>
      <c r="E1855" s="67" t="s">
        <v>559</v>
      </c>
      <c r="F1855" s="66">
        <v>217.95</v>
      </c>
      <c r="G1855" s="67"/>
      <c r="H1855" s="305" t="s">
        <v>558</v>
      </c>
      <c r="I1855" s="305"/>
      <c r="J1855" s="66"/>
    </row>
    <row r="1856" spans="1:10" ht="0.95" customHeight="1" thickTop="1">
      <c r="A1856" s="65"/>
      <c r="B1856" s="65"/>
      <c r="C1856" s="65"/>
      <c r="D1856" s="65"/>
      <c r="E1856" s="65"/>
      <c r="F1856" s="65"/>
      <c r="G1856" s="65"/>
      <c r="H1856" s="65"/>
      <c r="I1856" s="65"/>
      <c r="J1856" s="65"/>
    </row>
    <row r="1857" spans="1:10" ht="18" customHeight="1">
      <c r="A1857" s="85" t="s">
        <v>63</v>
      </c>
      <c r="B1857" s="83" t="s">
        <v>553</v>
      </c>
      <c r="C1857" s="85" t="s">
        <v>552</v>
      </c>
      <c r="D1857" s="85" t="s">
        <v>2</v>
      </c>
      <c r="E1857" s="306" t="s">
        <v>581</v>
      </c>
      <c r="F1857" s="306"/>
      <c r="G1857" s="84" t="s">
        <v>551</v>
      </c>
      <c r="H1857" s="83" t="s">
        <v>3</v>
      </c>
      <c r="I1857" s="83" t="s">
        <v>550</v>
      </c>
      <c r="J1857" s="83" t="s">
        <v>4</v>
      </c>
    </row>
    <row r="1858" spans="1:10" ht="26.1" customHeight="1">
      <c r="A1858" s="81" t="s">
        <v>580</v>
      </c>
      <c r="B1858" s="82" t="s">
        <v>62</v>
      </c>
      <c r="C1858" s="81" t="s">
        <v>61</v>
      </c>
      <c r="D1858" s="81" t="s">
        <v>60</v>
      </c>
      <c r="E1858" s="298">
        <v>0</v>
      </c>
      <c r="F1858" s="298"/>
      <c r="G1858" s="80" t="s">
        <v>59</v>
      </c>
      <c r="H1858" s="79">
        <v>1</v>
      </c>
      <c r="I1858" s="78"/>
      <c r="J1858" s="78"/>
    </row>
    <row r="1859" spans="1:10" ht="24" customHeight="1">
      <c r="A1859" s="71" t="s">
        <v>599</v>
      </c>
      <c r="B1859" s="72" t="s">
        <v>621</v>
      </c>
      <c r="C1859" s="71" t="s">
        <v>61</v>
      </c>
      <c r="D1859" s="71" t="s">
        <v>620</v>
      </c>
      <c r="E1859" s="300" t="s">
        <v>596</v>
      </c>
      <c r="F1859" s="300"/>
      <c r="G1859" s="70" t="s">
        <v>55</v>
      </c>
      <c r="H1859" s="69">
        <v>0.2</v>
      </c>
      <c r="I1859" s="68"/>
      <c r="J1859" s="68"/>
    </row>
    <row r="1860" spans="1:10" ht="24" customHeight="1">
      <c r="A1860" s="71" t="s">
        <v>599</v>
      </c>
      <c r="B1860" s="72" t="s">
        <v>619</v>
      </c>
      <c r="C1860" s="71" t="s">
        <v>61</v>
      </c>
      <c r="D1860" s="71" t="s">
        <v>618</v>
      </c>
      <c r="E1860" s="300" t="s">
        <v>615</v>
      </c>
      <c r="F1860" s="300"/>
      <c r="G1860" s="70" t="s">
        <v>528</v>
      </c>
      <c r="H1860" s="69">
        <v>1.3</v>
      </c>
      <c r="I1860" s="68"/>
      <c r="J1860" s="68"/>
    </row>
    <row r="1861" spans="1:10" ht="24" customHeight="1">
      <c r="A1861" s="71" t="s">
        <v>599</v>
      </c>
      <c r="B1861" s="72" t="s">
        <v>617</v>
      </c>
      <c r="C1861" s="71" t="s">
        <v>61</v>
      </c>
      <c r="D1861" s="71" t="s">
        <v>616</v>
      </c>
      <c r="E1861" s="300" t="s">
        <v>615</v>
      </c>
      <c r="F1861" s="300"/>
      <c r="G1861" s="70" t="s">
        <v>528</v>
      </c>
      <c r="H1861" s="69">
        <v>1.3</v>
      </c>
      <c r="I1861" s="68"/>
      <c r="J1861" s="68"/>
    </row>
    <row r="1862" spans="1:10" ht="24" customHeight="1">
      <c r="A1862" s="71" t="s">
        <v>599</v>
      </c>
      <c r="B1862" s="72" t="s">
        <v>614</v>
      </c>
      <c r="C1862" s="71" t="s">
        <v>61</v>
      </c>
      <c r="D1862" s="71" t="s">
        <v>613</v>
      </c>
      <c r="E1862" s="300" t="s">
        <v>596</v>
      </c>
      <c r="F1862" s="300"/>
      <c r="G1862" s="70" t="s">
        <v>59</v>
      </c>
      <c r="H1862" s="69">
        <v>2.7</v>
      </c>
      <c r="I1862" s="68"/>
      <c r="J1862" s="68"/>
    </row>
    <row r="1863" spans="1:10" ht="24" customHeight="1">
      <c r="A1863" s="71" t="s">
        <v>599</v>
      </c>
      <c r="B1863" s="72" t="s">
        <v>612</v>
      </c>
      <c r="C1863" s="71" t="s">
        <v>61</v>
      </c>
      <c r="D1863" s="71" t="s">
        <v>611</v>
      </c>
      <c r="E1863" s="300" t="s">
        <v>596</v>
      </c>
      <c r="F1863" s="300"/>
      <c r="G1863" s="70" t="s">
        <v>55</v>
      </c>
      <c r="H1863" s="69">
        <v>0.6</v>
      </c>
      <c r="I1863" s="68"/>
      <c r="J1863" s="68"/>
    </row>
    <row r="1864" spans="1:10" ht="24" customHeight="1">
      <c r="A1864" s="71" t="s">
        <v>599</v>
      </c>
      <c r="B1864" s="72" t="s">
        <v>610</v>
      </c>
      <c r="C1864" s="71" t="s">
        <v>61</v>
      </c>
      <c r="D1864" s="71" t="s">
        <v>609</v>
      </c>
      <c r="E1864" s="300" t="s">
        <v>596</v>
      </c>
      <c r="F1864" s="300"/>
      <c r="G1864" s="70" t="s">
        <v>55</v>
      </c>
      <c r="H1864" s="69">
        <v>0.4</v>
      </c>
      <c r="I1864" s="68"/>
      <c r="J1864" s="68"/>
    </row>
    <row r="1865" spans="1:10">
      <c r="A1865" s="67"/>
      <c r="B1865" s="67"/>
      <c r="C1865" s="67"/>
      <c r="D1865" s="67"/>
      <c r="E1865" s="67" t="s">
        <v>562</v>
      </c>
      <c r="F1865" s="66">
        <v>32.82</v>
      </c>
      <c r="G1865" s="67" t="s">
        <v>561</v>
      </c>
      <c r="H1865" s="66">
        <v>37</v>
      </c>
      <c r="I1865" s="67" t="s">
        <v>560</v>
      </c>
      <c r="J1865" s="66"/>
    </row>
    <row r="1866" spans="1:10" ht="15" thickBot="1">
      <c r="A1866" s="67"/>
      <c r="B1866" s="67"/>
      <c r="C1866" s="67"/>
      <c r="D1866" s="67"/>
      <c r="E1866" s="67" t="s">
        <v>559</v>
      </c>
      <c r="F1866" s="66">
        <v>92.35</v>
      </c>
      <c r="G1866" s="67"/>
      <c r="H1866" s="305" t="s">
        <v>558</v>
      </c>
      <c r="I1866" s="305"/>
      <c r="J1866" s="66"/>
    </row>
    <row r="1867" spans="1:10" ht="0.95" customHeight="1" thickTop="1">
      <c r="A1867" s="65"/>
      <c r="B1867" s="65"/>
      <c r="C1867" s="65"/>
      <c r="D1867" s="65"/>
      <c r="E1867" s="65"/>
      <c r="F1867" s="65"/>
      <c r="G1867" s="65"/>
      <c r="H1867" s="65"/>
      <c r="I1867" s="65"/>
      <c r="J1867" s="65"/>
    </row>
    <row r="1868" spans="1:10" ht="18" customHeight="1">
      <c r="A1868" s="85" t="s">
        <v>58</v>
      </c>
      <c r="B1868" s="83" t="s">
        <v>553</v>
      </c>
      <c r="C1868" s="85" t="s">
        <v>552</v>
      </c>
      <c r="D1868" s="85" t="s">
        <v>2</v>
      </c>
      <c r="E1868" s="306" t="s">
        <v>581</v>
      </c>
      <c r="F1868" s="306"/>
      <c r="G1868" s="84" t="s">
        <v>551</v>
      </c>
      <c r="H1868" s="83" t="s">
        <v>3</v>
      </c>
      <c r="I1868" s="83" t="s">
        <v>550</v>
      </c>
      <c r="J1868" s="83" t="s">
        <v>4</v>
      </c>
    </row>
    <row r="1869" spans="1:10" ht="51.95" customHeight="1">
      <c r="A1869" s="81" t="s">
        <v>580</v>
      </c>
      <c r="B1869" s="82" t="s">
        <v>57</v>
      </c>
      <c r="C1869" s="81" t="s">
        <v>47</v>
      </c>
      <c r="D1869" s="81" t="s">
        <v>56</v>
      </c>
      <c r="E1869" s="298" t="s">
        <v>607</v>
      </c>
      <c r="F1869" s="298"/>
      <c r="G1869" s="80" t="s">
        <v>55</v>
      </c>
      <c r="H1869" s="79">
        <v>1</v>
      </c>
      <c r="I1869" s="78"/>
      <c r="J1869" s="78"/>
    </row>
    <row r="1870" spans="1:10" ht="24" customHeight="1">
      <c r="A1870" s="76" t="s">
        <v>567</v>
      </c>
      <c r="B1870" s="77" t="s">
        <v>606</v>
      </c>
      <c r="C1870" s="76" t="s">
        <v>47</v>
      </c>
      <c r="D1870" s="76" t="s">
        <v>605</v>
      </c>
      <c r="E1870" s="299" t="s">
        <v>587</v>
      </c>
      <c r="F1870" s="299"/>
      <c r="G1870" s="75" t="s">
        <v>528</v>
      </c>
      <c r="H1870" s="74">
        <v>0.86809999999999998</v>
      </c>
      <c r="I1870" s="73"/>
      <c r="J1870" s="73"/>
    </row>
    <row r="1871" spans="1:10" ht="39" customHeight="1">
      <c r="A1871" s="76" t="s">
        <v>567</v>
      </c>
      <c r="B1871" s="77" t="s">
        <v>604</v>
      </c>
      <c r="C1871" s="76" t="s">
        <v>47</v>
      </c>
      <c r="D1871" s="76" t="s">
        <v>603</v>
      </c>
      <c r="E1871" s="299" t="s">
        <v>602</v>
      </c>
      <c r="F1871" s="299"/>
      <c r="G1871" s="75" t="s">
        <v>77</v>
      </c>
      <c r="H1871" s="74">
        <v>2.2200000000000001E-2</v>
      </c>
      <c r="I1871" s="73"/>
      <c r="J1871" s="73"/>
    </row>
    <row r="1872" spans="1:10" ht="24" customHeight="1">
      <c r="A1872" s="76" t="s">
        <v>567</v>
      </c>
      <c r="B1872" s="77" t="s">
        <v>589</v>
      </c>
      <c r="C1872" s="76" t="s">
        <v>47</v>
      </c>
      <c r="D1872" s="76" t="s">
        <v>588</v>
      </c>
      <c r="E1872" s="299" t="s">
        <v>587</v>
      </c>
      <c r="F1872" s="299"/>
      <c r="G1872" s="75" t="s">
        <v>528</v>
      </c>
      <c r="H1872" s="74">
        <v>0.57869999999999999</v>
      </c>
      <c r="I1872" s="73"/>
      <c r="J1872" s="73"/>
    </row>
    <row r="1873" spans="1:10" ht="26.1" customHeight="1">
      <c r="A1873" s="71" t="s">
        <v>599</v>
      </c>
      <c r="B1873" s="72" t="s">
        <v>601</v>
      </c>
      <c r="C1873" s="71" t="s">
        <v>47</v>
      </c>
      <c r="D1873" s="71" t="s">
        <v>600</v>
      </c>
      <c r="E1873" s="300" t="s">
        <v>596</v>
      </c>
      <c r="F1873" s="300"/>
      <c r="G1873" s="70" t="s">
        <v>77</v>
      </c>
      <c r="H1873" s="69">
        <v>1.1999999999999999E-3</v>
      </c>
      <c r="I1873" s="68"/>
      <c r="J1873" s="68"/>
    </row>
    <row r="1874" spans="1:10" ht="65.099999999999994" customHeight="1">
      <c r="A1874" s="71" t="s">
        <v>599</v>
      </c>
      <c r="B1874" s="72" t="s">
        <v>598</v>
      </c>
      <c r="C1874" s="71" t="s">
        <v>47</v>
      </c>
      <c r="D1874" s="71" t="s">
        <v>597</v>
      </c>
      <c r="E1874" s="300" t="s">
        <v>596</v>
      </c>
      <c r="F1874" s="300"/>
      <c r="G1874" s="70" t="s">
        <v>55</v>
      </c>
      <c r="H1874" s="69">
        <v>1</v>
      </c>
      <c r="I1874" s="68"/>
      <c r="J1874" s="68"/>
    </row>
    <row r="1875" spans="1:10">
      <c r="A1875" s="67"/>
      <c r="B1875" s="67"/>
      <c r="C1875" s="67"/>
      <c r="D1875" s="67"/>
      <c r="E1875" s="67" t="s">
        <v>562</v>
      </c>
      <c r="F1875" s="66">
        <v>14.02</v>
      </c>
      <c r="G1875" s="67" t="s">
        <v>561</v>
      </c>
      <c r="H1875" s="66">
        <v>15.81</v>
      </c>
      <c r="I1875" s="67" t="s">
        <v>560</v>
      </c>
      <c r="J1875" s="66"/>
    </row>
    <row r="1876" spans="1:10" ht="15" thickBot="1">
      <c r="A1876" s="67"/>
      <c r="B1876" s="67"/>
      <c r="C1876" s="67"/>
      <c r="D1876" s="67"/>
      <c r="E1876" s="67" t="s">
        <v>559</v>
      </c>
      <c r="F1876" s="66">
        <v>323.2</v>
      </c>
      <c r="G1876" s="67"/>
      <c r="H1876" s="305" t="s">
        <v>558</v>
      </c>
      <c r="I1876" s="305"/>
      <c r="J1876" s="66"/>
    </row>
    <row r="1877" spans="1:10" ht="0.95" customHeight="1" thickTop="1">
      <c r="A1877" s="65"/>
      <c r="B1877" s="65"/>
      <c r="C1877" s="65"/>
      <c r="D1877" s="65"/>
      <c r="E1877" s="65"/>
      <c r="F1877" s="65"/>
      <c r="G1877" s="65"/>
      <c r="H1877" s="65"/>
      <c r="I1877" s="65"/>
      <c r="J1877" s="65"/>
    </row>
    <row r="1878" spans="1:10" ht="18" customHeight="1">
      <c r="A1878" s="85" t="s">
        <v>52</v>
      </c>
      <c r="B1878" s="83" t="s">
        <v>553</v>
      </c>
      <c r="C1878" s="85" t="s">
        <v>552</v>
      </c>
      <c r="D1878" s="85" t="s">
        <v>2</v>
      </c>
      <c r="E1878" s="306" t="s">
        <v>581</v>
      </c>
      <c r="F1878" s="306"/>
      <c r="G1878" s="84" t="s">
        <v>551</v>
      </c>
      <c r="H1878" s="83" t="s">
        <v>3</v>
      </c>
      <c r="I1878" s="83" t="s">
        <v>550</v>
      </c>
      <c r="J1878" s="83" t="s">
        <v>4</v>
      </c>
    </row>
    <row r="1879" spans="1:10" ht="26.1" customHeight="1">
      <c r="A1879" s="81" t="s">
        <v>580</v>
      </c>
      <c r="B1879" s="82" t="s">
        <v>51</v>
      </c>
      <c r="C1879" s="81" t="s">
        <v>47</v>
      </c>
      <c r="D1879" s="81" t="s">
        <v>50</v>
      </c>
      <c r="E1879" s="298" t="s">
        <v>594</v>
      </c>
      <c r="F1879" s="298"/>
      <c r="G1879" s="80" t="s">
        <v>45</v>
      </c>
      <c r="H1879" s="79">
        <v>1</v>
      </c>
      <c r="I1879" s="78"/>
      <c r="J1879" s="78"/>
    </row>
    <row r="1880" spans="1:10" ht="24" customHeight="1">
      <c r="A1880" s="76" t="s">
        <v>567</v>
      </c>
      <c r="B1880" s="77" t="s">
        <v>589</v>
      </c>
      <c r="C1880" s="76" t="s">
        <v>47</v>
      </c>
      <c r="D1880" s="76" t="s">
        <v>588</v>
      </c>
      <c r="E1880" s="299" t="s">
        <v>587</v>
      </c>
      <c r="F1880" s="299"/>
      <c r="G1880" s="75" t="s">
        <v>528</v>
      </c>
      <c r="H1880" s="74">
        <v>9.5200000000000007E-2</v>
      </c>
      <c r="I1880" s="73"/>
      <c r="J1880" s="73"/>
    </row>
    <row r="1881" spans="1:10" ht="26.1" customHeight="1">
      <c r="A1881" s="76" t="s">
        <v>567</v>
      </c>
      <c r="B1881" s="77" t="s">
        <v>593</v>
      </c>
      <c r="C1881" s="76" t="s">
        <v>47</v>
      </c>
      <c r="D1881" s="76" t="s">
        <v>592</v>
      </c>
      <c r="E1881" s="299" t="s">
        <v>587</v>
      </c>
      <c r="F1881" s="299"/>
      <c r="G1881" s="75" t="s">
        <v>528</v>
      </c>
      <c r="H1881" s="74">
        <v>3.3700000000000001E-2</v>
      </c>
      <c r="I1881" s="73"/>
      <c r="J1881" s="73"/>
    </row>
    <row r="1882" spans="1:10">
      <c r="A1882" s="67"/>
      <c r="B1882" s="67"/>
      <c r="C1882" s="67"/>
      <c r="D1882" s="67"/>
      <c r="E1882" s="67" t="s">
        <v>562</v>
      </c>
      <c r="F1882" s="66">
        <v>0.96</v>
      </c>
      <c r="G1882" s="67" t="s">
        <v>561</v>
      </c>
      <c r="H1882" s="66">
        <v>1.0900000000000001</v>
      </c>
      <c r="I1882" s="67" t="s">
        <v>560</v>
      </c>
      <c r="J1882" s="66"/>
    </row>
    <row r="1883" spans="1:10" ht="15" thickBot="1">
      <c r="A1883" s="67"/>
      <c r="B1883" s="67"/>
      <c r="C1883" s="67"/>
      <c r="D1883" s="67"/>
      <c r="E1883" s="67" t="s">
        <v>559</v>
      </c>
      <c r="F1883" s="66">
        <v>0.77</v>
      </c>
      <c r="G1883" s="67"/>
      <c r="H1883" s="305" t="s">
        <v>558</v>
      </c>
      <c r="I1883" s="305"/>
      <c r="J1883" s="66"/>
    </row>
    <row r="1884" spans="1:10" ht="0.95" customHeight="1" thickTop="1">
      <c r="A1884" s="65"/>
      <c r="B1884" s="65"/>
      <c r="C1884" s="65"/>
      <c r="D1884" s="65"/>
      <c r="E1884" s="65"/>
      <c r="F1884" s="65"/>
      <c r="G1884" s="65"/>
      <c r="H1884" s="65"/>
      <c r="I1884" s="65"/>
      <c r="J1884" s="65"/>
    </row>
    <row r="1885" spans="1:10" ht="18" customHeight="1">
      <c r="A1885" s="85" t="s">
        <v>49</v>
      </c>
      <c r="B1885" s="83" t="s">
        <v>553</v>
      </c>
      <c r="C1885" s="85" t="s">
        <v>552</v>
      </c>
      <c r="D1885" s="85" t="s">
        <v>2</v>
      </c>
      <c r="E1885" s="306" t="s">
        <v>581</v>
      </c>
      <c r="F1885" s="306"/>
      <c r="G1885" s="84" t="s">
        <v>551</v>
      </c>
      <c r="H1885" s="83" t="s">
        <v>3</v>
      </c>
      <c r="I1885" s="83" t="s">
        <v>550</v>
      </c>
      <c r="J1885" s="83" t="s">
        <v>4</v>
      </c>
    </row>
    <row r="1886" spans="1:10" ht="26.1" customHeight="1">
      <c r="A1886" s="81" t="s">
        <v>580</v>
      </c>
      <c r="B1886" s="82" t="s">
        <v>48</v>
      </c>
      <c r="C1886" s="81" t="s">
        <v>47</v>
      </c>
      <c r="D1886" s="81" t="s">
        <v>46</v>
      </c>
      <c r="E1886" s="298" t="s">
        <v>590</v>
      </c>
      <c r="F1886" s="298"/>
      <c r="G1886" s="80" t="s">
        <v>45</v>
      </c>
      <c r="H1886" s="79">
        <v>1</v>
      </c>
      <c r="I1886" s="78"/>
      <c r="J1886" s="78"/>
    </row>
    <row r="1887" spans="1:10" ht="24" customHeight="1">
      <c r="A1887" s="76" t="s">
        <v>567</v>
      </c>
      <c r="B1887" s="77" t="s">
        <v>589</v>
      </c>
      <c r="C1887" s="76" t="s">
        <v>47</v>
      </c>
      <c r="D1887" s="76" t="s">
        <v>588</v>
      </c>
      <c r="E1887" s="299" t="s">
        <v>587</v>
      </c>
      <c r="F1887" s="299"/>
      <c r="G1887" s="75" t="s">
        <v>528</v>
      </c>
      <c r="H1887" s="74">
        <v>6.83285E-2</v>
      </c>
      <c r="I1887" s="73"/>
      <c r="J1887" s="73"/>
    </row>
    <row r="1888" spans="1:10" ht="51.95" customHeight="1">
      <c r="A1888" s="76" t="s">
        <v>567</v>
      </c>
      <c r="B1888" s="77" t="s">
        <v>586</v>
      </c>
      <c r="C1888" s="76" t="s">
        <v>47</v>
      </c>
      <c r="D1888" s="76" t="s">
        <v>585</v>
      </c>
      <c r="E1888" s="299" t="s">
        <v>564</v>
      </c>
      <c r="F1888" s="299"/>
      <c r="G1888" s="75" t="s">
        <v>568</v>
      </c>
      <c r="H1888" s="74">
        <v>1.1712500000000001E-2</v>
      </c>
      <c r="I1888" s="73"/>
      <c r="J1888" s="73"/>
    </row>
    <row r="1889" spans="1:10" ht="51.95" customHeight="1">
      <c r="A1889" s="76" t="s">
        <v>567</v>
      </c>
      <c r="B1889" s="77" t="s">
        <v>584</v>
      </c>
      <c r="C1889" s="76" t="s">
        <v>47</v>
      </c>
      <c r="D1889" s="76" t="s">
        <v>583</v>
      </c>
      <c r="E1889" s="299" t="s">
        <v>564</v>
      </c>
      <c r="F1889" s="299"/>
      <c r="G1889" s="75" t="s">
        <v>563</v>
      </c>
      <c r="H1889" s="74">
        <v>2.2451700000000002E-2</v>
      </c>
      <c r="I1889" s="73"/>
      <c r="J1889" s="73"/>
    </row>
    <row r="1890" spans="1:10">
      <c r="A1890" s="67"/>
      <c r="B1890" s="67"/>
      <c r="C1890" s="67"/>
      <c r="D1890" s="67"/>
      <c r="E1890" s="67" t="s">
        <v>562</v>
      </c>
      <c r="F1890" s="66">
        <v>0.49</v>
      </c>
      <c r="G1890" s="67" t="s">
        <v>561</v>
      </c>
      <c r="H1890" s="66">
        <v>0.56000000000000005</v>
      </c>
      <c r="I1890" s="67" t="s">
        <v>560</v>
      </c>
      <c r="J1890" s="66"/>
    </row>
    <row r="1891" spans="1:10" ht="15" thickBot="1">
      <c r="A1891" s="67"/>
      <c r="B1891" s="67"/>
      <c r="C1891" s="67"/>
      <c r="D1891" s="67"/>
      <c r="E1891" s="67" t="s">
        <v>559</v>
      </c>
      <c r="F1891" s="66">
        <v>0.41</v>
      </c>
      <c r="G1891" s="67"/>
      <c r="H1891" s="305" t="s">
        <v>558</v>
      </c>
      <c r="I1891" s="305"/>
      <c r="J1891" s="66"/>
    </row>
    <row r="1892" spans="1:10" ht="0.95" customHeight="1" thickTop="1">
      <c r="A1892" s="65"/>
      <c r="B1892" s="65"/>
      <c r="C1892" s="65"/>
      <c r="D1892" s="65"/>
      <c r="E1892" s="65"/>
      <c r="F1892" s="65"/>
      <c r="G1892" s="65"/>
      <c r="H1892" s="65"/>
      <c r="I1892" s="65"/>
      <c r="J1892" s="65"/>
    </row>
    <row r="1893" spans="1:10" ht="18" customHeight="1">
      <c r="A1893" s="85" t="s">
        <v>44</v>
      </c>
      <c r="B1893" s="83" t="s">
        <v>553</v>
      </c>
      <c r="C1893" s="85" t="s">
        <v>552</v>
      </c>
      <c r="D1893" s="85" t="s">
        <v>2</v>
      </c>
      <c r="E1893" s="306" t="s">
        <v>581</v>
      </c>
      <c r="F1893" s="306"/>
      <c r="G1893" s="84" t="s">
        <v>551</v>
      </c>
      <c r="H1893" s="83" t="s">
        <v>3</v>
      </c>
      <c r="I1893" s="83" t="s">
        <v>550</v>
      </c>
      <c r="J1893" s="83" t="s">
        <v>4</v>
      </c>
    </row>
    <row r="1894" spans="1:10" ht="24" customHeight="1">
      <c r="A1894" s="81" t="s">
        <v>580</v>
      </c>
      <c r="B1894" s="82" t="s">
        <v>43</v>
      </c>
      <c r="C1894" s="81" t="s">
        <v>42</v>
      </c>
      <c r="D1894" s="81" t="s">
        <v>2218</v>
      </c>
      <c r="E1894" s="298" t="s">
        <v>579</v>
      </c>
      <c r="F1894" s="298"/>
      <c r="G1894" s="80" t="s">
        <v>40</v>
      </c>
      <c r="H1894" s="79">
        <v>1</v>
      </c>
      <c r="I1894" s="78"/>
      <c r="J1894" s="78"/>
    </row>
    <row r="1895" spans="1:10" ht="26.1" customHeight="1">
      <c r="A1895" s="76" t="s">
        <v>567</v>
      </c>
      <c r="B1895" s="77" t="s">
        <v>578</v>
      </c>
      <c r="C1895" s="76" t="s">
        <v>47</v>
      </c>
      <c r="D1895" s="76" t="s">
        <v>577</v>
      </c>
      <c r="E1895" s="299" t="s">
        <v>564</v>
      </c>
      <c r="F1895" s="299"/>
      <c r="G1895" s="75" t="s">
        <v>563</v>
      </c>
      <c r="H1895" s="74">
        <v>8</v>
      </c>
      <c r="I1895" s="73"/>
      <c r="J1895" s="73"/>
    </row>
    <row r="1896" spans="1:10" ht="65.099999999999994" customHeight="1">
      <c r="A1896" s="76" t="s">
        <v>567</v>
      </c>
      <c r="B1896" s="77" t="s">
        <v>576</v>
      </c>
      <c r="C1896" s="76" t="s">
        <v>47</v>
      </c>
      <c r="D1896" s="76" t="s">
        <v>575</v>
      </c>
      <c r="E1896" s="299" t="s">
        <v>564</v>
      </c>
      <c r="F1896" s="299"/>
      <c r="G1896" s="75" t="s">
        <v>563</v>
      </c>
      <c r="H1896" s="74">
        <v>8</v>
      </c>
      <c r="I1896" s="73"/>
      <c r="J1896" s="73"/>
    </row>
    <row r="1897" spans="1:10" ht="65.099999999999994" customHeight="1">
      <c r="A1897" s="76" t="s">
        <v>567</v>
      </c>
      <c r="B1897" s="77" t="s">
        <v>574</v>
      </c>
      <c r="C1897" s="76" t="s">
        <v>47</v>
      </c>
      <c r="D1897" s="76" t="s">
        <v>573</v>
      </c>
      <c r="E1897" s="299" t="s">
        <v>564</v>
      </c>
      <c r="F1897" s="299"/>
      <c r="G1897" s="75" t="s">
        <v>563</v>
      </c>
      <c r="H1897" s="74">
        <v>8</v>
      </c>
      <c r="I1897" s="73"/>
      <c r="J1897" s="73"/>
    </row>
    <row r="1898" spans="1:10" ht="65.099999999999994" customHeight="1">
      <c r="A1898" s="76" t="s">
        <v>567</v>
      </c>
      <c r="B1898" s="77" t="s">
        <v>572</v>
      </c>
      <c r="C1898" s="76" t="s">
        <v>47</v>
      </c>
      <c r="D1898" s="76" t="s">
        <v>571</v>
      </c>
      <c r="E1898" s="299" t="s">
        <v>564</v>
      </c>
      <c r="F1898" s="299"/>
      <c r="G1898" s="75" t="s">
        <v>563</v>
      </c>
      <c r="H1898" s="74">
        <v>8</v>
      </c>
      <c r="I1898" s="73"/>
      <c r="J1898" s="73"/>
    </row>
    <row r="1899" spans="1:10" ht="51.95" customHeight="1">
      <c r="A1899" s="76" t="s">
        <v>567</v>
      </c>
      <c r="B1899" s="77" t="s">
        <v>570</v>
      </c>
      <c r="C1899" s="76" t="s">
        <v>47</v>
      </c>
      <c r="D1899" s="76" t="s">
        <v>569</v>
      </c>
      <c r="E1899" s="299" t="s">
        <v>564</v>
      </c>
      <c r="F1899" s="299"/>
      <c r="G1899" s="75" t="s">
        <v>568</v>
      </c>
      <c r="H1899" s="74">
        <v>11</v>
      </c>
      <c r="I1899" s="73"/>
      <c r="J1899" s="73"/>
    </row>
    <row r="1900" spans="1:10" ht="65.099999999999994" customHeight="1">
      <c r="A1900" s="76" t="s">
        <v>567</v>
      </c>
      <c r="B1900" s="77" t="s">
        <v>566</v>
      </c>
      <c r="C1900" s="76" t="s">
        <v>47</v>
      </c>
      <c r="D1900" s="76" t="s">
        <v>565</v>
      </c>
      <c r="E1900" s="299" t="s">
        <v>564</v>
      </c>
      <c r="F1900" s="299"/>
      <c r="G1900" s="75" t="s">
        <v>563</v>
      </c>
      <c r="H1900" s="74">
        <v>8</v>
      </c>
      <c r="I1900" s="73"/>
      <c r="J1900" s="73"/>
    </row>
    <row r="1901" spans="1:10">
      <c r="A1901" s="67"/>
      <c r="B1901" s="67"/>
      <c r="C1901" s="67"/>
      <c r="D1901" s="67"/>
      <c r="E1901" s="67" t="s">
        <v>562</v>
      </c>
      <c r="F1901" s="66">
        <v>594.75</v>
      </c>
      <c r="G1901" s="67" t="s">
        <v>561</v>
      </c>
      <c r="H1901" s="66">
        <v>670.48</v>
      </c>
      <c r="I1901" s="67" t="s">
        <v>560</v>
      </c>
      <c r="J1901" s="66"/>
    </row>
    <row r="1902" spans="1:10" ht="15" thickBot="1">
      <c r="A1902" s="67"/>
      <c r="B1902" s="67"/>
      <c r="C1902" s="67"/>
      <c r="D1902" s="67"/>
      <c r="E1902" s="67" t="s">
        <v>559</v>
      </c>
      <c r="F1902" s="66">
        <v>2185.58</v>
      </c>
      <c r="G1902" s="67"/>
      <c r="H1902" s="305" t="s">
        <v>558</v>
      </c>
      <c r="I1902" s="305"/>
      <c r="J1902" s="66"/>
    </row>
    <row r="1903" spans="1:10" ht="0.95" customHeight="1" thickTop="1">
      <c r="A1903" s="65"/>
      <c r="B1903" s="65"/>
      <c r="C1903" s="65"/>
      <c r="D1903" s="65"/>
      <c r="E1903" s="65"/>
      <c r="F1903" s="65"/>
      <c r="G1903" s="65"/>
      <c r="H1903" s="65"/>
      <c r="I1903" s="65"/>
      <c r="J1903" s="65"/>
    </row>
    <row r="1904" spans="1:10" ht="50.1" customHeight="1">
      <c r="A1904" s="310" t="s">
        <v>2217</v>
      </c>
      <c r="B1904" s="311"/>
      <c r="C1904" s="311"/>
      <c r="D1904" s="311"/>
      <c r="E1904" s="311"/>
      <c r="F1904" s="311"/>
      <c r="G1904" s="311"/>
      <c r="H1904" s="311"/>
      <c r="I1904" s="311"/>
      <c r="J1904" s="311"/>
    </row>
    <row r="1905" spans="1:10" ht="18" customHeight="1">
      <c r="A1905" s="85"/>
      <c r="B1905" s="83" t="s">
        <v>553</v>
      </c>
      <c r="C1905" s="85" t="s">
        <v>552</v>
      </c>
      <c r="D1905" s="85" t="s">
        <v>2</v>
      </c>
      <c r="E1905" s="306" t="s">
        <v>581</v>
      </c>
      <c r="F1905" s="306"/>
      <c r="G1905" s="84" t="s">
        <v>551</v>
      </c>
      <c r="H1905" s="83" t="s">
        <v>3</v>
      </c>
      <c r="I1905" s="83" t="s">
        <v>550</v>
      </c>
      <c r="J1905" s="83" t="s">
        <v>4</v>
      </c>
    </row>
    <row r="1906" spans="1:10" ht="24" customHeight="1">
      <c r="A1906" s="81" t="s">
        <v>580</v>
      </c>
      <c r="B1906" s="82" t="s">
        <v>684</v>
      </c>
      <c r="C1906" s="81" t="s">
        <v>47</v>
      </c>
      <c r="D1906" s="81" t="s">
        <v>683</v>
      </c>
      <c r="E1906" s="298" t="s">
        <v>587</v>
      </c>
      <c r="F1906" s="298"/>
      <c r="G1906" s="80" t="s">
        <v>528</v>
      </c>
      <c r="H1906" s="79">
        <v>1</v>
      </c>
      <c r="I1906" s="78"/>
      <c r="J1906" s="78"/>
    </row>
    <row r="1907" spans="1:10" ht="26.1" customHeight="1">
      <c r="A1907" s="76" t="s">
        <v>567</v>
      </c>
      <c r="B1907" s="77" t="s">
        <v>2071</v>
      </c>
      <c r="C1907" s="76" t="s">
        <v>47</v>
      </c>
      <c r="D1907" s="76" t="s">
        <v>2070</v>
      </c>
      <c r="E1907" s="299" t="s">
        <v>587</v>
      </c>
      <c r="F1907" s="299"/>
      <c r="G1907" s="75" t="s">
        <v>528</v>
      </c>
      <c r="H1907" s="74">
        <v>1</v>
      </c>
      <c r="I1907" s="73"/>
      <c r="J1907" s="73"/>
    </row>
    <row r="1908" spans="1:10" ht="26.1" customHeight="1">
      <c r="A1908" s="71" t="s">
        <v>599</v>
      </c>
      <c r="B1908" s="72" t="s">
        <v>1523</v>
      </c>
      <c r="C1908" s="71" t="s">
        <v>47</v>
      </c>
      <c r="D1908" s="71" t="s">
        <v>1522</v>
      </c>
      <c r="E1908" s="300" t="s">
        <v>1517</v>
      </c>
      <c r="F1908" s="300"/>
      <c r="G1908" s="70" t="s">
        <v>528</v>
      </c>
      <c r="H1908" s="69">
        <v>1</v>
      </c>
      <c r="I1908" s="68"/>
      <c r="J1908" s="68"/>
    </row>
    <row r="1909" spans="1:10" ht="26.1" customHeight="1">
      <c r="A1909" s="71" t="s">
        <v>599</v>
      </c>
      <c r="B1909" s="72" t="s">
        <v>1827</v>
      </c>
      <c r="C1909" s="71" t="s">
        <v>47</v>
      </c>
      <c r="D1909" s="71" t="s">
        <v>1826</v>
      </c>
      <c r="E1909" s="300" t="s">
        <v>1517</v>
      </c>
      <c r="F1909" s="300"/>
      <c r="G1909" s="70" t="s">
        <v>528</v>
      </c>
      <c r="H1909" s="69">
        <v>1</v>
      </c>
      <c r="I1909" s="68"/>
      <c r="J1909" s="68"/>
    </row>
    <row r="1910" spans="1:10" ht="26.1" customHeight="1">
      <c r="A1910" s="71" t="s">
        <v>599</v>
      </c>
      <c r="B1910" s="72" t="s">
        <v>1531</v>
      </c>
      <c r="C1910" s="71" t="s">
        <v>47</v>
      </c>
      <c r="D1910" s="71" t="s">
        <v>1530</v>
      </c>
      <c r="E1910" s="300" t="s">
        <v>1517</v>
      </c>
      <c r="F1910" s="300"/>
      <c r="G1910" s="70" t="s">
        <v>528</v>
      </c>
      <c r="H1910" s="69">
        <v>1</v>
      </c>
      <c r="I1910" s="68"/>
      <c r="J1910" s="68"/>
    </row>
    <row r="1911" spans="1:10" ht="26.1" customHeight="1">
      <c r="A1911" s="71" t="s">
        <v>599</v>
      </c>
      <c r="B1911" s="72" t="s">
        <v>1525</v>
      </c>
      <c r="C1911" s="71" t="s">
        <v>47</v>
      </c>
      <c r="D1911" s="71" t="s">
        <v>1524</v>
      </c>
      <c r="E1911" s="300" t="s">
        <v>1517</v>
      </c>
      <c r="F1911" s="300"/>
      <c r="G1911" s="70" t="s">
        <v>528</v>
      </c>
      <c r="H1911" s="69">
        <v>1</v>
      </c>
      <c r="I1911" s="68"/>
      <c r="J1911" s="68"/>
    </row>
    <row r="1912" spans="1:10" ht="26.1" customHeight="1">
      <c r="A1912" s="71" t="s">
        <v>599</v>
      </c>
      <c r="B1912" s="72" t="s">
        <v>1829</v>
      </c>
      <c r="C1912" s="71" t="s">
        <v>47</v>
      </c>
      <c r="D1912" s="71" t="s">
        <v>1828</v>
      </c>
      <c r="E1912" s="300" t="s">
        <v>1517</v>
      </c>
      <c r="F1912" s="300"/>
      <c r="G1912" s="70" t="s">
        <v>528</v>
      </c>
      <c r="H1912" s="69">
        <v>1</v>
      </c>
      <c r="I1912" s="68"/>
      <c r="J1912" s="68"/>
    </row>
    <row r="1913" spans="1:10" ht="26.1" customHeight="1">
      <c r="A1913" s="71" t="s">
        <v>599</v>
      </c>
      <c r="B1913" s="72" t="s">
        <v>1529</v>
      </c>
      <c r="C1913" s="71" t="s">
        <v>47</v>
      </c>
      <c r="D1913" s="71" t="s">
        <v>1528</v>
      </c>
      <c r="E1913" s="300" t="s">
        <v>1517</v>
      </c>
      <c r="F1913" s="300"/>
      <c r="G1913" s="70" t="s">
        <v>528</v>
      </c>
      <c r="H1913" s="69">
        <v>1</v>
      </c>
      <c r="I1913" s="68"/>
      <c r="J1913" s="68"/>
    </row>
    <row r="1914" spans="1:10" ht="24" customHeight="1">
      <c r="A1914" s="71" t="s">
        <v>599</v>
      </c>
      <c r="B1914" s="72" t="s">
        <v>2069</v>
      </c>
      <c r="C1914" s="71" t="s">
        <v>47</v>
      </c>
      <c r="D1914" s="71" t="s">
        <v>2068</v>
      </c>
      <c r="E1914" s="300" t="s">
        <v>615</v>
      </c>
      <c r="F1914" s="300"/>
      <c r="G1914" s="70" t="s">
        <v>528</v>
      </c>
      <c r="H1914" s="69">
        <v>1</v>
      </c>
      <c r="I1914" s="68"/>
      <c r="J1914" s="68"/>
    </row>
    <row r="1915" spans="1:10">
      <c r="A1915" s="67"/>
      <c r="B1915" s="67"/>
      <c r="C1915" s="67"/>
      <c r="D1915" s="67"/>
      <c r="E1915" s="67" t="s">
        <v>562</v>
      </c>
      <c r="F1915" s="66">
        <v>7.61</v>
      </c>
      <c r="G1915" s="67" t="s">
        <v>561</v>
      </c>
      <c r="H1915" s="66">
        <v>8.58</v>
      </c>
      <c r="I1915" s="67" t="s">
        <v>560</v>
      </c>
      <c r="J1915" s="66"/>
    </row>
    <row r="1916" spans="1:10" ht="15" thickBot="1">
      <c r="A1916" s="67"/>
      <c r="B1916" s="67"/>
      <c r="C1916" s="67"/>
      <c r="D1916" s="67"/>
      <c r="E1916" s="67" t="s">
        <v>559</v>
      </c>
      <c r="F1916" s="66">
        <v>6.15</v>
      </c>
      <c r="G1916" s="67"/>
      <c r="H1916" s="305" t="s">
        <v>558</v>
      </c>
      <c r="I1916" s="305"/>
      <c r="J1916" s="66"/>
    </row>
    <row r="1917" spans="1:10" ht="0.95" customHeight="1" thickTop="1">
      <c r="A1917" s="65"/>
      <c r="B1917" s="65"/>
      <c r="C1917" s="65"/>
      <c r="D1917" s="65"/>
      <c r="E1917" s="65"/>
      <c r="F1917" s="65"/>
      <c r="G1917" s="65"/>
      <c r="H1917" s="65"/>
      <c r="I1917" s="65"/>
      <c r="J1917" s="65"/>
    </row>
    <row r="1918" spans="1:10" ht="18" customHeight="1">
      <c r="A1918" s="85"/>
      <c r="B1918" s="83" t="s">
        <v>553</v>
      </c>
      <c r="C1918" s="85" t="s">
        <v>552</v>
      </c>
      <c r="D1918" s="85" t="s">
        <v>2</v>
      </c>
      <c r="E1918" s="306" t="s">
        <v>581</v>
      </c>
      <c r="F1918" s="306"/>
      <c r="G1918" s="84" t="s">
        <v>551</v>
      </c>
      <c r="H1918" s="83" t="s">
        <v>3</v>
      </c>
      <c r="I1918" s="83" t="s">
        <v>550</v>
      </c>
      <c r="J1918" s="83" t="s">
        <v>4</v>
      </c>
    </row>
    <row r="1919" spans="1:10" ht="26.1" customHeight="1">
      <c r="A1919" s="81" t="s">
        <v>580</v>
      </c>
      <c r="B1919" s="82" t="s">
        <v>709</v>
      </c>
      <c r="C1919" s="81" t="s">
        <v>47</v>
      </c>
      <c r="D1919" s="81" t="s">
        <v>708</v>
      </c>
      <c r="E1919" s="298" t="s">
        <v>587</v>
      </c>
      <c r="F1919" s="298"/>
      <c r="G1919" s="80" t="s">
        <v>528</v>
      </c>
      <c r="H1919" s="79">
        <v>1</v>
      </c>
      <c r="I1919" s="78"/>
      <c r="J1919" s="78"/>
    </row>
    <row r="1920" spans="1:10" ht="26.1" customHeight="1">
      <c r="A1920" s="76" t="s">
        <v>567</v>
      </c>
      <c r="B1920" s="77" t="s">
        <v>2067</v>
      </c>
      <c r="C1920" s="76" t="s">
        <v>47</v>
      </c>
      <c r="D1920" s="76" t="s">
        <v>2066</v>
      </c>
      <c r="E1920" s="299" t="s">
        <v>587</v>
      </c>
      <c r="F1920" s="299"/>
      <c r="G1920" s="75" t="s">
        <v>528</v>
      </c>
      <c r="H1920" s="74">
        <v>1</v>
      </c>
      <c r="I1920" s="73"/>
      <c r="J1920" s="73"/>
    </row>
    <row r="1921" spans="1:10" ht="26.1" customHeight="1">
      <c r="A1921" s="71" t="s">
        <v>599</v>
      </c>
      <c r="B1921" s="72" t="s">
        <v>1705</v>
      </c>
      <c r="C1921" s="71" t="s">
        <v>47</v>
      </c>
      <c r="D1921" s="71" t="s">
        <v>1704</v>
      </c>
      <c r="E1921" s="300" t="s">
        <v>1517</v>
      </c>
      <c r="F1921" s="300"/>
      <c r="G1921" s="70" t="s">
        <v>528</v>
      </c>
      <c r="H1921" s="69">
        <v>1</v>
      </c>
      <c r="I1921" s="68"/>
      <c r="J1921" s="68"/>
    </row>
    <row r="1922" spans="1:10" ht="26.1" customHeight="1">
      <c r="A1922" s="71" t="s">
        <v>599</v>
      </c>
      <c r="B1922" s="72" t="s">
        <v>1523</v>
      </c>
      <c r="C1922" s="71" t="s">
        <v>47</v>
      </c>
      <c r="D1922" s="71" t="s">
        <v>1522</v>
      </c>
      <c r="E1922" s="300" t="s">
        <v>1517</v>
      </c>
      <c r="F1922" s="300"/>
      <c r="G1922" s="70" t="s">
        <v>528</v>
      </c>
      <c r="H1922" s="69">
        <v>1</v>
      </c>
      <c r="I1922" s="68"/>
      <c r="J1922" s="68"/>
    </row>
    <row r="1923" spans="1:10" ht="24" customHeight="1">
      <c r="A1923" s="71" t="s">
        <v>599</v>
      </c>
      <c r="B1923" s="72" t="s">
        <v>2065</v>
      </c>
      <c r="C1923" s="71" t="s">
        <v>47</v>
      </c>
      <c r="D1923" s="71" t="s">
        <v>2064</v>
      </c>
      <c r="E1923" s="300" t="s">
        <v>615</v>
      </c>
      <c r="F1923" s="300"/>
      <c r="G1923" s="70" t="s">
        <v>528</v>
      </c>
      <c r="H1923" s="69">
        <v>1</v>
      </c>
      <c r="I1923" s="68"/>
      <c r="J1923" s="68"/>
    </row>
    <row r="1924" spans="1:10" ht="26.1" customHeight="1">
      <c r="A1924" s="71" t="s">
        <v>599</v>
      </c>
      <c r="B1924" s="72" t="s">
        <v>1703</v>
      </c>
      <c r="C1924" s="71" t="s">
        <v>47</v>
      </c>
      <c r="D1924" s="71" t="s">
        <v>1702</v>
      </c>
      <c r="E1924" s="300" t="s">
        <v>1517</v>
      </c>
      <c r="F1924" s="300"/>
      <c r="G1924" s="70" t="s">
        <v>528</v>
      </c>
      <c r="H1924" s="69">
        <v>1</v>
      </c>
      <c r="I1924" s="68"/>
      <c r="J1924" s="68"/>
    </row>
    <row r="1925" spans="1:10" ht="26.1" customHeight="1">
      <c r="A1925" s="71" t="s">
        <v>599</v>
      </c>
      <c r="B1925" s="72" t="s">
        <v>1525</v>
      </c>
      <c r="C1925" s="71" t="s">
        <v>47</v>
      </c>
      <c r="D1925" s="71" t="s">
        <v>1524</v>
      </c>
      <c r="E1925" s="300" t="s">
        <v>1517</v>
      </c>
      <c r="F1925" s="300"/>
      <c r="G1925" s="70" t="s">
        <v>528</v>
      </c>
      <c r="H1925" s="69">
        <v>1</v>
      </c>
      <c r="I1925" s="68"/>
      <c r="J1925" s="68"/>
    </row>
    <row r="1926" spans="1:10" ht="26.1" customHeight="1">
      <c r="A1926" s="71" t="s">
        <v>599</v>
      </c>
      <c r="B1926" s="72" t="s">
        <v>1529</v>
      </c>
      <c r="C1926" s="71" t="s">
        <v>47</v>
      </c>
      <c r="D1926" s="71" t="s">
        <v>1528</v>
      </c>
      <c r="E1926" s="300" t="s">
        <v>1517</v>
      </c>
      <c r="F1926" s="300"/>
      <c r="G1926" s="70" t="s">
        <v>528</v>
      </c>
      <c r="H1926" s="69">
        <v>1</v>
      </c>
      <c r="I1926" s="68"/>
      <c r="J1926" s="68"/>
    </row>
    <row r="1927" spans="1:10" ht="26.1" customHeight="1">
      <c r="A1927" s="71" t="s">
        <v>599</v>
      </c>
      <c r="B1927" s="72" t="s">
        <v>1531</v>
      </c>
      <c r="C1927" s="71" t="s">
        <v>47</v>
      </c>
      <c r="D1927" s="71" t="s">
        <v>1530</v>
      </c>
      <c r="E1927" s="300" t="s">
        <v>1517</v>
      </c>
      <c r="F1927" s="300"/>
      <c r="G1927" s="70" t="s">
        <v>528</v>
      </c>
      <c r="H1927" s="69">
        <v>1</v>
      </c>
      <c r="I1927" s="68"/>
      <c r="J1927" s="68"/>
    </row>
    <row r="1928" spans="1:10">
      <c r="A1928" s="67"/>
      <c r="B1928" s="67"/>
      <c r="C1928" s="67"/>
      <c r="D1928" s="67"/>
      <c r="E1928" s="67" t="s">
        <v>562</v>
      </c>
      <c r="F1928" s="66">
        <v>7.63</v>
      </c>
      <c r="G1928" s="67" t="s">
        <v>561</v>
      </c>
      <c r="H1928" s="66">
        <v>8.61</v>
      </c>
      <c r="I1928" s="67" t="s">
        <v>560</v>
      </c>
      <c r="J1928" s="66"/>
    </row>
    <row r="1929" spans="1:10" ht="15" thickBot="1">
      <c r="A1929" s="67"/>
      <c r="B1929" s="67"/>
      <c r="C1929" s="67"/>
      <c r="D1929" s="67"/>
      <c r="E1929" s="67" t="s">
        <v>559</v>
      </c>
      <c r="F1929" s="66">
        <v>6.11</v>
      </c>
      <c r="G1929" s="67"/>
      <c r="H1929" s="305" t="s">
        <v>558</v>
      </c>
      <c r="I1929" s="305"/>
      <c r="J1929" s="66"/>
    </row>
    <row r="1930" spans="1:10" ht="0.95" customHeight="1" thickTop="1">
      <c r="A1930" s="65"/>
      <c r="B1930" s="65"/>
      <c r="C1930" s="65"/>
      <c r="D1930" s="65"/>
      <c r="E1930" s="65"/>
      <c r="F1930" s="65"/>
      <c r="G1930" s="65"/>
      <c r="H1930" s="65"/>
      <c r="I1930" s="65"/>
      <c r="J1930" s="65"/>
    </row>
    <row r="1931" spans="1:10" ht="18" customHeight="1">
      <c r="A1931" s="85"/>
      <c r="B1931" s="83" t="s">
        <v>553</v>
      </c>
      <c r="C1931" s="85" t="s">
        <v>552</v>
      </c>
      <c r="D1931" s="85" t="s">
        <v>2</v>
      </c>
      <c r="E1931" s="306" t="s">
        <v>581</v>
      </c>
      <c r="F1931" s="306"/>
      <c r="G1931" s="84" t="s">
        <v>551</v>
      </c>
      <c r="H1931" s="83" t="s">
        <v>3</v>
      </c>
      <c r="I1931" s="83" t="s">
        <v>550</v>
      </c>
      <c r="J1931" s="83" t="s">
        <v>4</v>
      </c>
    </row>
    <row r="1932" spans="1:10" ht="26.1" customHeight="1">
      <c r="A1932" s="81" t="s">
        <v>580</v>
      </c>
      <c r="B1932" s="82" t="s">
        <v>1355</v>
      </c>
      <c r="C1932" s="81" t="s">
        <v>47</v>
      </c>
      <c r="D1932" s="81" t="s">
        <v>1354</v>
      </c>
      <c r="E1932" s="298" t="s">
        <v>587</v>
      </c>
      <c r="F1932" s="298"/>
      <c r="G1932" s="80" t="s">
        <v>528</v>
      </c>
      <c r="H1932" s="79">
        <v>1</v>
      </c>
      <c r="I1932" s="78"/>
      <c r="J1932" s="78"/>
    </row>
    <row r="1933" spans="1:10" ht="26.1" customHeight="1">
      <c r="A1933" s="76" t="s">
        <v>567</v>
      </c>
      <c r="B1933" s="77" t="s">
        <v>2063</v>
      </c>
      <c r="C1933" s="76" t="s">
        <v>47</v>
      </c>
      <c r="D1933" s="76" t="s">
        <v>2062</v>
      </c>
      <c r="E1933" s="299" t="s">
        <v>587</v>
      </c>
      <c r="F1933" s="299"/>
      <c r="G1933" s="75" t="s">
        <v>528</v>
      </c>
      <c r="H1933" s="74">
        <v>1</v>
      </c>
      <c r="I1933" s="73"/>
      <c r="J1933" s="73"/>
    </row>
    <row r="1934" spans="1:10" ht="26.1" customHeight="1">
      <c r="A1934" s="71" t="s">
        <v>599</v>
      </c>
      <c r="B1934" s="72" t="s">
        <v>1531</v>
      </c>
      <c r="C1934" s="71" t="s">
        <v>47</v>
      </c>
      <c r="D1934" s="71" t="s">
        <v>1530</v>
      </c>
      <c r="E1934" s="300" t="s">
        <v>1517</v>
      </c>
      <c r="F1934" s="300"/>
      <c r="G1934" s="70" t="s">
        <v>528</v>
      </c>
      <c r="H1934" s="69">
        <v>1</v>
      </c>
      <c r="I1934" s="68"/>
      <c r="J1934" s="68"/>
    </row>
    <row r="1935" spans="1:10" ht="26.1" customHeight="1">
      <c r="A1935" s="71" t="s">
        <v>599</v>
      </c>
      <c r="B1935" s="72" t="s">
        <v>1523</v>
      </c>
      <c r="C1935" s="71" t="s">
        <v>47</v>
      </c>
      <c r="D1935" s="71" t="s">
        <v>1522</v>
      </c>
      <c r="E1935" s="300" t="s">
        <v>1517</v>
      </c>
      <c r="F1935" s="300"/>
      <c r="G1935" s="70" t="s">
        <v>528</v>
      </c>
      <c r="H1935" s="69">
        <v>1</v>
      </c>
      <c r="I1935" s="68"/>
      <c r="J1935" s="68"/>
    </row>
    <row r="1936" spans="1:10" ht="26.1" customHeight="1">
      <c r="A1936" s="71" t="s">
        <v>599</v>
      </c>
      <c r="B1936" s="72" t="s">
        <v>1527</v>
      </c>
      <c r="C1936" s="71" t="s">
        <v>47</v>
      </c>
      <c r="D1936" s="71" t="s">
        <v>1526</v>
      </c>
      <c r="E1936" s="300" t="s">
        <v>1517</v>
      </c>
      <c r="F1936" s="300"/>
      <c r="G1936" s="70" t="s">
        <v>528</v>
      </c>
      <c r="H1936" s="69">
        <v>1</v>
      </c>
      <c r="I1936" s="68"/>
      <c r="J1936" s="68"/>
    </row>
    <row r="1937" spans="1:10" ht="26.1" customHeight="1">
      <c r="A1937" s="71" t="s">
        <v>599</v>
      </c>
      <c r="B1937" s="72" t="s">
        <v>1519</v>
      </c>
      <c r="C1937" s="71" t="s">
        <v>47</v>
      </c>
      <c r="D1937" s="71" t="s">
        <v>1518</v>
      </c>
      <c r="E1937" s="300" t="s">
        <v>1517</v>
      </c>
      <c r="F1937" s="300"/>
      <c r="G1937" s="70" t="s">
        <v>528</v>
      </c>
      <c r="H1937" s="69">
        <v>1</v>
      </c>
      <c r="I1937" s="68"/>
      <c r="J1937" s="68"/>
    </row>
    <row r="1938" spans="1:10" ht="26.1" customHeight="1">
      <c r="A1938" s="71" t="s">
        <v>599</v>
      </c>
      <c r="B1938" s="72" t="s">
        <v>1529</v>
      </c>
      <c r="C1938" s="71" t="s">
        <v>47</v>
      </c>
      <c r="D1938" s="71" t="s">
        <v>1528</v>
      </c>
      <c r="E1938" s="300" t="s">
        <v>1517</v>
      </c>
      <c r="F1938" s="300"/>
      <c r="G1938" s="70" t="s">
        <v>528</v>
      </c>
      <c r="H1938" s="69">
        <v>1</v>
      </c>
      <c r="I1938" s="68"/>
      <c r="J1938" s="68"/>
    </row>
    <row r="1939" spans="1:10" ht="24" customHeight="1">
      <c r="A1939" s="71" t="s">
        <v>599</v>
      </c>
      <c r="B1939" s="72" t="s">
        <v>2061</v>
      </c>
      <c r="C1939" s="71" t="s">
        <v>47</v>
      </c>
      <c r="D1939" s="71" t="s">
        <v>2060</v>
      </c>
      <c r="E1939" s="300" t="s">
        <v>615</v>
      </c>
      <c r="F1939" s="300"/>
      <c r="G1939" s="70" t="s">
        <v>528</v>
      </c>
      <c r="H1939" s="69">
        <v>1</v>
      </c>
      <c r="I1939" s="68"/>
      <c r="J1939" s="68"/>
    </row>
    <row r="1940" spans="1:10" ht="26.1" customHeight="1">
      <c r="A1940" s="71" t="s">
        <v>599</v>
      </c>
      <c r="B1940" s="72" t="s">
        <v>1525</v>
      </c>
      <c r="C1940" s="71" t="s">
        <v>47</v>
      </c>
      <c r="D1940" s="71" t="s">
        <v>1524</v>
      </c>
      <c r="E1940" s="300" t="s">
        <v>1517</v>
      </c>
      <c r="F1940" s="300"/>
      <c r="G1940" s="70" t="s">
        <v>528</v>
      </c>
      <c r="H1940" s="69">
        <v>1</v>
      </c>
      <c r="I1940" s="68"/>
      <c r="J1940" s="68"/>
    </row>
    <row r="1941" spans="1:10">
      <c r="A1941" s="67"/>
      <c r="B1941" s="67"/>
      <c r="C1941" s="67"/>
      <c r="D1941" s="67"/>
      <c r="E1941" s="67" t="s">
        <v>562</v>
      </c>
      <c r="F1941" s="66">
        <v>7.72</v>
      </c>
      <c r="G1941" s="67" t="s">
        <v>561</v>
      </c>
      <c r="H1941" s="66">
        <v>8.7100000000000009</v>
      </c>
      <c r="I1941" s="67" t="s">
        <v>560</v>
      </c>
      <c r="J1941" s="66"/>
    </row>
    <row r="1942" spans="1:10" ht="15" thickBot="1">
      <c r="A1942" s="67"/>
      <c r="B1942" s="67"/>
      <c r="C1942" s="67"/>
      <c r="D1942" s="67"/>
      <c r="E1942" s="67" t="s">
        <v>559</v>
      </c>
      <c r="F1942" s="66">
        <v>6.19</v>
      </c>
      <c r="G1942" s="67"/>
      <c r="H1942" s="305" t="s">
        <v>558</v>
      </c>
      <c r="I1942" s="305"/>
      <c r="J1942" s="66"/>
    </row>
    <row r="1943" spans="1:10" ht="0.95" customHeight="1" thickTop="1">
      <c r="A1943" s="65"/>
      <c r="B1943" s="65"/>
      <c r="C1943" s="65"/>
      <c r="D1943" s="65"/>
      <c r="E1943" s="65"/>
      <c r="F1943" s="65"/>
      <c r="G1943" s="65"/>
      <c r="H1943" s="65"/>
      <c r="I1943" s="65"/>
      <c r="J1943" s="65"/>
    </row>
    <row r="1944" spans="1:10" ht="18" customHeight="1">
      <c r="A1944" s="85"/>
      <c r="B1944" s="83" t="s">
        <v>553</v>
      </c>
      <c r="C1944" s="85" t="s">
        <v>552</v>
      </c>
      <c r="D1944" s="85" t="s">
        <v>2</v>
      </c>
      <c r="E1944" s="306" t="s">
        <v>581</v>
      </c>
      <c r="F1944" s="306"/>
      <c r="G1944" s="84" t="s">
        <v>551</v>
      </c>
      <c r="H1944" s="83" t="s">
        <v>3</v>
      </c>
      <c r="I1944" s="83" t="s">
        <v>550</v>
      </c>
      <c r="J1944" s="83" t="s">
        <v>4</v>
      </c>
    </row>
    <row r="1945" spans="1:10" ht="39" customHeight="1">
      <c r="A1945" s="81" t="s">
        <v>580</v>
      </c>
      <c r="B1945" s="82" t="s">
        <v>1059</v>
      </c>
      <c r="C1945" s="81" t="s">
        <v>47</v>
      </c>
      <c r="D1945" s="81" t="s">
        <v>1058</v>
      </c>
      <c r="E1945" s="298" t="s">
        <v>1055</v>
      </c>
      <c r="F1945" s="298"/>
      <c r="G1945" s="80" t="s">
        <v>59</v>
      </c>
      <c r="H1945" s="79">
        <v>1</v>
      </c>
      <c r="I1945" s="78"/>
      <c r="J1945" s="78"/>
    </row>
    <row r="1946" spans="1:10" ht="26.1" customHeight="1">
      <c r="A1946" s="76" t="s">
        <v>567</v>
      </c>
      <c r="B1946" s="77" t="s">
        <v>1054</v>
      </c>
      <c r="C1946" s="76" t="s">
        <v>47</v>
      </c>
      <c r="D1946" s="76" t="s">
        <v>1053</v>
      </c>
      <c r="E1946" s="299" t="s">
        <v>587</v>
      </c>
      <c r="F1946" s="299"/>
      <c r="G1946" s="75" t="s">
        <v>528</v>
      </c>
      <c r="H1946" s="74">
        <v>7.0541099999999995E-2</v>
      </c>
      <c r="I1946" s="73"/>
      <c r="J1946" s="73"/>
    </row>
    <row r="1947" spans="1:10" ht="24" customHeight="1">
      <c r="A1947" s="76" t="s">
        <v>567</v>
      </c>
      <c r="B1947" s="77" t="s">
        <v>589</v>
      </c>
      <c r="C1947" s="76" t="s">
        <v>47</v>
      </c>
      <c r="D1947" s="76" t="s">
        <v>588</v>
      </c>
      <c r="E1947" s="299" t="s">
        <v>587</v>
      </c>
      <c r="F1947" s="299"/>
      <c r="G1947" s="75" t="s">
        <v>528</v>
      </c>
      <c r="H1947" s="74">
        <v>1.9935499999999998E-2</v>
      </c>
      <c r="I1947" s="73"/>
      <c r="J1947" s="73"/>
    </row>
    <row r="1948" spans="1:10" ht="51.95" customHeight="1">
      <c r="A1948" s="71" t="s">
        <v>599</v>
      </c>
      <c r="B1948" s="72" t="s">
        <v>1077</v>
      </c>
      <c r="C1948" s="71" t="s">
        <v>47</v>
      </c>
      <c r="D1948" s="71" t="s">
        <v>1076</v>
      </c>
      <c r="E1948" s="300" t="s">
        <v>596</v>
      </c>
      <c r="F1948" s="300"/>
      <c r="G1948" s="70" t="s">
        <v>59</v>
      </c>
      <c r="H1948" s="69">
        <v>1.163</v>
      </c>
      <c r="I1948" s="68"/>
      <c r="J1948" s="68"/>
    </row>
    <row r="1949" spans="1:10" ht="26.1" customHeight="1">
      <c r="A1949" s="71" t="s">
        <v>599</v>
      </c>
      <c r="B1949" s="72" t="s">
        <v>2216</v>
      </c>
      <c r="C1949" s="71" t="s">
        <v>47</v>
      </c>
      <c r="D1949" s="71" t="s">
        <v>2215</v>
      </c>
      <c r="E1949" s="300" t="s">
        <v>596</v>
      </c>
      <c r="F1949" s="300"/>
      <c r="G1949" s="70" t="s">
        <v>84</v>
      </c>
      <c r="H1949" s="69">
        <v>6.0000000000000001E-3</v>
      </c>
      <c r="I1949" s="68"/>
      <c r="J1949" s="68"/>
    </row>
    <row r="1950" spans="1:10">
      <c r="A1950" s="67"/>
      <c r="B1950" s="67"/>
      <c r="C1950" s="67"/>
      <c r="D1950" s="67"/>
      <c r="E1950" s="67" t="s">
        <v>562</v>
      </c>
      <c r="F1950" s="66">
        <v>0.81</v>
      </c>
      <c r="G1950" s="67" t="s">
        <v>561</v>
      </c>
      <c r="H1950" s="66">
        <v>0.93</v>
      </c>
      <c r="I1950" s="67" t="s">
        <v>560</v>
      </c>
      <c r="J1950" s="66"/>
    </row>
    <row r="1951" spans="1:10" ht="15" thickBot="1">
      <c r="A1951" s="67"/>
      <c r="B1951" s="67"/>
      <c r="C1951" s="67"/>
      <c r="D1951" s="67"/>
      <c r="E1951" s="67" t="s">
        <v>559</v>
      </c>
      <c r="F1951" s="66">
        <v>3.56</v>
      </c>
      <c r="G1951" s="67"/>
      <c r="H1951" s="305" t="s">
        <v>558</v>
      </c>
      <c r="I1951" s="305"/>
      <c r="J1951" s="66"/>
    </row>
    <row r="1952" spans="1:10" ht="0.95" customHeight="1" thickTop="1">
      <c r="A1952" s="65"/>
      <c r="B1952" s="65"/>
      <c r="C1952" s="65"/>
      <c r="D1952" s="65"/>
      <c r="E1952" s="65"/>
      <c r="F1952" s="65"/>
      <c r="G1952" s="65"/>
      <c r="H1952" s="65"/>
      <c r="I1952" s="65"/>
      <c r="J1952" s="65"/>
    </row>
    <row r="1953" spans="1:10" ht="18" customHeight="1">
      <c r="A1953" s="85"/>
      <c r="B1953" s="83" t="s">
        <v>553</v>
      </c>
      <c r="C1953" s="85" t="s">
        <v>552</v>
      </c>
      <c r="D1953" s="85" t="s">
        <v>2</v>
      </c>
      <c r="E1953" s="306" t="s">
        <v>581</v>
      </c>
      <c r="F1953" s="306"/>
      <c r="G1953" s="84" t="s">
        <v>551</v>
      </c>
      <c r="H1953" s="83" t="s">
        <v>3</v>
      </c>
      <c r="I1953" s="83" t="s">
        <v>550</v>
      </c>
      <c r="J1953" s="83" t="s">
        <v>4</v>
      </c>
    </row>
    <row r="1954" spans="1:10" ht="39" customHeight="1">
      <c r="A1954" s="81" t="s">
        <v>580</v>
      </c>
      <c r="B1954" s="82" t="s">
        <v>1567</v>
      </c>
      <c r="C1954" s="81" t="s">
        <v>47</v>
      </c>
      <c r="D1954" s="81" t="s">
        <v>1566</v>
      </c>
      <c r="E1954" s="298" t="s">
        <v>1565</v>
      </c>
      <c r="F1954" s="298"/>
      <c r="G1954" s="80" t="s">
        <v>77</v>
      </c>
      <c r="H1954" s="79">
        <v>1</v>
      </c>
      <c r="I1954" s="78"/>
      <c r="J1954" s="78"/>
    </row>
    <row r="1955" spans="1:10" ht="51.95" customHeight="1">
      <c r="A1955" s="76" t="s">
        <v>567</v>
      </c>
      <c r="B1955" s="77" t="s">
        <v>1342</v>
      </c>
      <c r="C1955" s="76" t="s">
        <v>47</v>
      </c>
      <c r="D1955" s="76" t="s">
        <v>1341</v>
      </c>
      <c r="E1955" s="299" t="s">
        <v>660</v>
      </c>
      <c r="F1955" s="299"/>
      <c r="G1955" s="75" t="s">
        <v>77</v>
      </c>
      <c r="H1955" s="74">
        <v>0.13</v>
      </c>
      <c r="I1955" s="73"/>
      <c r="J1955" s="73"/>
    </row>
    <row r="1956" spans="1:10" ht="24" customHeight="1">
      <c r="A1956" s="76" t="s">
        <v>567</v>
      </c>
      <c r="B1956" s="77" t="s">
        <v>606</v>
      </c>
      <c r="C1956" s="76" t="s">
        <v>47</v>
      </c>
      <c r="D1956" s="76" t="s">
        <v>605</v>
      </c>
      <c r="E1956" s="299" t="s">
        <v>587</v>
      </c>
      <c r="F1956" s="299"/>
      <c r="G1956" s="75" t="s">
        <v>528</v>
      </c>
      <c r="H1956" s="74">
        <v>10.263</v>
      </c>
      <c r="I1956" s="73"/>
      <c r="J1956" s="73"/>
    </row>
    <row r="1957" spans="1:10" ht="24" customHeight="1">
      <c r="A1957" s="76" t="s">
        <v>567</v>
      </c>
      <c r="B1957" s="77" t="s">
        <v>589</v>
      </c>
      <c r="C1957" s="76" t="s">
        <v>47</v>
      </c>
      <c r="D1957" s="76" t="s">
        <v>588</v>
      </c>
      <c r="E1957" s="299" t="s">
        <v>587</v>
      </c>
      <c r="F1957" s="299"/>
      <c r="G1957" s="75" t="s">
        <v>528</v>
      </c>
      <c r="H1957" s="74">
        <v>5.1319999999999997</v>
      </c>
      <c r="I1957" s="73"/>
      <c r="J1957" s="73"/>
    </row>
    <row r="1958" spans="1:10" ht="26.1" customHeight="1">
      <c r="A1958" s="71" t="s">
        <v>599</v>
      </c>
      <c r="B1958" s="72" t="s">
        <v>2214</v>
      </c>
      <c r="C1958" s="71" t="s">
        <v>47</v>
      </c>
      <c r="D1958" s="71" t="s">
        <v>2213</v>
      </c>
      <c r="E1958" s="300" t="s">
        <v>596</v>
      </c>
      <c r="F1958" s="300"/>
      <c r="G1958" s="70" t="s">
        <v>55</v>
      </c>
      <c r="H1958" s="69">
        <v>122.27</v>
      </c>
      <c r="I1958" s="68"/>
      <c r="J1958" s="68"/>
    </row>
    <row r="1959" spans="1:10">
      <c r="A1959" s="67"/>
      <c r="B1959" s="67"/>
      <c r="C1959" s="67"/>
      <c r="D1959" s="67"/>
      <c r="E1959" s="67" t="s">
        <v>562</v>
      </c>
      <c r="F1959" s="66">
        <v>146.13999999999999</v>
      </c>
      <c r="G1959" s="67" t="s">
        <v>561</v>
      </c>
      <c r="H1959" s="66">
        <v>164.76</v>
      </c>
      <c r="I1959" s="67" t="s">
        <v>560</v>
      </c>
      <c r="J1959" s="66"/>
    </row>
    <row r="1960" spans="1:10" ht="15" thickBot="1">
      <c r="A1960" s="67"/>
      <c r="B1960" s="67"/>
      <c r="C1960" s="67"/>
      <c r="D1960" s="67"/>
      <c r="E1960" s="67" t="s">
        <v>559</v>
      </c>
      <c r="F1960" s="66">
        <v>267.18</v>
      </c>
      <c r="G1960" s="67"/>
      <c r="H1960" s="305" t="s">
        <v>558</v>
      </c>
      <c r="I1960" s="305"/>
      <c r="J1960" s="66"/>
    </row>
    <row r="1961" spans="1:10" ht="0.95" customHeight="1" thickTop="1">
      <c r="A1961" s="65"/>
      <c r="B1961" s="65"/>
      <c r="C1961" s="65"/>
      <c r="D1961" s="65"/>
      <c r="E1961" s="65"/>
      <c r="F1961" s="65"/>
      <c r="G1961" s="65"/>
      <c r="H1961" s="65"/>
      <c r="I1961" s="65"/>
      <c r="J1961" s="65"/>
    </row>
    <row r="1962" spans="1:10" ht="18" customHeight="1">
      <c r="A1962" s="85"/>
      <c r="B1962" s="83" t="s">
        <v>553</v>
      </c>
      <c r="C1962" s="85" t="s">
        <v>552</v>
      </c>
      <c r="D1962" s="85" t="s">
        <v>2</v>
      </c>
      <c r="E1962" s="306" t="s">
        <v>581</v>
      </c>
      <c r="F1962" s="306"/>
      <c r="G1962" s="84" t="s">
        <v>551</v>
      </c>
      <c r="H1962" s="83" t="s">
        <v>3</v>
      </c>
      <c r="I1962" s="83" t="s">
        <v>550</v>
      </c>
      <c r="J1962" s="83" t="s">
        <v>4</v>
      </c>
    </row>
    <row r="1963" spans="1:10" ht="51.95" customHeight="1">
      <c r="A1963" s="81" t="s">
        <v>580</v>
      </c>
      <c r="B1963" s="82" t="s">
        <v>627</v>
      </c>
      <c r="C1963" s="81" t="s">
        <v>47</v>
      </c>
      <c r="D1963" s="81" t="s">
        <v>626</v>
      </c>
      <c r="E1963" s="298" t="s">
        <v>625</v>
      </c>
      <c r="F1963" s="298"/>
      <c r="G1963" s="80" t="s">
        <v>45</v>
      </c>
      <c r="H1963" s="79">
        <v>1</v>
      </c>
      <c r="I1963" s="78"/>
      <c r="J1963" s="78"/>
    </row>
    <row r="1964" spans="1:10" ht="24" customHeight="1">
      <c r="A1964" s="76" t="s">
        <v>567</v>
      </c>
      <c r="B1964" s="77" t="s">
        <v>589</v>
      </c>
      <c r="C1964" s="76" t="s">
        <v>47</v>
      </c>
      <c r="D1964" s="76" t="s">
        <v>588</v>
      </c>
      <c r="E1964" s="299" t="s">
        <v>587</v>
      </c>
      <c r="F1964" s="299"/>
      <c r="G1964" s="75" t="s">
        <v>528</v>
      </c>
      <c r="H1964" s="74">
        <v>1.1599999999999999</v>
      </c>
      <c r="I1964" s="73"/>
      <c r="J1964" s="73"/>
    </row>
    <row r="1965" spans="1:10" ht="24" customHeight="1">
      <c r="A1965" s="76" t="s">
        <v>567</v>
      </c>
      <c r="B1965" s="77" t="s">
        <v>606</v>
      </c>
      <c r="C1965" s="76" t="s">
        <v>47</v>
      </c>
      <c r="D1965" s="76" t="s">
        <v>605</v>
      </c>
      <c r="E1965" s="299" t="s">
        <v>587</v>
      </c>
      <c r="F1965" s="299"/>
      <c r="G1965" s="75" t="s">
        <v>528</v>
      </c>
      <c r="H1965" s="74">
        <v>2.3199999999999998</v>
      </c>
      <c r="I1965" s="73"/>
      <c r="J1965" s="73"/>
    </row>
    <row r="1966" spans="1:10" ht="51.95" customHeight="1">
      <c r="A1966" s="76" t="s">
        <v>567</v>
      </c>
      <c r="B1966" s="77" t="s">
        <v>1101</v>
      </c>
      <c r="C1966" s="76" t="s">
        <v>47</v>
      </c>
      <c r="D1966" s="76" t="s">
        <v>1100</v>
      </c>
      <c r="E1966" s="299" t="s">
        <v>660</v>
      </c>
      <c r="F1966" s="299"/>
      <c r="G1966" s="75" t="s">
        <v>77</v>
      </c>
      <c r="H1966" s="74">
        <v>1.83E-2</v>
      </c>
      <c r="I1966" s="73"/>
      <c r="J1966" s="73"/>
    </row>
    <row r="1967" spans="1:10" ht="39" customHeight="1">
      <c r="A1967" s="71" t="s">
        <v>599</v>
      </c>
      <c r="B1967" s="72" t="s">
        <v>2212</v>
      </c>
      <c r="C1967" s="71" t="s">
        <v>47</v>
      </c>
      <c r="D1967" s="71" t="s">
        <v>2211</v>
      </c>
      <c r="E1967" s="300" t="s">
        <v>596</v>
      </c>
      <c r="F1967" s="300"/>
      <c r="G1967" s="70" t="s">
        <v>55</v>
      </c>
      <c r="H1967" s="69">
        <v>56.62</v>
      </c>
      <c r="I1967" s="68"/>
      <c r="J1967" s="68"/>
    </row>
    <row r="1968" spans="1:10" ht="39" customHeight="1">
      <c r="A1968" s="71" t="s">
        <v>599</v>
      </c>
      <c r="B1968" s="72" t="s">
        <v>1338</v>
      </c>
      <c r="C1968" s="71" t="s">
        <v>47</v>
      </c>
      <c r="D1968" s="71" t="s">
        <v>1337</v>
      </c>
      <c r="E1968" s="300" t="s">
        <v>596</v>
      </c>
      <c r="F1968" s="300"/>
      <c r="G1968" s="70" t="s">
        <v>59</v>
      </c>
      <c r="H1968" s="69">
        <v>0.80500000000000005</v>
      </c>
      <c r="I1968" s="68"/>
      <c r="J1968" s="68"/>
    </row>
    <row r="1969" spans="1:10" ht="24" customHeight="1">
      <c r="A1969" s="71" t="s">
        <v>599</v>
      </c>
      <c r="B1969" s="72" t="s">
        <v>1336</v>
      </c>
      <c r="C1969" s="71" t="s">
        <v>47</v>
      </c>
      <c r="D1969" s="71" t="s">
        <v>1335</v>
      </c>
      <c r="E1969" s="300" t="s">
        <v>596</v>
      </c>
      <c r="F1969" s="300"/>
      <c r="G1969" s="70" t="s">
        <v>1082</v>
      </c>
      <c r="H1969" s="69">
        <v>1.9300000000000001E-2</v>
      </c>
      <c r="I1969" s="68"/>
      <c r="J1969" s="68"/>
    </row>
    <row r="1970" spans="1:10">
      <c r="A1970" s="67"/>
      <c r="B1970" s="67"/>
      <c r="C1970" s="67"/>
      <c r="D1970" s="67"/>
      <c r="E1970" s="67" t="s">
        <v>562</v>
      </c>
      <c r="F1970" s="66">
        <v>33.46</v>
      </c>
      <c r="G1970" s="67" t="s">
        <v>561</v>
      </c>
      <c r="H1970" s="66">
        <v>37.72</v>
      </c>
      <c r="I1970" s="67" t="s">
        <v>560</v>
      </c>
      <c r="J1970" s="66"/>
    </row>
    <row r="1971" spans="1:10" ht="15" thickBot="1">
      <c r="A1971" s="67"/>
      <c r="B1971" s="67"/>
      <c r="C1971" s="67"/>
      <c r="D1971" s="67"/>
      <c r="E1971" s="67" t="s">
        <v>559</v>
      </c>
      <c r="F1971" s="66">
        <v>38.68</v>
      </c>
      <c r="G1971" s="67"/>
      <c r="H1971" s="305" t="s">
        <v>558</v>
      </c>
      <c r="I1971" s="305"/>
      <c r="J1971" s="66"/>
    </row>
    <row r="1972" spans="1:10" ht="0.95" customHeight="1" thickTop="1">
      <c r="A1972" s="65"/>
      <c r="B1972" s="65"/>
      <c r="C1972" s="65"/>
      <c r="D1972" s="65"/>
      <c r="E1972" s="65"/>
      <c r="F1972" s="65"/>
      <c r="G1972" s="65"/>
      <c r="H1972" s="65"/>
      <c r="I1972" s="65"/>
      <c r="J1972" s="65"/>
    </row>
    <row r="1973" spans="1:10" ht="18" customHeight="1">
      <c r="A1973" s="85"/>
      <c r="B1973" s="83" t="s">
        <v>553</v>
      </c>
      <c r="C1973" s="85" t="s">
        <v>552</v>
      </c>
      <c r="D1973" s="85" t="s">
        <v>2</v>
      </c>
      <c r="E1973" s="306" t="s">
        <v>581</v>
      </c>
      <c r="F1973" s="306"/>
      <c r="G1973" s="84" t="s">
        <v>551</v>
      </c>
      <c r="H1973" s="83" t="s">
        <v>3</v>
      </c>
      <c r="I1973" s="83" t="s">
        <v>550</v>
      </c>
      <c r="J1973" s="83" t="s">
        <v>4</v>
      </c>
    </row>
    <row r="1974" spans="1:10" ht="26.1" customHeight="1">
      <c r="A1974" s="81" t="s">
        <v>580</v>
      </c>
      <c r="B1974" s="82" t="s">
        <v>955</v>
      </c>
      <c r="C1974" s="81" t="s">
        <v>47</v>
      </c>
      <c r="D1974" s="81" t="s">
        <v>954</v>
      </c>
      <c r="E1974" s="298" t="s">
        <v>951</v>
      </c>
      <c r="F1974" s="298"/>
      <c r="G1974" s="80" t="s">
        <v>55</v>
      </c>
      <c r="H1974" s="79">
        <v>1</v>
      </c>
      <c r="I1974" s="78"/>
      <c r="J1974" s="78"/>
    </row>
    <row r="1975" spans="1:10" ht="24" customHeight="1">
      <c r="A1975" s="76" t="s">
        <v>567</v>
      </c>
      <c r="B1975" s="77" t="s">
        <v>589</v>
      </c>
      <c r="C1975" s="76" t="s">
        <v>47</v>
      </c>
      <c r="D1975" s="76" t="s">
        <v>588</v>
      </c>
      <c r="E1975" s="299" t="s">
        <v>587</v>
      </c>
      <c r="F1975" s="299"/>
      <c r="G1975" s="75" t="s">
        <v>528</v>
      </c>
      <c r="H1975" s="74">
        <v>0.14599999999999999</v>
      </c>
      <c r="I1975" s="73"/>
      <c r="J1975" s="73"/>
    </row>
    <row r="1976" spans="1:10" ht="26.1" customHeight="1">
      <c r="A1976" s="76" t="s">
        <v>567</v>
      </c>
      <c r="B1976" s="77" t="s">
        <v>1159</v>
      </c>
      <c r="C1976" s="76" t="s">
        <v>47</v>
      </c>
      <c r="D1976" s="76" t="s">
        <v>1158</v>
      </c>
      <c r="E1976" s="299" t="s">
        <v>587</v>
      </c>
      <c r="F1976" s="299"/>
      <c r="G1976" s="75" t="s">
        <v>528</v>
      </c>
      <c r="H1976" s="74">
        <v>0.46329999999999999</v>
      </c>
      <c r="I1976" s="73"/>
      <c r="J1976" s="73"/>
    </row>
    <row r="1977" spans="1:10" ht="26.1" customHeight="1">
      <c r="A1977" s="71" t="s">
        <v>599</v>
      </c>
      <c r="B1977" s="72" t="s">
        <v>1617</v>
      </c>
      <c r="C1977" s="71" t="s">
        <v>47</v>
      </c>
      <c r="D1977" s="71" t="s">
        <v>1616</v>
      </c>
      <c r="E1977" s="300" t="s">
        <v>596</v>
      </c>
      <c r="F1977" s="300"/>
      <c r="G1977" s="70" t="s">
        <v>55</v>
      </c>
      <c r="H1977" s="69">
        <v>4.2000000000000003E-2</v>
      </c>
      <c r="I1977" s="68"/>
      <c r="J1977" s="68"/>
    </row>
    <row r="1978" spans="1:10" ht="26.1" customHeight="1">
      <c r="A1978" s="71" t="s">
        <v>599</v>
      </c>
      <c r="B1978" s="72" t="s">
        <v>2210</v>
      </c>
      <c r="C1978" s="71" t="s">
        <v>47</v>
      </c>
      <c r="D1978" s="71" t="s">
        <v>2209</v>
      </c>
      <c r="E1978" s="300" t="s">
        <v>596</v>
      </c>
      <c r="F1978" s="300"/>
      <c r="G1978" s="70" t="s">
        <v>55</v>
      </c>
      <c r="H1978" s="69">
        <v>1</v>
      </c>
      <c r="I1978" s="68"/>
      <c r="J1978" s="68"/>
    </row>
    <row r="1979" spans="1:10">
      <c r="A1979" s="67"/>
      <c r="B1979" s="67"/>
      <c r="C1979" s="67"/>
      <c r="D1979" s="67"/>
      <c r="E1979" s="67" t="s">
        <v>562</v>
      </c>
      <c r="F1979" s="66">
        <v>5.74</v>
      </c>
      <c r="G1979" s="67" t="s">
        <v>561</v>
      </c>
      <c r="H1979" s="66">
        <v>6.49</v>
      </c>
      <c r="I1979" s="67" t="s">
        <v>560</v>
      </c>
      <c r="J1979" s="66"/>
    </row>
    <row r="1980" spans="1:10" ht="15" thickBot="1">
      <c r="A1980" s="67"/>
      <c r="B1980" s="67"/>
      <c r="C1980" s="67"/>
      <c r="D1980" s="67"/>
      <c r="E1980" s="67" t="s">
        <v>559</v>
      </c>
      <c r="F1980" s="66">
        <v>149.27000000000001</v>
      </c>
      <c r="G1980" s="67"/>
      <c r="H1980" s="305" t="s">
        <v>558</v>
      </c>
      <c r="I1980" s="305"/>
      <c r="J1980" s="66"/>
    </row>
    <row r="1981" spans="1:10" ht="0.95" customHeight="1" thickTop="1">
      <c r="A1981" s="65"/>
      <c r="B1981" s="65"/>
      <c r="C1981" s="65"/>
      <c r="D1981" s="65"/>
      <c r="E1981" s="65"/>
      <c r="F1981" s="65"/>
      <c r="G1981" s="65"/>
      <c r="H1981" s="65"/>
      <c r="I1981" s="65"/>
      <c r="J1981" s="65"/>
    </row>
    <row r="1982" spans="1:10" ht="18" customHeight="1">
      <c r="A1982" s="85"/>
      <c r="B1982" s="83" t="s">
        <v>553</v>
      </c>
      <c r="C1982" s="85" t="s">
        <v>552</v>
      </c>
      <c r="D1982" s="85" t="s">
        <v>2</v>
      </c>
      <c r="E1982" s="306" t="s">
        <v>581</v>
      </c>
      <c r="F1982" s="306"/>
      <c r="G1982" s="84" t="s">
        <v>551</v>
      </c>
      <c r="H1982" s="83" t="s">
        <v>3</v>
      </c>
      <c r="I1982" s="83" t="s">
        <v>550</v>
      </c>
      <c r="J1982" s="83" t="s">
        <v>4</v>
      </c>
    </row>
    <row r="1983" spans="1:10" ht="24" customHeight="1">
      <c r="A1983" s="81" t="s">
        <v>580</v>
      </c>
      <c r="B1983" s="82" t="s">
        <v>2200</v>
      </c>
      <c r="C1983" s="81" t="s">
        <v>61</v>
      </c>
      <c r="D1983" s="81" t="s">
        <v>2199</v>
      </c>
      <c r="E1983" s="298">
        <v>0</v>
      </c>
      <c r="F1983" s="298"/>
      <c r="G1983" s="80" t="s">
        <v>77</v>
      </c>
      <c r="H1983" s="79">
        <v>1</v>
      </c>
      <c r="I1983" s="78"/>
      <c r="J1983" s="78"/>
    </row>
    <row r="1984" spans="1:10" ht="24" customHeight="1">
      <c r="A1984" s="71" t="s">
        <v>599</v>
      </c>
      <c r="B1984" s="72" t="s">
        <v>1003</v>
      </c>
      <c r="C1984" s="71" t="s">
        <v>61</v>
      </c>
      <c r="D1984" s="71" t="s">
        <v>767</v>
      </c>
      <c r="E1984" s="300" t="s">
        <v>615</v>
      </c>
      <c r="F1984" s="300"/>
      <c r="G1984" s="70" t="s">
        <v>528</v>
      </c>
      <c r="H1984" s="69">
        <v>2.7777699999999999E-2</v>
      </c>
      <c r="I1984" s="68"/>
      <c r="J1984" s="68"/>
    </row>
    <row r="1985" spans="1:10" ht="24" customHeight="1">
      <c r="A1985" s="71" t="s">
        <v>599</v>
      </c>
      <c r="B1985" s="72" t="s">
        <v>2208</v>
      </c>
      <c r="C1985" s="71" t="s">
        <v>61</v>
      </c>
      <c r="D1985" s="71" t="s">
        <v>2207</v>
      </c>
      <c r="E1985" s="300" t="s">
        <v>894</v>
      </c>
      <c r="F1985" s="300"/>
      <c r="G1985" s="70" t="s">
        <v>528</v>
      </c>
      <c r="H1985" s="69">
        <v>6.9439999999999997E-4</v>
      </c>
      <c r="I1985" s="68"/>
      <c r="J1985" s="68"/>
    </row>
    <row r="1986" spans="1:10" ht="24" customHeight="1">
      <c r="A1986" s="71" t="s">
        <v>599</v>
      </c>
      <c r="B1986" s="72" t="s">
        <v>2206</v>
      </c>
      <c r="C1986" s="71" t="s">
        <v>61</v>
      </c>
      <c r="D1986" s="71" t="s">
        <v>2205</v>
      </c>
      <c r="E1986" s="300" t="s">
        <v>894</v>
      </c>
      <c r="F1986" s="300"/>
      <c r="G1986" s="70" t="s">
        <v>528</v>
      </c>
      <c r="H1986" s="69">
        <v>1.31944E-2</v>
      </c>
      <c r="I1986" s="68"/>
      <c r="J1986" s="68"/>
    </row>
    <row r="1987" spans="1:10" ht="24" customHeight="1">
      <c r="A1987" s="71" t="s">
        <v>599</v>
      </c>
      <c r="B1987" s="72" t="s">
        <v>2204</v>
      </c>
      <c r="C1987" s="71" t="s">
        <v>61</v>
      </c>
      <c r="D1987" s="71" t="s">
        <v>2203</v>
      </c>
      <c r="E1987" s="300" t="s">
        <v>894</v>
      </c>
      <c r="F1987" s="300"/>
      <c r="G1987" s="70" t="s">
        <v>528</v>
      </c>
      <c r="H1987" s="69">
        <v>1.38888E-2</v>
      </c>
      <c r="I1987" s="68"/>
      <c r="J1987" s="68"/>
    </row>
    <row r="1988" spans="1:10" ht="24" customHeight="1">
      <c r="A1988" s="71" t="s">
        <v>599</v>
      </c>
      <c r="B1988" s="72" t="s">
        <v>2202</v>
      </c>
      <c r="C1988" s="71" t="s">
        <v>61</v>
      </c>
      <c r="D1988" s="71" t="s">
        <v>2201</v>
      </c>
      <c r="E1988" s="300" t="s">
        <v>894</v>
      </c>
      <c r="F1988" s="300"/>
      <c r="G1988" s="70" t="s">
        <v>528</v>
      </c>
      <c r="H1988" s="69">
        <v>0</v>
      </c>
      <c r="I1988" s="68"/>
      <c r="J1988" s="68"/>
    </row>
    <row r="1989" spans="1:10">
      <c r="A1989" s="67"/>
      <c r="B1989" s="67"/>
      <c r="C1989" s="67"/>
      <c r="D1989" s="67"/>
      <c r="E1989" s="67" t="s">
        <v>562</v>
      </c>
      <c r="F1989" s="66">
        <v>0.26</v>
      </c>
      <c r="G1989" s="67" t="s">
        <v>561</v>
      </c>
      <c r="H1989" s="66">
        <v>0.3</v>
      </c>
      <c r="I1989" s="67" t="s">
        <v>560</v>
      </c>
      <c r="J1989" s="66"/>
    </row>
    <row r="1990" spans="1:10" ht="15" thickBot="1">
      <c r="A1990" s="67"/>
      <c r="B1990" s="67"/>
      <c r="C1990" s="67"/>
      <c r="D1990" s="67"/>
      <c r="E1990" s="67" t="s">
        <v>559</v>
      </c>
      <c r="F1990" s="66">
        <v>2.23</v>
      </c>
      <c r="G1990" s="67"/>
      <c r="H1990" s="305" t="s">
        <v>558</v>
      </c>
      <c r="I1990" s="305"/>
      <c r="J1990" s="66"/>
    </row>
    <row r="1991" spans="1:10" ht="0.95" customHeight="1" thickTop="1">
      <c r="A1991" s="65"/>
      <c r="B1991" s="65"/>
      <c r="C1991" s="65"/>
      <c r="D1991" s="65"/>
      <c r="E1991" s="65"/>
      <c r="F1991" s="65"/>
      <c r="G1991" s="65"/>
      <c r="H1991" s="65"/>
      <c r="I1991" s="65"/>
      <c r="J1991" s="65"/>
    </row>
    <row r="1992" spans="1:10" ht="18" customHeight="1">
      <c r="A1992" s="85"/>
      <c r="B1992" s="83" t="s">
        <v>553</v>
      </c>
      <c r="C1992" s="85" t="s">
        <v>552</v>
      </c>
      <c r="D1992" s="85" t="s">
        <v>2</v>
      </c>
      <c r="E1992" s="306" t="s">
        <v>581</v>
      </c>
      <c r="F1992" s="306"/>
      <c r="G1992" s="84" t="s">
        <v>551</v>
      </c>
      <c r="H1992" s="83" t="s">
        <v>3</v>
      </c>
      <c r="I1992" s="83" t="s">
        <v>550</v>
      </c>
      <c r="J1992" s="83" t="s">
        <v>4</v>
      </c>
    </row>
    <row r="1993" spans="1:10" ht="26.1" customHeight="1">
      <c r="A1993" s="81" t="s">
        <v>580</v>
      </c>
      <c r="B1993" s="82" t="s">
        <v>1005</v>
      </c>
      <c r="C1993" s="81" t="s">
        <v>61</v>
      </c>
      <c r="D1993" s="81" t="s">
        <v>1004</v>
      </c>
      <c r="E1993" s="298">
        <v>0</v>
      </c>
      <c r="F1993" s="298"/>
      <c r="G1993" s="80" t="s">
        <v>77</v>
      </c>
      <c r="H1993" s="79">
        <v>1</v>
      </c>
      <c r="I1993" s="78"/>
      <c r="J1993" s="78"/>
    </row>
    <row r="1994" spans="1:10" ht="24" customHeight="1">
      <c r="A1994" s="76" t="s">
        <v>567</v>
      </c>
      <c r="B1994" s="77" t="s">
        <v>2200</v>
      </c>
      <c r="C1994" s="76" t="s">
        <v>61</v>
      </c>
      <c r="D1994" s="76" t="s">
        <v>2199</v>
      </c>
      <c r="E1994" s="299">
        <v>0</v>
      </c>
      <c r="F1994" s="299"/>
      <c r="G1994" s="75" t="s">
        <v>77</v>
      </c>
      <c r="H1994" s="74">
        <v>1.216</v>
      </c>
      <c r="I1994" s="73"/>
      <c r="J1994" s="73"/>
    </row>
    <row r="1995" spans="1:10" ht="24" customHeight="1">
      <c r="A1995" s="71" t="s">
        <v>599</v>
      </c>
      <c r="B1995" s="72" t="s">
        <v>1003</v>
      </c>
      <c r="C1995" s="71" t="s">
        <v>61</v>
      </c>
      <c r="D1995" s="71" t="s">
        <v>767</v>
      </c>
      <c r="E1995" s="300" t="s">
        <v>615</v>
      </c>
      <c r="F1995" s="300"/>
      <c r="G1995" s="70" t="s">
        <v>528</v>
      </c>
      <c r="H1995" s="69">
        <v>10</v>
      </c>
      <c r="I1995" s="68"/>
      <c r="J1995" s="68"/>
    </row>
    <row r="1996" spans="1:10" ht="24" customHeight="1">
      <c r="A1996" s="71" t="s">
        <v>599</v>
      </c>
      <c r="B1996" s="72" t="s">
        <v>2198</v>
      </c>
      <c r="C1996" s="71" t="s">
        <v>61</v>
      </c>
      <c r="D1996" s="71" t="s">
        <v>2197</v>
      </c>
      <c r="E1996" s="300" t="s">
        <v>596</v>
      </c>
      <c r="F1996" s="300"/>
      <c r="G1996" s="70" t="s">
        <v>84</v>
      </c>
      <c r="H1996" s="69">
        <v>486</v>
      </c>
      <c r="I1996" s="68"/>
      <c r="J1996" s="68"/>
    </row>
    <row r="1997" spans="1:10">
      <c r="A1997" s="67"/>
      <c r="B1997" s="67"/>
      <c r="C1997" s="67"/>
      <c r="D1997" s="67"/>
      <c r="E1997" s="67" t="s">
        <v>562</v>
      </c>
      <c r="F1997" s="66">
        <v>95.55</v>
      </c>
      <c r="G1997" s="67" t="s">
        <v>561</v>
      </c>
      <c r="H1997" s="66">
        <v>107.73</v>
      </c>
      <c r="I1997" s="67" t="s">
        <v>560</v>
      </c>
      <c r="J1997" s="66"/>
    </row>
    <row r="1998" spans="1:10" ht="15" thickBot="1">
      <c r="A1998" s="67"/>
      <c r="B1998" s="67"/>
      <c r="C1998" s="67"/>
      <c r="D1998" s="67"/>
      <c r="E1998" s="67" t="s">
        <v>559</v>
      </c>
      <c r="F1998" s="66">
        <v>139.62</v>
      </c>
      <c r="G1998" s="67"/>
      <c r="H1998" s="305" t="s">
        <v>558</v>
      </c>
      <c r="I1998" s="305"/>
      <c r="J1998" s="66"/>
    </row>
    <row r="1999" spans="1:10" ht="0.95" customHeight="1" thickTop="1">
      <c r="A1999" s="65"/>
      <c r="B1999" s="65"/>
      <c r="C1999" s="65"/>
      <c r="D1999" s="65"/>
      <c r="E1999" s="65"/>
      <c r="F1999" s="65"/>
      <c r="G1999" s="65"/>
      <c r="H1999" s="65"/>
      <c r="I1999" s="65"/>
      <c r="J1999" s="65"/>
    </row>
    <row r="2000" spans="1:10" ht="18" customHeight="1">
      <c r="A2000" s="85"/>
      <c r="B2000" s="83" t="s">
        <v>553</v>
      </c>
      <c r="C2000" s="85" t="s">
        <v>552</v>
      </c>
      <c r="D2000" s="85" t="s">
        <v>2</v>
      </c>
      <c r="E2000" s="306" t="s">
        <v>581</v>
      </c>
      <c r="F2000" s="306"/>
      <c r="G2000" s="84" t="s">
        <v>551</v>
      </c>
      <c r="H2000" s="83" t="s">
        <v>3</v>
      </c>
      <c r="I2000" s="83" t="s">
        <v>550</v>
      </c>
      <c r="J2000" s="83" t="s">
        <v>4</v>
      </c>
    </row>
    <row r="2001" spans="1:10" ht="51.95" customHeight="1">
      <c r="A2001" s="81" t="s">
        <v>580</v>
      </c>
      <c r="B2001" s="82" t="s">
        <v>1329</v>
      </c>
      <c r="C2001" s="81" t="s">
        <v>47</v>
      </c>
      <c r="D2001" s="81" t="s">
        <v>1328</v>
      </c>
      <c r="E2001" s="298" t="s">
        <v>660</v>
      </c>
      <c r="F2001" s="298"/>
      <c r="G2001" s="80" t="s">
        <v>77</v>
      </c>
      <c r="H2001" s="79">
        <v>1</v>
      </c>
      <c r="I2001" s="78"/>
      <c r="J2001" s="78"/>
    </row>
    <row r="2002" spans="1:10" ht="24" customHeight="1">
      <c r="A2002" s="76" t="s">
        <v>567</v>
      </c>
      <c r="B2002" s="77" t="s">
        <v>589</v>
      </c>
      <c r="C2002" s="76" t="s">
        <v>47</v>
      </c>
      <c r="D2002" s="76" t="s">
        <v>588</v>
      </c>
      <c r="E2002" s="299" t="s">
        <v>587</v>
      </c>
      <c r="F2002" s="299"/>
      <c r="G2002" s="75" t="s">
        <v>528</v>
      </c>
      <c r="H2002" s="74">
        <v>11.23</v>
      </c>
      <c r="I2002" s="73"/>
      <c r="J2002" s="73"/>
    </row>
    <row r="2003" spans="1:10" ht="26.1" customHeight="1">
      <c r="A2003" s="71" t="s">
        <v>599</v>
      </c>
      <c r="B2003" s="72" t="s">
        <v>1459</v>
      </c>
      <c r="C2003" s="71" t="s">
        <v>47</v>
      </c>
      <c r="D2003" s="71" t="s">
        <v>1458</v>
      </c>
      <c r="E2003" s="300" t="s">
        <v>596</v>
      </c>
      <c r="F2003" s="300"/>
      <c r="G2003" s="70" t="s">
        <v>77</v>
      </c>
      <c r="H2003" s="69">
        <v>1.1599999999999999</v>
      </c>
      <c r="I2003" s="68"/>
      <c r="J2003" s="68"/>
    </row>
    <row r="2004" spans="1:10" ht="24" customHeight="1">
      <c r="A2004" s="71" t="s">
        <v>599</v>
      </c>
      <c r="B2004" s="72" t="s">
        <v>1967</v>
      </c>
      <c r="C2004" s="71" t="s">
        <v>47</v>
      </c>
      <c r="D2004" s="71" t="s">
        <v>1966</v>
      </c>
      <c r="E2004" s="300" t="s">
        <v>596</v>
      </c>
      <c r="F2004" s="300"/>
      <c r="G2004" s="70" t="s">
        <v>84</v>
      </c>
      <c r="H2004" s="69">
        <v>116.4</v>
      </c>
      <c r="I2004" s="68"/>
      <c r="J2004" s="68"/>
    </row>
    <row r="2005" spans="1:10" ht="24" customHeight="1">
      <c r="A2005" s="71" t="s">
        <v>599</v>
      </c>
      <c r="B2005" s="72" t="s">
        <v>994</v>
      </c>
      <c r="C2005" s="71" t="s">
        <v>47</v>
      </c>
      <c r="D2005" s="71" t="s">
        <v>993</v>
      </c>
      <c r="E2005" s="300" t="s">
        <v>596</v>
      </c>
      <c r="F2005" s="300"/>
      <c r="G2005" s="70" t="s">
        <v>84</v>
      </c>
      <c r="H2005" s="69">
        <v>261.89</v>
      </c>
      <c r="I2005" s="68"/>
      <c r="J2005" s="68"/>
    </row>
    <row r="2006" spans="1:10">
      <c r="A2006" s="67"/>
      <c r="B2006" s="67"/>
      <c r="C2006" s="67"/>
      <c r="D2006" s="67"/>
      <c r="E2006" s="67" t="s">
        <v>562</v>
      </c>
      <c r="F2006" s="66">
        <v>81.819999999999993</v>
      </c>
      <c r="G2006" s="67" t="s">
        <v>561</v>
      </c>
      <c r="H2006" s="66">
        <v>92.24</v>
      </c>
      <c r="I2006" s="67" t="s">
        <v>560</v>
      </c>
      <c r="J2006" s="66"/>
    </row>
    <row r="2007" spans="1:10" ht="15" thickBot="1">
      <c r="A2007" s="67"/>
      <c r="B2007" s="67"/>
      <c r="C2007" s="67"/>
      <c r="D2007" s="67"/>
      <c r="E2007" s="67" t="s">
        <v>559</v>
      </c>
      <c r="F2007" s="66">
        <v>212.77</v>
      </c>
      <c r="G2007" s="67"/>
      <c r="H2007" s="305" t="s">
        <v>558</v>
      </c>
      <c r="I2007" s="305"/>
      <c r="J2007" s="66"/>
    </row>
    <row r="2008" spans="1:10" ht="0.95" customHeight="1" thickTop="1">
      <c r="A2008" s="65"/>
      <c r="B2008" s="65"/>
      <c r="C2008" s="65"/>
      <c r="D2008" s="65"/>
      <c r="E2008" s="65"/>
      <c r="F2008" s="65"/>
      <c r="G2008" s="65"/>
      <c r="H2008" s="65"/>
      <c r="I2008" s="65"/>
      <c r="J2008" s="65"/>
    </row>
    <row r="2009" spans="1:10" ht="18" customHeight="1">
      <c r="A2009" s="85"/>
      <c r="B2009" s="83" t="s">
        <v>553</v>
      </c>
      <c r="C2009" s="85" t="s">
        <v>552</v>
      </c>
      <c r="D2009" s="85" t="s">
        <v>2</v>
      </c>
      <c r="E2009" s="306" t="s">
        <v>581</v>
      </c>
      <c r="F2009" s="306"/>
      <c r="G2009" s="84" t="s">
        <v>551</v>
      </c>
      <c r="H2009" s="83" t="s">
        <v>3</v>
      </c>
      <c r="I2009" s="83" t="s">
        <v>550</v>
      </c>
      <c r="J2009" s="83" t="s">
        <v>4</v>
      </c>
    </row>
    <row r="2010" spans="1:10" ht="51.95" customHeight="1">
      <c r="A2010" s="81" t="s">
        <v>580</v>
      </c>
      <c r="B2010" s="82" t="s">
        <v>1101</v>
      </c>
      <c r="C2010" s="81" t="s">
        <v>47</v>
      </c>
      <c r="D2010" s="81" t="s">
        <v>1100</v>
      </c>
      <c r="E2010" s="298" t="s">
        <v>660</v>
      </c>
      <c r="F2010" s="298"/>
      <c r="G2010" s="80" t="s">
        <v>77</v>
      </c>
      <c r="H2010" s="79">
        <v>1</v>
      </c>
      <c r="I2010" s="78"/>
      <c r="J2010" s="78"/>
    </row>
    <row r="2011" spans="1:10" ht="24" customHeight="1">
      <c r="A2011" s="76" t="s">
        <v>567</v>
      </c>
      <c r="B2011" s="77" t="s">
        <v>589</v>
      </c>
      <c r="C2011" s="76" t="s">
        <v>47</v>
      </c>
      <c r="D2011" s="76" t="s">
        <v>588</v>
      </c>
      <c r="E2011" s="299" t="s">
        <v>587</v>
      </c>
      <c r="F2011" s="299"/>
      <c r="G2011" s="75" t="s">
        <v>528</v>
      </c>
      <c r="H2011" s="74">
        <v>11.1</v>
      </c>
      <c r="I2011" s="73"/>
      <c r="J2011" s="73"/>
    </row>
    <row r="2012" spans="1:10" ht="24" customHeight="1">
      <c r="A2012" s="71" t="s">
        <v>599</v>
      </c>
      <c r="B2012" s="72" t="s">
        <v>1967</v>
      </c>
      <c r="C2012" s="71" t="s">
        <v>47</v>
      </c>
      <c r="D2012" s="71" t="s">
        <v>1966</v>
      </c>
      <c r="E2012" s="300" t="s">
        <v>596</v>
      </c>
      <c r="F2012" s="300"/>
      <c r="G2012" s="70" t="s">
        <v>84</v>
      </c>
      <c r="H2012" s="69">
        <v>171.13</v>
      </c>
      <c r="I2012" s="68"/>
      <c r="J2012" s="68"/>
    </row>
    <row r="2013" spans="1:10" ht="26.1" customHeight="1">
      <c r="A2013" s="71" t="s">
        <v>599</v>
      </c>
      <c r="B2013" s="72" t="s">
        <v>1459</v>
      </c>
      <c r="C2013" s="71" t="s">
        <v>47</v>
      </c>
      <c r="D2013" s="71" t="s">
        <v>1458</v>
      </c>
      <c r="E2013" s="300" t="s">
        <v>596</v>
      </c>
      <c r="F2013" s="300"/>
      <c r="G2013" s="70" t="s">
        <v>77</v>
      </c>
      <c r="H2013" s="69">
        <v>1.1399999999999999</v>
      </c>
      <c r="I2013" s="68"/>
      <c r="J2013" s="68"/>
    </row>
    <row r="2014" spans="1:10" ht="24" customHeight="1">
      <c r="A2014" s="71" t="s">
        <v>599</v>
      </c>
      <c r="B2014" s="72" t="s">
        <v>994</v>
      </c>
      <c r="C2014" s="71" t="s">
        <v>47</v>
      </c>
      <c r="D2014" s="71" t="s">
        <v>993</v>
      </c>
      <c r="E2014" s="300" t="s">
        <v>596</v>
      </c>
      <c r="F2014" s="300"/>
      <c r="G2014" s="70" t="s">
        <v>84</v>
      </c>
      <c r="H2014" s="69">
        <v>192.52</v>
      </c>
      <c r="I2014" s="68"/>
      <c r="J2014" s="68"/>
    </row>
    <row r="2015" spans="1:10">
      <c r="A2015" s="67"/>
      <c r="B2015" s="67"/>
      <c r="C2015" s="67"/>
      <c r="D2015" s="67"/>
      <c r="E2015" s="67" t="s">
        <v>562</v>
      </c>
      <c r="F2015" s="66">
        <v>80.87</v>
      </c>
      <c r="G2015" s="67" t="s">
        <v>561</v>
      </c>
      <c r="H2015" s="66">
        <v>91.18</v>
      </c>
      <c r="I2015" s="67" t="s">
        <v>560</v>
      </c>
      <c r="J2015" s="66"/>
    </row>
    <row r="2016" spans="1:10" ht="15" thickBot="1">
      <c r="A2016" s="67"/>
      <c r="B2016" s="67"/>
      <c r="C2016" s="67"/>
      <c r="D2016" s="67"/>
      <c r="E2016" s="67" t="s">
        <v>559</v>
      </c>
      <c r="F2016" s="66">
        <v>212.23</v>
      </c>
      <c r="G2016" s="67"/>
      <c r="H2016" s="305" t="s">
        <v>558</v>
      </c>
      <c r="I2016" s="305"/>
      <c r="J2016" s="66"/>
    </row>
    <row r="2017" spans="1:10" ht="0.95" customHeight="1" thickTop="1">
      <c r="A2017" s="65"/>
      <c r="B2017" s="65"/>
      <c r="C2017" s="65"/>
      <c r="D2017" s="65"/>
      <c r="E2017" s="65"/>
      <c r="F2017" s="65"/>
      <c r="G2017" s="65"/>
      <c r="H2017" s="65"/>
      <c r="I2017" s="65"/>
      <c r="J2017" s="65"/>
    </row>
    <row r="2018" spans="1:10" ht="18" customHeight="1">
      <c r="A2018" s="85"/>
      <c r="B2018" s="83" t="s">
        <v>553</v>
      </c>
      <c r="C2018" s="85" t="s">
        <v>552</v>
      </c>
      <c r="D2018" s="85" t="s">
        <v>2</v>
      </c>
      <c r="E2018" s="306" t="s">
        <v>581</v>
      </c>
      <c r="F2018" s="306"/>
      <c r="G2018" s="84" t="s">
        <v>551</v>
      </c>
      <c r="H2018" s="83" t="s">
        <v>3</v>
      </c>
      <c r="I2018" s="83" t="s">
        <v>550</v>
      </c>
      <c r="J2018" s="83" t="s">
        <v>4</v>
      </c>
    </row>
    <row r="2019" spans="1:10" ht="51.95" customHeight="1">
      <c r="A2019" s="81" t="s">
        <v>580</v>
      </c>
      <c r="B2019" s="82" t="s">
        <v>1342</v>
      </c>
      <c r="C2019" s="81" t="s">
        <v>47</v>
      </c>
      <c r="D2019" s="81" t="s">
        <v>1341</v>
      </c>
      <c r="E2019" s="298" t="s">
        <v>660</v>
      </c>
      <c r="F2019" s="298"/>
      <c r="G2019" s="80" t="s">
        <v>77</v>
      </c>
      <c r="H2019" s="79">
        <v>1</v>
      </c>
      <c r="I2019" s="78"/>
      <c r="J2019" s="78"/>
    </row>
    <row r="2020" spans="1:10" ht="51.95" customHeight="1">
      <c r="A2020" s="76" t="s">
        <v>567</v>
      </c>
      <c r="B2020" s="77" t="s">
        <v>1971</v>
      </c>
      <c r="C2020" s="76" t="s">
        <v>47</v>
      </c>
      <c r="D2020" s="76" t="s">
        <v>1970</v>
      </c>
      <c r="E2020" s="299" t="s">
        <v>564</v>
      </c>
      <c r="F2020" s="299"/>
      <c r="G2020" s="75" t="s">
        <v>568</v>
      </c>
      <c r="H2020" s="74">
        <v>1.05</v>
      </c>
      <c r="I2020" s="73"/>
      <c r="J2020" s="73"/>
    </row>
    <row r="2021" spans="1:10" ht="26.1" customHeight="1">
      <c r="A2021" s="76" t="s">
        <v>567</v>
      </c>
      <c r="B2021" s="77" t="s">
        <v>1867</v>
      </c>
      <c r="C2021" s="76" t="s">
        <v>47</v>
      </c>
      <c r="D2021" s="76" t="s">
        <v>1866</v>
      </c>
      <c r="E2021" s="299" t="s">
        <v>587</v>
      </c>
      <c r="F2021" s="299"/>
      <c r="G2021" s="75" t="s">
        <v>528</v>
      </c>
      <c r="H2021" s="74">
        <v>4.5</v>
      </c>
      <c r="I2021" s="73"/>
      <c r="J2021" s="73"/>
    </row>
    <row r="2022" spans="1:10" ht="51.95" customHeight="1">
      <c r="A2022" s="76" t="s">
        <v>567</v>
      </c>
      <c r="B2022" s="77" t="s">
        <v>1973</v>
      </c>
      <c r="C2022" s="76" t="s">
        <v>47</v>
      </c>
      <c r="D2022" s="76" t="s">
        <v>1972</v>
      </c>
      <c r="E2022" s="299" t="s">
        <v>564</v>
      </c>
      <c r="F2022" s="299"/>
      <c r="G2022" s="75" t="s">
        <v>563</v>
      </c>
      <c r="H2022" s="74">
        <v>3.45</v>
      </c>
      <c r="I2022" s="73"/>
      <c r="J2022" s="73"/>
    </row>
    <row r="2023" spans="1:10" ht="24" customHeight="1">
      <c r="A2023" s="71" t="s">
        <v>599</v>
      </c>
      <c r="B2023" s="72" t="s">
        <v>994</v>
      </c>
      <c r="C2023" s="71" t="s">
        <v>47</v>
      </c>
      <c r="D2023" s="71" t="s">
        <v>993</v>
      </c>
      <c r="E2023" s="300" t="s">
        <v>596</v>
      </c>
      <c r="F2023" s="300"/>
      <c r="G2023" s="70" t="s">
        <v>84</v>
      </c>
      <c r="H2023" s="69">
        <v>195.86</v>
      </c>
      <c r="I2023" s="68"/>
      <c r="J2023" s="68"/>
    </row>
    <row r="2024" spans="1:10" ht="26.1" customHeight="1">
      <c r="A2024" s="71" t="s">
        <v>599</v>
      </c>
      <c r="B2024" s="72" t="s">
        <v>1459</v>
      </c>
      <c r="C2024" s="71" t="s">
        <v>47</v>
      </c>
      <c r="D2024" s="71" t="s">
        <v>1458</v>
      </c>
      <c r="E2024" s="300" t="s">
        <v>596</v>
      </c>
      <c r="F2024" s="300"/>
      <c r="G2024" s="70" t="s">
        <v>77</v>
      </c>
      <c r="H2024" s="69">
        <v>1.1599999999999999</v>
      </c>
      <c r="I2024" s="68"/>
      <c r="J2024" s="68"/>
    </row>
    <row r="2025" spans="1:10" ht="24" customHeight="1">
      <c r="A2025" s="71" t="s">
        <v>599</v>
      </c>
      <c r="B2025" s="72" t="s">
        <v>1967</v>
      </c>
      <c r="C2025" s="71" t="s">
        <v>47</v>
      </c>
      <c r="D2025" s="71" t="s">
        <v>1966</v>
      </c>
      <c r="E2025" s="300" t="s">
        <v>596</v>
      </c>
      <c r="F2025" s="300"/>
      <c r="G2025" s="70" t="s">
        <v>84</v>
      </c>
      <c r="H2025" s="69">
        <v>174.1</v>
      </c>
      <c r="I2025" s="68"/>
      <c r="J2025" s="68"/>
    </row>
    <row r="2026" spans="1:10">
      <c r="A2026" s="67"/>
      <c r="B2026" s="67"/>
      <c r="C2026" s="67"/>
      <c r="D2026" s="67"/>
      <c r="E2026" s="67" t="s">
        <v>562</v>
      </c>
      <c r="F2026" s="66">
        <v>35.76</v>
      </c>
      <c r="G2026" s="67" t="s">
        <v>561</v>
      </c>
      <c r="H2026" s="66">
        <v>40.33</v>
      </c>
      <c r="I2026" s="67" t="s">
        <v>560</v>
      </c>
      <c r="J2026" s="66"/>
    </row>
    <row r="2027" spans="1:10" ht="15" thickBot="1">
      <c r="A2027" s="67"/>
      <c r="B2027" s="67"/>
      <c r="C2027" s="67"/>
      <c r="D2027" s="67"/>
      <c r="E2027" s="67" t="s">
        <v>559</v>
      </c>
      <c r="F2027" s="66">
        <v>176.69</v>
      </c>
      <c r="G2027" s="67"/>
      <c r="H2027" s="305" t="s">
        <v>558</v>
      </c>
      <c r="I2027" s="305"/>
      <c r="J2027" s="66"/>
    </row>
    <row r="2028" spans="1:10" ht="0.95" customHeight="1" thickTop="1">
      <c r="A2028" s="65"/>
      <c r="B2028" s="65"/>
      <c r="C2028" s="65"/>
      <c r="D2028" s="65"/>
      <c r="E2028" s="65"/>
      <c r="F2028" s="65"/>
      <c r="G2028" s="65"/>
      <c r="H2028" s="65"/>
      <c r="I2028" s="65"/>
      <c r="J2028" s="65"/>
    </row>
    <row r="2029" spans="1:10" ht="18" customHeight="1">
      <c r="A2029" s="85"/>
      <c r="B2029" s="83" t="s">
        <v>553</v>
      </c>
      <c r="C2029" s="85" t="s">
        <v>552</v>
      </c>
      <c r="D2029" s="85" t="s">
        <v>2</v>
      </c>
      <c r="E2029" s="306" t="s">
        <v>581</v>
      </c>
      <c r="F2029" s="306"/>
      <c r="G2029" s="84" t="s">
        <v>551</v>
      </c>
      <c r="H2029" s="83" t="s">
        <v>3</v>
      </c>
      <c r="I2029" s="83" t="s">
        <v>550</v>
      </c>
      <c r="J2029" s="83" t="s">
        <v>4</v>
      </c>
    </row>
    <row r="2030" spans="1:10" ht="51.95" customHeight="1">
      <c r="A2030" s="81" t="s">
        <v>580</v>
      </c>
      <c r="B2030" s="82" t="s">
        <v>1332</v>
      </c>
      <c r="C2030" s="81" t="s">
        <v>47</v>
      </c>
      <c r="D2030" s="81" t="s">
        <v>1331</v>
      </c>
      <c r="E2030" s="298" t="s">
        <v>660</v>
      </c>
      <c r="F2030" s="298"/>
      <c r="G2030" s="80" t="s">
        <v>77</v>
      </c>
      <c r="H2030" s="79">
        <v>1</v>
      </c>
      <c r="I2030" s="78"/>
      <c r="J2030" s="78"/>
    </row>
    <row r="2031" spans="1:10" ht="24" customHeight="1">
      <c r="A2031" s="76" t="s">
        <v>567</v>
      </c>
      <c r="B2031" s="77" t="s">
        <v>589</v>
      </c>
      <c r="C2031" s="76" t="s">
        <v>47</v>
      </c>
      <c r="D2031" s="76" t="s">
        <v>588</v>
      </c>
      <c r="E2031" s="299" t="s">
        <v>587</v>
      </c>
      <c r="F2031" s="299"/>
      <c r="G2031" s="75" t="s">
        <v>528</v>
      </c>
      <c r="H2031" s="74">
        <v>0.79</v>
      </c>
      <c r="I2031" s="73"/>
      <c r="J2031" s="73"/>
    </row>
    <row r="2032" spans="1:10" ht="51.95" customHeight="1">
      <c r="A2032" s="76" t="s">
        <v>567</v>
      </c>
      <c r="B2032" s="77" t="s">
        <v>2091</v>
      </c>
      <c r="C2032" s="76" t="s">
        <v>47</v>
      </c>
      <c r="D2032" s="76" t="s">
        <v>2090</v>
      </c>
      <c r="E2032" s="299" t="s">
        <v>564</v>
      </c>
      <c r="F2032" s="299"/>
      <c r="G2032" s="75" t="s">
        <v>563</v>
      </c>
      <c r="H2032" s="74">
        <v>2.8</v>
      </c>
      <c r="I2032" s="73"/>
      <c r="J2032" s="73"/>
    </row>
    <row r="2033" spans="1:10" ht="51.95" customHeight="1">
      <c r="A2033" s="76" t="s">
        <v>567</v>
      </c>
      <c r="B2033" s="77" t="s">
        <v>2093</v>
      </c>
      <c r="C2033" s="76" t="s">
        <v>47</v>
      </c>
      <c r="D2033" s="76" t="s">
        <v>2092</v>
      </c>
      <c r="E2033" s="299" t="s">
        <v>564</v>
      </c>
      <c r="F2033" s="299"/>
      <c r="G2033" s="75" t="s">
        <v>568</v>
      </c>
      <c r="H2033" s="74">
        <v>0.85</v>
      </c>
      <c r="I2033" s="73"/>
      <c r="J2033" s="73"/>
    </row>
    <row r="2034" spans="1:10" ht="26.1" customHeight="1">
      <c r="A2034" s="76" t="s">
        <v>567</v>
      </c>
      <c r="B2034" s="77" t="s">
        <v>1867</v>
      </c>
      <c r="C2034" s="76" t="s">
        <v>47</v>
      </c>
      <c r="D2034" s="76" t="s">
        <v>1866</v>
      </c>
      <c r="E2034" s="299" t="s">
        <v>587</v>
      </c>
      <c r="F2034" s="299"/>
      <c r="G2034" s="75" t="s">
        <v>528</v>
      </c>
      <c r="H2034" s="74">
        <v>3.65</v>
      </c>
      <c r="I2034" s="73"/>
      <c r="J2034" s="73"/>
    </row>
    <row r="2035" spans="1:10" ht="26.1" customHeight="1">
      <c r="A2035" s="71" t="s">
        <v>599</v>
      </c>
      <c r="B2035" s="72" t="s">
        <v>1459</v>
      </c>
      <c r="C2035" s="71" t="s">
        <v>47</v>
      </c>
      <c r="D2035" s="71" t="s">
        <v>1458</v>
      </c>
      <c r="E2035" s="300" t="s">
        <v>596</v>
      </c>
      <c r="F2035" s="300"/>
      <c r="G2035" s="70" t="s">
        <v>77</v>
      </c>
      <c r="H2035" s="69">
        <v>1.18</v>
      </c>
      <c r="I2035" s="68"/>
      <c r="J2035" s="68"/>
    </row>
    <row r="2036" spans="1:10" ht="24" customHeight="1">
      <c r="A2036" s="71" t="s">
        <v>599</v>
      </c>
      <c r="B2036" s="72" t="s">
        <v>994</v>
      </c>
      <c r="C2036" s="71" t="s">
        <v>47</v>
      </c>
      <c r="D2036" s="71" t="s">
        <v>993</v>
      </c>
      <c r="E2036" s="300" t="s">
        <v>596</v>
      </c>
      <c r="F2036" s="300"/>
      <c r="G2036" s="70" t="s">
        <v>84</v>
      </c>
      <c r="H2036" s="69">
        <v>177.12</v>
      </c>
      <c r="I2036" s="68"/>
      <c r="J2036" s="68"/>
    </row>
    <row r="2037" spans="1:10" ht="24" customHeight="1">
      <c r="A2037" s="71" t="s">
        <v>599</v>
      </c>
      <c r="B2037" s="72" t="s">
        <v>1967</v>
      </c>
      <c r="C2037" s="71" t="s">
        <v>47</v>
      </c>
      <c r="D2037" s="71" t="s">
        <v>1966</v>
      </c>
      <c r="E2037" s="300" t="s">
        <v>596</v>
      </c>
      <c r="F2037" s="300"/>
      <c r="G2037" s="70" t="s">
        <v>84</v>
      </c>
      <c r="H2037" s="69">
        <v>157.44</v>
      </c>
      <c r="I2037" s="68"/>
      <c r="J2037" s="68"/>
    </row>
    <row r="2038" spans="1:10">
      <c r="A2038" s="67"/>
      <c r="B2038" s="67"/>
      <c r="C2038" s="67"/>
      <c r="D2038" s="67"/>
      <c r="E2038" s="67" t="s">
        <v>562</v>
      </c>
      <c r="F2038" s="66">
        <v>34.76</v>
      </c>
      <c r="G2038" s="67" t="s">
        <v>561</v>
      </c>
      <c r="H2038" s="66">
        <v>39.200000000000003</v>
      </c>
      <c r="I2038" s="67" t="s">
        <v>560</v>
      </c>
      <c r="J2038" s="66"/>
    </row>
    <row r="2039" spans="1:10" ht="15" thickBot="1">
      <c r="A2039" s="67"/>
      <c r="B2039" s="67"/>
      <c r="C2039" s="67"/>
      <c r="D2039" s="67"/>
      <c r="E2039" s="67" t="s">
        <v>559</v>
      </c>
      <c r="F2039" s="66">
        <v>168.82</v>
      </c>
      <c r="G2039" s="67"/>
      <c r="H2039" s="305" t="s">
        <v>558</v>
      </c>
      <c r="I2039" s="305"/>
      <c r="J2039" s="66"/>
    </row>
    <row r="2040" spans="1:10" ht="0.95" customHeight="1" thickTop="1">
      <c r="A2040" s="65"/>
      <c r="B2040" s="65"/>
      <c r="C2040" s="65"/>
      <c r="D2040" s="65"/>
      <c r="E2040" s="65"/>
      <c r="F2040" s="65"/>
      <c r="G2040" s="65"/>
      <c r="H2040" s="65"/>
      <c r="I2040" s="65"/>
      <c r="J2040" s="65"/>
    </row>
    <row r="2041" spans="1:10" ht="18" customHeight="1">
      <c r="A2041" s="85"/>
      <c r="B2041" s="83" t="s">
        <v>553</v>
      </c>
      <c r="C2041" s="85" t="s">
        <v>552</v>
      </c>
      <c r="D2041" s="85" t="s">
        <v>2</v>
      </c>
      <c r="E2041" s="306" t="s">
        <v>581</v>
      </c>
      <c r="F2041" s="306"/>
      <c r="G2041" s="84" t="s">
        <v>551</v>
      </c>
      <c r="H2041" s="83" t="s">
        <v>3</v>
      </c>
      <c r="I2041" s="83" t="s">
        <v>550</v>
      </c>
      <c r="J2041" s="83" t="s">
        <v>4</v>
      </c>
    </row>
    <row r="2042" spans="1:10" ht="39" customHeight="1">
      <c r="A2042" s="81" t="s">
        <v>580</v>
      </c>
      <c r="B2042" s="82" t="s">
        <v>1106</v>
      </c>
      <c r="C2042" s="81" t="s">
        <v>47</v>
      </c>
      <c r="D2042" s="81" t="s">
        <v>1105</v>
      </c>
      <c r="E2042" s="298" t="s">
        <v>660</v>
      </c>
      <c r="F2042" s="298"/>
      <c r="G2042" s="80" t="s">
        <v>77</v>
      </c>
      <c r="H2042" s="79">
        <v>1</v>
      </c>
      <c r="I2042" s="78"/>
      <c r="J2042" s="78"/>
    </row>
    <row r="2043" spans="1:10" ht="24" customHeight="1">
      <c r="A2043" s="76" t="s">
        <v>567</v>
      </c>
      <c r="B2043" s="77" t="s">
        <v>589</v>
      </c>
      <c r="C2043" s="76" t="s">
        <v>47</v>
      </c>
      <c r="D2043" s="76" t="s">
        <v>588</v>
      </c>
      <c r="E2043" s="299" t="s">
        <v>587</v>
      </c>
      <c r="F2043" s="299"/>
      <c r="G2043" s="75" t="s">
        <v>528</v>
      </c>
      <c r="H2043" s="74">
        <v>11.02</v>
      </c>
      <c r="I2043" s="73"/>
      <c r="J2043" s="73"/>
    </row>
    <row r="2044" spans="1:10" ht="26.1" customHeight="1">
      <c r="A2044" s="71" t="s">
        <v>599</v>
      </c>
      <c r="B2044" s="72" t="s">
        <v>1969</v>
      </c>
      <c r="C2044" s="71" t="s">
        <v>47</v>
      </c>
      <c r="D2044" s="71" t="s">
        <v>1968</v>
      </c>
      <c r="E2044" s="300" t="s">
        <v>596</v>
      </c>
      <c r="F2044" s="300"/>
      <c r="G2044" s="70" t="s">
        <v>77</v>
      </c>
      <c r="H2044" s="69">
        <v>0.94</v>
      </c>
      <c r="I2044" s="68"/>
      <c r="J2044" s="68"/>
    </row>
    <row r="2045" spans="1:10" ht="24" customHeight="1">
      <c r="A2045" s="71" t="s">
        <v>599</v>
      </c>
      <c r="B2045" s="72" t="s">
        <v>994</v>
      </c>
      <c r="C2045" s="71" t="s">
        <v>47</v>
      </c>
      <c r="D2045" s="71" t="s">
        <v>993</v>
      </c>
      <c r="E2045" s="300" t="s">
        <v>596</v>
      </c>
      <c r="F2045" s="300"/>
      <c r="G2045" s="70" t="s">
        <v>84</v>
      </c>
      <c r="H2045" s="69">
        <v>422.63</v>
      </c>
      <c r="I2045" s="68"/>
      <c r="J2045" s="68"/>
    </row>
    <row r="2046" spans="1:10">
      <c r="A2046" s="67"/>
      <c r="B2046" s="67"/>
      <c r="C2046" s="67"/>
      <c r="D2046" s="67"/>
      <c r="E2046" s="67" t="s">
        <v>562</v>
      </c>
      <c r="F2046" s="66">
        <v>80.290000000000006</v>
      </c>
      <c r="G2046" s="67" t="s">
        <v>561</v>
      </c>
      <c r="H2046" s="66">
        <v>90.52</v>
      </c>
      <c r="I2046" s="67" t="s">
        <v>560</v>
      </c>
      <c r="J2046" s="66"/>
    </row>
    <row r="2047" spans="1:10" ht="15" thickBot="1">
      <c r="A2047" s="67"/>
      <c r="B2047" s="67"/>
      <c r="C2047" s="67"/>
      <c r="D2047" s="67"/>
      <c r="E2047" s="67" t="s">
        <v>559</v>
      </c>
      <c r="F2047" s="66">
        <v>204.14</v>
      </c>
      <c r="G2047" s="67"/>
      <c r="H2047" s="305" t="s">
        <v>558</v>
      </c>
      <c r="I2047" s="305"/>
      <c r="J2047" s="66"/>
    </row>
    <row r="2048" spans="1:10" ht="0.95" customHeight="1" thickTop="1">
      <c r="A2048" s="65"/>
      <c r="B2048" s="65"/>
      <c r="C2048" s="65"/>
      <c r="D2048" s="65"/>
      <c r="E2048" s="65"/>
      <c r="F2048" s="65"/>
      <c r="G2048" s="65"/>
      <c r="H2048" s="65"/>
      <c r="I2048" s="65"/>
      <c r="J2048" s="65"/>
    </row>
    <row r="2049" spans="1:10" ht="18" customHeight="1">
      <c r="A2049" s="85"/>
      <c r="B2049" s="83" t="s">
        <v>553</v>
      </c>
      <c r="C2049" s="85" t="s">
        <v>552</v>
      </c>
      <c r="D2049" s="85" t="s">
        <v>2</v>
      </c>
      <c r="E2049" s="306" t="s">
        <v>581</v>
      </c>
      <c r="F2049" s="306"/>
      <c r="G2049" s="84" t="s">
        <v>551</v>
      </c>
      <c r="H2049" s="83" t="s">
        <v>3</v>
      </c>
      <c r="I2049" s="83" t="s">
        <v>550</v>
      </c>
      <c r="J2049" s="83" t="s">
        <v>4</v>
      </c>
    </row>
    <row r="2050" spans="1:10" ht="39" customHeight="1">
      <c r="A2050" s="81" t="s">
        <v>580</v>
      </c>
      <c r="B2050" s="82" t="s">
        <v>2109</v>
      </c>
      <c r="C2050" s="81" t="s">
        <v>47</v>
      </c>
      <c r="D2050" s="81" t="s">
        <v>2108</v>
      </c>
      <c r="E2050" s="298" t="s">
        <v>660</v>
      </c>
      <c r="F2050" s="298"/>
      <c r="G2050" s="80" t="s">
        <v>77</v>
      </c>
      <c r="H2050" s="79">
        <v>1</v>
      </c>
      <c r="I2050" s="78"/>
      <c r="J2050" s="78"/>
    </row>
    <row r="2051" spans="1:10" ht="51.95" customHeight="1">
      <c r="A2051" s="76" t="s">
        <v>567</v>
      </c>
      <c r="B2051" s="77" t="s">
        <v>1973</v>
      </c>
      <c r="C2051" s="76" t="s">
        <v>47</v>
      </c>
      <c r="D2051" s="76" t="s">
        <v>1972</v>
      </c>
      <c r="E2051" s="299" t="s">
        <v>564</v>
      </c>
      <c r="F2051" s="299"/>
      <c r="G2051" s="75" t="s">
        <v>563</v>
      </c>
      <c r="H2051" s="74">
        <v>3.31</v>
      </c>
      <c r="I2051" s="73"/>
      <c r="J2051" s="73"/>
    </row>
    <row r="2052" spans="1:10" ht="26.1" customHeight="1">
      <c r="A2052" s="76" t="s">
        <v>567</v>
      </c>
      <c r="B2052" s="77" t="s">
        <v>1867</v>
      </c>
      <c r="C2052" s="76" t="s">
        <v>47</v>
      </c>
      <c r="D2052" s="76" t="s">
        <v>1866</v>
      </c>
      <c r="E2052" s="299" t="s">
        <v>587</v>
      </c>
      <c r="F2052" s="299"/>
      <c r="G2052" s="75" t="s">
        <v>528</v>
      </c>
      <c r="H2052" s="74">
        <v>4.32</v>
      </c>
      <c r="I2052" s="73"/>
      <c r="J2052" s="73"/>
    </row>
    <row r="2053" spans="1:10" ht="51.95" customHeight="1">
      <c r="A2053" s="76" t="s">
        <v>567</v>
      </c>
      <c r="B2053" s="77" t="s">
        <v>1971</v>
      </c>
      <c r="C2053" s="76" t="s">
        <v>47</v>
      </c>
      <c r="D2053" s="76" t="s">
        <v>1970</v>
      </c>
      <c r="E2053" s="299" t="s">
        <v>564</v>
      </c>
      <c r="F2053" s="299"/>
      <c r="G2053" s="75" t="s">
        <v>568</v>
      </c>
      <c r="H2053" s="74">
        <v>1.01</v>
      </c>
      <c r="I2053" s="73"/>
      <c r="J2053" s="73"/>
    </row>
    <row r="2054" spans="1:10" ht="24" customHeight="1">
      <c r="A2054" s="71" t="s">
        <v>599</v>
      </c>
      <c r="B2054" s="72" t="s">
        <v>994</v>
      </c>
      <c r="C2054" s="71" t="s">
        <v>47</v>
      </c>
      <c r="D2054" s="71" t="s">
        <v>993</v>
      </c>
      <c r="E2054" s="300" t="s">
        <v>596</v>
      </c>
      <c r="F2054" s="300"/>
      <c r="G2054" s="70" t="s">
        <v>84</v>
      </c>
      <c r="H2054" s="69">
        <v>426.49</v>
      </c>
      <c r="I2054" s="68"/>
      <c r="J2054" s="68"/>
    </row>
    <row r="2055" spans="1:10" ht="26.1" customHeight="1">
      <c r="A2055" s="71" t="s">
        <v>599</v>
      </c>
      <c r="B2055" s="72" t="s">
        <v>1969</v>
      </c>
      <c r="C2055" s="71" t="s">
        <v>47</v>
      </c>
      <c r="D2055" s="71" t="s">
        <v>1968</v>
      </c>
      <c r="E2055" s="300" t="s">
        <v>596</v>
      </c>
      <c r="F2055" s="300"/>
      <c r="G2055" s="70" t="s">
        <v>77</v>
      </c>
      <c r="H2055" s="69">
        <v>0.95</v>
      </c>
      <c r="I2055" s="68"/>
      <c r="J2055" s="68"/>
    </row>
    <row r="2056" spans="1:10">
      <c r="A2056" s="67"/>
      <c r="B2056" s="67"/>
      <c r="C2056" s="67"/>
      <c r="D2056" s="67"/>
      <c r="E2056" s="67" t="s">
        <v>562</v>
      </c>
      <c r="F2056" s="66">
        <v>34.33</v>
      </c>
      <c r="G2056" s="67" t="s">
        <v>561</v>
      </c>
      <c r="H2056" s="66">
        <v>38.72</v>
      </c>
      <c r="I2056" s="67" t="s">
        <v>560</v>
      </c>
      <c r="J2056" s="66"/>
    </row>
    <row r="2057" spans="1:10" ht="15" thickBot="1">
      <c r="A2057" s="67"/>
      <c r="B2057" s="67"/>
      <c r="C2057" s="67"/>
      <c r="D2057" s="67"/>
      <c r="E2057" s="67" t="s">
        <v>559</v>
      </c>
      <c r="F2057" s="66">
        <v>166.72</v>
      </c>
      <c r="G2057" s="67"/>
      <c r="H2057" s="305" t="s">
        <v>558</v>
      </c>
      <c r="I2057" s="305"/>
      <c r="J2057" s="66"/>
    </row>
    <row r="2058" spans="1:10" ht="0.95" customHeight="1" thickTop="1">
      <c r="A2058" s="65"/>
      <c r="B2058" s="65"/>
      <c r="C2058" s="65"/>
      <c r="D2058" s="65"/>
      <c r="E2058" s="65"/>
      <c r="F2058" s="65"/>
      <c r="G2058" s="65"/>
      <c r="H2058" s="65"/>
      <c r="I2058" s="65"/>
      <c r="J2058" s="65"/>
    </row>
    <row r="2059" spans="1:10" ht="18" customHeight="1">
      <c r="A2059" s="85"/>
      <c r="B2059" s="83" t="s">
        <v>553</v>
      </c>
      <c r="C2059" s="85" t="s">
        <v>552</v>
      </c>
      <c r="D2059" s="85" t="s">
        <v>2</v>
      </c>
      <c r="E2059" s="306" t="s">
        <v>581</v>
      </c>
      <c r="F2059" s="306"/>
      <c r="G2059" s="84" t="s">
        <v>551</v>
      </c>
      <c r="H2059" s="83" t="s">
        <v>3</v>
      </c>
      <c r="I2059" s="83" t="s">
        <v>550</v>
      </c>
      <c r="J2059" s="83" t="s">
        <v>4</v>
      </c>
    </row>
    <row r="2060" spans="1:10" ht="39" customHeight="1">
      <c r="A2060" s="81" t="s">
        <v>580</v>
      </c>
      <c r="B2060" s="82" t="s">
        <v>1122</v>
      </c>
      <c r="C2060" s="81" t="s">
        <v>47</v>
      </c>
      <c r="D2060" s="81" t="s">
        <v>1121</v>
      </c>
      <c r="E2060" s="298" t="s">
        <v>660</v>
      </c>
      <c r="F2060" s="298"/>
      <c r="G2060" s="80" t="s">
        <v>77</v>
      </c>
      <c r="H2060" s="79">
        <v>1</v>
      </c>
      <c r="I2060" s="78"/>
      <c r="J2060" s="78"/>
    </row>
    <row r="2061" spans="1:10" ht="26.1" customHeight="1">
      <c r="A2061" s="76" t="s">
        <v>567</v>
      </c>
      <c r="B2061" s="77" t="s">
        <v>1867</v>
      </c>
      <c r="C2061" s="76" t="s">
        <v>47</v>
      </c>
      <c r="D2061" s="76" t="s">
        <v>1866</v>
      </c>
      <c r="E2061" s="299" t="s">
        <v>587</v>
      </c>
      <c r="F2061" s="299"/>
      <c r="G2061" s="75" t="s">
        <v>528</v>
      </c>
      <c r="H2061" s="74">
        <v>3.75</v>
      </c>
      <c r="I2061" s="73"/>
      <c r="J2061" s="73"/>
    </row>
    <row r="2062" spans="1:10" ht="51.95" customHeight="1">
      <c r="A2062" s="76" t="s">
        <v>567</v>
      </c>
      <c r="B2062" s="77" t="s">
        <v>1973</v>
      </c>
      <c r="C2062" s="76" t="s">
        <v>47</v>
      </c>
      <c r="D2062" s="76" t="s">
        <v>1972</v>
      </c>
      <c r="E2062" s="299" t="s">
        <v>564</v>
      </c>
      <c r="F2062" s="299"/>
      <c r="G2062" s="75" t="s">
        <v>563</v>
      </c>
      <c r="H2062" s="74">
        <v>2.88</v>
      </c>
      <c r="I2062" s="73"/>
      <c r="J2062" s="73"/>
    </row>
    <row r="2063" spans="1:10" ht="51.95" customHeight="1">
      <c r="A2063" s="76" t="s">
        <v>567</v>
      </c>
      <c r="B2063" s="77" t="s">
        <v>1971</v>
      </c>
      <c r="C2063" s="76" t="s">
        <v>47</v>
      </c>
      <c r="D2063" s="76" t="s">
        <v>1970</v>
      </c>
      <c r="E2063" s="299" t="s">
        <v>564</v>
      </c>
      <c r="F2063" s="299"/>
      <c r="G2063" s="75" t="s">
        <v>568</v>
      </c>
      <c r="H2063" s="74">
        <v>0.87</v>
      </c>
      <c r="I2063" s="73"/>
      <c r="J2063" s="73"/>
    </row>
    <row r="2064" spans="1:10" ht="26.1" customHeight="1">
      <c r="A2064" s="71" t="s">
        <v>599</v>
      </c>
      <c r="B2064" s="72" t="s">
        <v>1459</v>
      </c>
      <c r="C2064" s="71" t="s">
        <v>47</v>
      </c>
      <c r="D2064" s="71" t="s">
        <v>1458</v>
      </c>
      <c r="E2064" s="300" t="s">
        <v>596</v>
      </c>
      <c r="F2064" s="300"/>
      <c r="G2064" s="70" t="s">
        <v>77</v>
      </c>
      <c r="H2064" s="69">
        <v>1.08</v>
      </c>
      <c r="I2064" s="68"/>
      <c r="J2064" s="68"/>
    </row>
    <row r="2065" spans="1:10" ht="39" customHeight="1">
      <c r="A2065" s="71" t="s">
        <v>599</v>
      </c>
      <c r="B2065" s="72" t="s">
        <v>1373</v>
      </c>
      <c r="C2065" s="71" t="s">
        <v>47</v>
      </c>
      <c r="D2065" s="71" t="s">
        <v>1372</v>
      </c>
      <c r="E2065" s="300" t="s">
        <v>596</v>
      </c>
      <c r="F2065" s="300"/>
      <c r="G2065" s="70" t="s">
        <v>644</v>
      </c>
      <c r="H2065" s="69">
        <v>19.440000000000001</v>
      </c>
      <c r="I2065" s="68"/>
      <c r="J2065" s="68"/>
    </row>
    <row r="2066" spans="1:10" ht="24" customHeight="1">
      <c r="A2066" s="71" t="s">
        <v>599</v>
      </c>
      <c r="B2066" s="72" t="s">
        <v>994</v>
      </c>
      <c r="C2066" s="71" t="s">
        <v>47</v>
      </c>
      <c r="D2066" s="71" t="s">
        <v>993</v>
      </c>
      <c r="E2066" s="300" t="s">
        <v>596</v>
      </c>
      <c r="F2066" s="300"/>
      <c r="G2066" s="70" t="s">
        <v>84</v>
      </c>
      <c r="H2066" s="69">
        <v>486</v>
      </c>
      <c r="I2066" s="68"/>
      <c r="J2066" s="68"/>
    </row>
    <row r="2067" spans="1:10">
      <c r="A2067" s="67"/>
      <c r="B2067" s="67"/>
      <c r="C2067" s="67"/>
      <c r="D2067" s="67"/>
      <c r="E2067" s="67" t="s">
        <v>562</v>
      </c>
      <c r="F2067" s="66">
        <v>29.8</v>
      </c>
      <c r="G2067" s="67" t="s">
        <v>561</v>
      </c>
      <c r="H2067" s="66">
        <v>33.61</v>
      </c>
      <c r="I2067" s="67" t="s">
        <v>560</v>
      </c>
      <c r="J2067" s="66"/>
    </row>
    <row r="2068" spans="1:10" ht="15" thickBot="1">
      <c r="A2068" s="67"/>
      <c r="B2068" s="67"/>
      <c r="C2068" s="67"/>
      <c r="D2068" s="67"/>
      <c r="E2068" s="67" t="s">
        <v>559</v>
      </c>
      <c r="F2068" s="66">
        <v>231.96</v>
      </c>
      <c r="G2068" s="67"/>
      <c r="H2068" s="305" t="s">
        <v>558</v>
      </c>
      <c r="I2068" s="305"/>
      <c r="J2068" s="66"/>
    </row>
    <row r="2069" spans="1:10" ht="0.95" customHeight="1" thickTop="1">
      <c r="A2069" s="65"/>
      <c r="B2069" s="65"/>
      <c r="C2069" s="65"/>
      <c r="D2069" s="65"/>
      <c r="E2069" s="65"/>
      <c r="F2069" s="65"/>
      <c r="G2069" s="65"/>
      <c r="H2069" s="65"/>
      <c r="I2069" s="65"/>
      <c r="J2069" s="65"/>
    </row>
    <row r="2070" spans="1:10" ht="18" customHeight="1">
      <c r="A2070" s="85"/>
      <c r="B2070" s="83" t="s">
        <v>553</v>
      </c>
      <c r="C2070" s="85" t="s">
        <v>552</v>
      </c>
      <c r="D2070" s="85" t="s">
        <v>2</v>
      </c>
      <c r="E2070" s="306" t="s">
        <v>581</v>
      </c>
      <c r="F2070" s="306"/>
      <c r="G2070" s="84" t="s">
        <v>551</v>
      </c>
      <c r="H2070" s="83" t="s">
        <v>3</v>
      </c>
      <c r="I2070" s="83" t="s">
        <v>550</v>
      </c>
      <c r="J2070" s="83" t="s">
        <v>4</v>
      </c>
    </row>
    <row r="2071" spans="1:10" ht="39" customHeight="1">
      <c r="A2071" s="81" t="s">
        <v>580</v>
      </c>
      <c r="B2071" s="82" t="s">
        <v>662</v>
      </c>
      <c r="C2071" s="81" t="s">
        <v>47</v>
      </c>
      <c r="D2071" s="81" t="s">
        <v>661</v>
      </c>
      <c r="E2071" s="298" t="s">
        <v>660</v>
      </c>
      <c r="F2071" s="298"/>
      <c r="G2071" s="80" t="s">
        <v>77</v>
      </c>
      <c r="H2071" s="79">
        <v>1</v>
      </c>
      <c r="I2071" s="78"/>
      <c r="J2071" s="78"/>
    </row>
    <row r="2072" spans="1:10" ht="26.1" customHeight="1">
      <c r="A2072" s="76" t="s">
        <v>567</v>
      </c>
      <c r="B2072" s="77" t="s">
        <v>1867</v>
      </c>
      <c r="C2072" s="76" t="s">
        <v>47</v>
      </c>
      <c r="D2072" s="76" t="s">
        <v>1866</v>
      </c>
      <c r="E2072" s="299" t="s">
        <v>587</v>
      </c>
      <c r="F2072" s="299"/>
      <c r="G2072" s="75" t="s">
        <v>528</v>
      </c>
      <c r="H2072" s="74">
        <v>4.42</v>
      </c>
      <c r="I2072" s="73"/>
      <c r="J2072" s="73"/>
    </row>
    <row r="2073" spans="1:10" ht="51.95" customHeight="1">
      <c r="A2073" s="76" t="s">
        <v>567</v>
      </c>
      <c r="B2073" s="77" t="s">
        <v>1973</v>
      </c>
      <c r="C2073" s="76" t="s">
        <v>47</v>
      </c>
      <c r="D2073" s="76" t="s">
        <v>1972</v>
      </c>
      <c r="E2073" s="299" t="s">
        <v>564</v>
      </c>
      <c r="F2073" s="299"/>
      <c r="G2073" s="75" t="s">
        <v>563</v>
      </c>
      <c r="H2073" s="74">
        <v>3.39</v>
      </c>
      <c r="I2073" s="73"/>
      <c r="J2073" s="73"/>
    </row>
    <row r="2074" spans="1:10" ht="51.95" customHeight="1">
      <c r="A2074" s="76" t="s">
        <v>567</v>
      </c>
      <c r="B2074" s="77" t="s">
        <v>1971</v>
      </c>
      <c r="C2074" s="76" t="s">
        <v>47</v>
      </c>
      <c r="D2074" s="76" t="s">
        <v>1970</v>
      </c>
      <c r="E2074" s="299" t="s">
        <v>564</v>
      </c>
      <c r="F2074" s="299"/>
      <c r="G2074" s="75" t="s">
        <v>568</v>
      </c>
      <c r="H2074" s="74">
        <v>1.03</v>
      </c>
      <c r="I2074" s="73"/>
      <c r="J2074" s="73"/>
    </row>
    <row r="2075" spans="1:10" ht="26.1" customHeight="1">
      <c r="A2075" s="71" t="s">
        <v>599</v>
      </c>
      <c r="B2075" s="72" t="s">
        <v>1459</v>
      </c>
      <c r="C2075" s="71" t="s">
        <v>47</v>
      </c>
      <c r="D2075" s="71" t="s">
        <v>1458</v>
      </c>
      <c r="E2075" s="300" t="s">
        <v>596</v>
      </c>
      <c r="F2075" s="300"/>
      <c r="G2075" s="70" t="s">
        <v>77</v>
      </c>
      <c r="H2075" s="69">
        <v>1.27</v>
      </c>
      <c r="I2075" s="68"/>
      <c r="J2075" s="68"/>
    </row>
    <row r="2076" spans="1:10" ht="24" customHeight="1">
      <c r="A2076" s="71" t="s">
        <v>599</v>
      </c>
      <c r="B2076" s="72" t="s">
        <v>994</v>
      </c>
      <c r="C2076" s="71" t="s">
        <v>47</v>
      </c>
      <c r="D2076" s="71" t="s">
        <v>993</v>
      </c>
      <c r="E2076" s="300" t="s">
        <v>596</v>
      </c>
      <c r="F2076" s="300"/>
      <c r="G2076" s="70" t="s">
        <v>84</v>
      </c>
      <c r="H2076" s="69">
        <v>573.61</v>
      </c>
      <c r="I2076" s="68"/>
      <c r="J2076" s="68"/>
    </row>
    <row r="2077" spans="1:10">
      <c r="A2077" s="67"/>
      <c r="B2077" s="67"/>
      <c r="C2077" s="67"/>
      <c r="D2077" s="67"/>
      <c r="E2077" s="67" t="s">
        <v>562</v>
      </c>
      <c r="F2077" s="66">
        <v>35.130000000000003</v>
      </c>
      <c r="G2077" s="67" t="s">
        <v>561</v>
      </c>
      <c r="H2077" s="66">
        <v>39.61</v>
      </c>
      <c r="I2077" s="67" t="s">
        <v>560</v>
      </c>
      <c r="J2077" s="66"/>
    </row>
    <row r="2078" spans="1:10" ht="15" thickBot="1">
      <c r="A2078" s="67"/>
      <c r="B2078" s="67"/>
      <c r="C2078" s="67"/>
      <c r="D2078" s="67"/>
      <c r="E2078" s="67" t="s">
        <v>559</v>
      </c>
      <c r="F2078" s="66">
        <v>214.59</v>
      </c>
      <c r="G2078" s="67"/>
      <c r="H2078" s="305" t="s">
        <v>558</v>
      </c>
      <c r="I2078" s="305"/>
      <c r="J2078" s="66"/>
    </row>
    <row r="2079" spans="1:10" ht="0.95" customHeight="1" thickTop="1">
      <c r="A2079" s="65"/>
      <c r="B2079" s="65"/>
      <c r="C2079" s="65"/>
      <c r="D2079" s="65"/>
      <c r="E2079" s="65"/>
      <c r="F2079" s="65"/>
      <c r="G2079" s="65"/>
      <c r="H2079" s="65"/>
      <c r="I2079" s="65"/>
      <c r="J2079" s="65"/>
    </row>
    <row r="2080" spans="1:10" ht="18" customHeight="1">
      <c r="A2080" s="85"/>
      <c r="B2080" s="83" t="s">
        <v>553</v>
      </c>
      <c r="C2080" s="85" t="s">
        <v>552</v>
      </c>
      <c r="D2080" s="85" t="s">
        <v>2</v>
      </c>
      <c r="E2080" s="306" t="s">
        <v>581</v>
      </c>
      <c r="F2080" s="306"/>
      <c r="G2080" s="84" t="s">
        <v>551</v>
      </c>
      <c r="H2080" s="83" t="s">
        <v>3</v>
      </c>
      <c r="I2080" s="83" t="s">
        <v>550</v>
      </c>
      <c r="J2080" s="83" t="s">
        <v>4</v>
      </c>
    </row>
    <row r="2081" spans="1:10" ht="26.1" customHeight="1">
      <c r="A2081" s="81" t="s">
        <v>580</v>
      </c>
      <c r="B2081" s="82" t="s">
        <v>1301</v>
      </c>
      <c r="C2081" s="81" t="s">
        <v>47</v>
      </c>
      <c r="D2081" s="81" t="s">
        <v>1300</v>
      </c>
      <c r="E2081" s="298" t="s">
        <v>660</v>
      </c>
      <c r="F2081" s="298"/>
      <c r="G2081" s="80" t="s">
        <v>77</v>
      </c>
      <c r="H2081" s="79">
        <v>1</v>
      </c>
      <c r="I2081" s="78"/>
      <c r="J2081" s="78"/>
    </row>
    <row r="2082" spans="1:10" ht="24" customHeight="1">
      <c r="A2082" s="76" t="s">
        <v>567</v>
      </c>
      <c r="B2082" s="77" t="s">
        <v>589</v>
      </c>
      <c r="C2082" s="76" t="s">
        <v>47</v>
      </c>
      <c r="D2082" s="76" t="s">
        <v>588</v>
      </c>
      <c r="E2082" s="299" t="s">
        <v>587</v>
      </c>
      <c r="F2082" s="299"/>
      <c r="G2082" s="75" t="s">
        <v>528</v>
      </c>
      <c r="H2082" s="74">
        <v>8.57</v>
      </c>
      <c r="I2082" s="73"/>
      <c r="J2082" s="73"/>
    </row>
    <row r="2083" spans="1:10" ht="24" customHeight="1">
      <c r="A2083" s="71" t="s">
        <v>599</v>
      </c>
      <c r="B2083" s="72" t="s">
        <v>994</v>
      </c>
      <c r="C2083" s="71" t="s">
        <v>47</v>
      </c>
      <c r="D2083" s="71" t="s">
        <v>993</v>
      </c>
      <c r="E2083" s="300" t="s">
        <v>596</v>
      </c>
      <c r="F2083" s="300"/>
      <c r="G2083" s="70" t="s">
        <v>84</v>
      </c>
      <c r="H2083" s="69">
        <v>482.96</v>
      </c>
      <c r="I2083" s="68"/>
      <c r="J2083" s="68"/>
    </row>
    <row r="2084" spans="1:10" ht="26.1" customHeight="1">
      <c r="A2084" s="71" t="s">
        <v>599</v>
      </c>
      <c r="B2084" s="72" t="s">
        <v>1459</v>
      </c>
      <c r="C2084" s="71" t="s">
        <v>47</v>
      </c>
      <c r="D2084" s="71" t="s">
        <v>1458</v>
      </c>
      <c r="E2084" s="300" t="s">
        <v>596</v>
      </c>
      <c r="F2084" s="300"/>
      <c r="G2084" s="70" t="s">
        <v>77</v>
      </c>
      <c r="H2084" s="69">
        <v>1.07</v>
      </c>
      <c r="I2084" s="68"/>
      <c r="J2084" s="68"/>
    </row>
    <row r="2085" spans="1:10">
      <c r="A2085" s="67"/>
      <c r="B2085" s="67"/>
      <c r="C2085" s="67"/>
      <c r="D2085" s="67"/>
      <c r="E2085" s="67" t="s">
        <v>562</v>
      </c>
      <c r="F2085" s="66">
        <v>62.44</v>
      </c>
      <c r="G2085" s="67" t="s">
        <v>561</v>
      </c>
      <c r="H2085" s="66">
        <v>70.39</v>
      </c>
      <c r="I2085" s="67" t="s">
        <v>560</v>
      </c>
      <c r="J2085" s="66"/>
    </row>
    <row r="2086" spans="1:10" ht="15" thickBot="1">
      <c r="A2086" s="67"/>
      <c r="B2086" s="67"/>
      <c r="C2086" s="67"/>
      <c r="D2086" s="67"/>
      <c r="E2086" s="67" t="s">
        <v>559</v>
      </c>
      <c r="F2086" s="66">
        <v>208.57</v>
      </c>
      <c r="G2086" s="67"/>
      <c r="H2086" s="305" t="s">
        <v>558</v>
      </c>
      <c r="I2086" s="305"/>
      <c r="J2086" s="66"/>
    </row>
    <row r="2087" spans="1:10" ht="0.95" customHeight="1" thickTop="1">
      <c r="A2087" s="65"/>
      <c r="B2087" s="65"/>
      <c r="C2087" s="65"/>
      <c r="D2087" s="65"/>
      <c r="E2087" s="65"/>
      <c r="F2087" s="65"/>
      <c r="G2087" s="65"/>
      <c r="H2087" s="65"/>
      <c r="I2087" s="65"/>
      <c r="J2087" s="65"/>
    </row>
    <row r="2088" spans="1:10" ht="18" customHeight="1">
      <c r="A2088" s="85"/>
      <c r="B2088" s="83" t="s">
        <v>553</v>
      </c>
      <c r="C2088" s="85" t="s">
        <v>552</v>
      </c>
      <c r="D2088" s="85" t="s">
        <v>2</v>
      </c>
      <c r="E2088" s="306" t="s">
        <v>581</v>
      </c>
      <c r="F2088" s="306"/>
      <c r="G2088" s="84" t="s">
        <v>551</v>
      </c>
      <c r="H2088" s="83" t="s">
        <v>3</v>
      </c>
      <c r="I2088" s="83" t="s">
        <v>550</v>
      </c>
      <c r="J2088" s="83" t="s">
        <v>4</v>
      </c>
    </row>
    <row r="2089" spans="1:10" ht="39" customHeight="1">
      <c r="A2089" s="81" t="s">
        <v>580</v>
      </c>
      <c r="B2089" s="82" t="s">
        <v>1152</v>
      </c>
      <c r="C2089" s="81" t="s">
        <v>47</v>
      </c>
      <c r="D2089" s="81" t="s">
        <v>1151</v>
      </c>
      <c r="E2089" s="298" t="s">
        <v>660</v>
      </c>
      <c r="F2089" s="298"/>
      <c r="G2089" s="80" t="s">
        <v>77</v>
      </c>
      <c r="H2089" s="79">
        <v>1</v>
      </c>
      <c r="I2089" s="78"/>
      <c r="J2089" s="78"/>
    </row>
    <row r="2090" spans="1:10" ht="26.1" customHeight="1">
      <c r="A2090" s="76" t="s">
        <v>567</v>
      </c>
      <c r="B2090" s="77" t="s">
        <v>1867</v>
      </c>
      <c r="C2090" s="76" t="s">
        <v>47</v>
      </c>
      <c r="D2090" s="76" t="s">
        <v>1866</v>
      </c>
      <c r="E2090" s="299" t="s">
        <v>587</v>
      </c>
      <c r="F2090" s="299"/>
      <c r="G2090" s="75" t="s">
        <v>528</v>
      </c>
      <c r="H2090" s="74">
        <v>3.42</v>
      </c>
      <c r="I2090" s="73"/>
      <c r="J2090" s="73"/>
    </row>
    <row r="2091" spans="1:10" ht="51.95" customHeight="1">
      <c r="A2091" s="76" t="s">
        <v>567</v>
      </c>
      <c r="B2091" s="77" t="s">
        <v>1973</v>
      </c>
      <c r="C2091" s="76" t="s">
        <v>47</v>
      </c>
      <c r="D2091" s="76" t="s">
        <v>1972</v>
      </c>
      <c r="E2091" s="299" t="s">
        <v>564</v>
      </c>
      <c r="F2091" s="299"/>
      <c r="G2091" s="75" t="s">
        <v>563</v>
      </c>
      <c r="H2091" s="74">
        <v>2.62</v>
      </c>
      <c r="I2091" s="73"/>
      <c r="J2091" s="73"/>
    </row>
    <row r="2092" spans="1:10" ht="51.95" customHeight="1">
      <c r="A2092" s="76" t="s">
        <v>567</v>
      </c>
      <c r="B2092" s="77" t="s">
        <v>1971</v>
      </c>
      <c r="C2092" s="76" t="s">
        <v>47</v>
      </c>
      <c r="D2092" s="76" t="s">
        <v>1970</v>
      </c>
      <c r="E2092" s="299" t="s">
        <v>564</v>
      </c>
      <c r="F2092" s="299"/>
      <c r="G2092" s="75" t="s">
        <v>568</v>
      </c>
      <c r="H2092" s="74">
        <v>0.8</v>
      </c>
      <c r="I2092" s="73"/>
      <c r="J2092" s="73"/>
    </row>
    <row r="2093" spans="1:10" ht="24" customHeight="1">
      <c r="A2093" s="71" t="s">
        <v>599</v>
      </c>
      <c r="B2093" s="72" t="s">
        <v>994</v>
      </c>
      <c r="C2093" s="71" t="s">
        <v>47</v>
      </c>
      <c r="D2093" s="71" t="s">
        <v>993</v>
      </c>
      <c r="E2093" s="300" t="s">
        <v>596</v>
      </c>
      <c r="F2093" s="300"/>
      <c r="G2093" s="70" t="s">
        <v>84</v>
      </c>
      <c r="H2093" s="69">
        <v>483.7</v>
      </c>
      <c r="I2093" s="68"/>
      <c r="J2093" s="68"/>
    </row>
    <row r="2094" spans="1:10" ht="26.1" customHeight="1">
      <c r="A2094" s="71" t="s">
        <v>599</v>
      </c>
      <c r="B2094" s="72" t="s">
        <v>1459</v>
      </c>
      <c r="C2094" s="71" t="s">
        <v>47</v>
      </c>
      <c r="D2094" s="71" t="s">
        <v>1458</v>
      </c>
      <c r="E2094" s="300" t="s">
        <v>596</v>
      </c>
      <c r="F2094" s="300"/>
      <c r="G2094" s="70" t="s">
        <v>77</v>
      </c>
      <c r="H2094" s="69">
        <v>1.07</v>
      </c>
      <c r="I2094" s="68"/>
      <c r="J2094" s="68"/>
    </row>
    <row r="2095" spans="1:10">
      <c r="A2095" s="67"/>
      <c r="B2095" s="67"/>
      <c r="C2095" s="67"/>
      <c r="D2095" s="67"/>
      <c r="E2095" s="67" t="s">
        <v>562</v>
      </c>
      <c r="F2095" s="66">
        <v>27.18</v>
      </c>
      <c r="G2095" s="67" t="s">
        <v>561</v>
      </c>
      <c r="H2095" s="66">
        <v>30.65</v>
      </c>
      <c r="I2095" s="67" t="s">
        <v>560</v>
      </c>
      <c r="J2095" s="66"/>
    </row>
    <row r="2096" spans="1:10" ht="15" thickBot="1">
      <c r="A2096" s="67"/>
      <c r="B2096" s="67"/>
      <c r="C2096" s="67"/>
      <c r="D2096" s="67"/>
      <c r="E2096" s="67" t="s">
        <v>559</v>
      </c>
      <c r="F2096" s="66">
        <v>179</v>
      </c>
      <c r="G2096" s="67"/>
      <c r="H2096" s="305" t="s">
        <v>558</v>
      </c>
      <c r="I2096" s="305"/>
      <c r="J2096" s="66"/>
    </row>
    <row r="2097" spans="1:10" ht="0.95" customHeight="1" thickTop="1">
      <c r="A2097" s="65"/>
      <c r="B2097" s="65"/>
      <c r="C2097" s="65"/>
      <c r="D2097" s="65"/>
      <c r="E2097" s="65"/>
      <c r="F2097" s="65"/>
      <c r="G2097" s="65"/>
      <c r="H2097" s="65"/>
      <c r="I2097" s="65"/>
      <c r="J2097" s="65"/>
    </row>
    <row r="2098" spans="1:10" ht="18" customHeight="1">
      <c r="A2098" s="85"/>
      <c r="B2098" s="83" t="s">
        <v>553</v>
      </c>
      <c r="C2098" s="85" t="s">
        <v>552</v>
      </c>
      <c r="D2098" s="85" t="s">
        <v>2</v>
      </c>
      <c r="E2098" s="306" t="s">
        <v>581</v>
      </c>
      <c r="F2098" s="306"/>
      <c r="G2098" s="84" t="s">
        <v>551</v>
      </c>
      <c r="H2098" s="83" t="s">
        <v>3</v>
      </c>
      <c r="I2098" s="83" t="s">
        <v>550</v>
      </c>
      <c r="J2098" s="83" t="s">
        <v>4</v>
      </c>
    </row>
    <row r="2099" spans="1:10" ht="39" customHeight="1">
      <c r="A2099" s="81" t="s">
        <v>580</v>
      </c>
      <c r="B2099" s="82" t="s">
        <v>1142</v>
      </c>
      <c r="C2099" s="81" t="s">
        <v>47</v>
      </c>
      <c r="D2099" s="81" t="s">
        <v>1141</v>
      </c>
      <c r="E2099" s="298" t="s">
        <v>660</v>
      </c>
      <c r="F2099" s="298"/>
      <c r="G2099" s="80" t="s">
        <v>77</v>
      </c>
      <c r="H2099" s="79">
        <v>1</v>
      </c>
      <c r="I2099" s="78"/>
      <c r="J2099" s="78"/>
    </row>
    <row r="2100" spans="1:10" ht="26.1" customHeight="1">
      <c r="A2100" s="76" t="s">
        <v>567</v>
      </c>
      <c r="B2100" s="77" t="s">
        <v>1867</v>
      </c>
      <c r="C2100" s="76" t="s">
        <v>47</v>
      </c>
      <c r="D2100" s="76" t="s">
        <v>1866</v>
      </c>
      <c r="E2100" s="299" t="s">
        <v>587</v>
      </c>
      <c r="F2100" s="299"/>
      <c r="G2100" s="75" t="s">
        <v>528</v>
      </c>
      <c r="H2100" s="74">
        <v>4.6399999999999997</v>
      </c>
      <c r="I2100" s="73"/>
      <c r="J2100" s="73"/>
    </row>
    <row r="2101" spans="1:10" ht="51.95" customHeight="1">
      <c r="A2101" s="76" t="s">
        <v>567</v>
      </c>
      <c r="B2101" s="77" t="s">
        <v>1973</v>
      </c>
      <c r="C2101" s="76" t="s">
        <v>47</v>
      </c>
      <c r="D2101" s="76" t="s">
        <v>1972</v>
      </c>
      <c r="E2101" s="299" t="s">
        <v>564</v>
      </c>
      <c r="F2101" s="299"/>
      <c r="G2101" s="75" t="s">
        <v>563</v>
      </c>
      <c r="H2101" s="74">
        <v>3.56</v>
      </c>
      <c r="I2101" s="73"/>
      <c r="J2101" s="73"/>
    </row>
    <row r="2102" spans="1:10" ht="51.95" customHeight="1">
      <c r="A2102" s="76" t="s">
        <v>567</v>
      </c>
      <c r="B2102" s="77" t="s">
        <v>1971</v>
      </c>
      <c r="C2102" s="76" t="s">
        <v>47</v>
      </c>
      <c r="D2102" s="76" t="s">
        <v>1970</v>
      </c>
      <c r="E2102" s="299" t="s">
        <v>564</v>
      </c>
      <c r="F2102" s="299"/>
      <c r="G2102" s="75" t="s">
        <v>568</v>
      </c>
      <c r="H2102" s="74">
        <v>1.08</v>
      </c>
      <c r="I2102" s="73"/>
      <c r="J2102" s="73"/>
    </row>
    <row r="2103" spans="1:10" ht="24" customHeight="1">
      <c r="A2103" s="71" t="s">
        <v>599</v>
      </c>
      <c r="B2103" s="72" t="s">
        <v>994</v>
      </c>
      <c r="C2103" s="71" t="s">
        <v>47</v>
      </c>
      <c r="D2103" s="71" t="s">
        <v>993</v>
      </c>
      <c r="E2103" s="300" t="s">
        <v>596</v>
      </c>
      <c r="F2103" s="300"/>
      <c r="G2103" s="70" t="s">
        <v>84</v>
      </c>
      <c r="H2103" s="69">
        <v>343.52</v>
      </c>
      <c r="I2103" s="68"/>
      <c r="J2103" s="68"/>
    </row>
    <row r="2104" spans="1:10" ht="26.1" customHeight="1">
      <c r="A2104" s="71" t="s">
        <v>599</v>
      </c>
      <c r="B2104" s="72" t="s">
        <v>1969</v>
      </c>
      <c r="C2104" s="71" t="s">
        <v>47</v>
      </c>
      <c r="D2104" s="71" t="s">
        <v>1968</v>
      </c>
      <c r="E2104" s="300" t="s">
        <v>596</v>
      </c>
      <c r="F2104" s="300"/>
      <c r="G2104" s="70" t="s">
        <v>77</v>
      </c>
      <c r="H2104" s="69">
        <v>1.02</v>
      </c>
      <c r="I2104" s="68"/>
      <c r="J2104" s="68"/>
    </row>
    <row r="2105" spans="1:10">
      <c r="A2105" s="67"/>
      <c r="B2105" s="67"/>
      <c r="C2105" s="67"/>
      <c r="D2105" s="67"/>
      <c r="E2105" s="67" t="s">
        <v>562</v>
      </c>
      <c r="F2105" s="66">
        <v>36.880000000000003</v>
      </c>
      <c r="G2105" s="67" t="s">
        <v>561</v>
      </c>
      <c r="H2105" s="66">
        <v>41.58</v>
      </c>
      <c r="I2105" s="67" t="s">
        <v>560</v>
      </c>
      <c r="J2105" s="66"/>
    </row>
    <row r="2106" spans="1:10" ht="15" thickBot="1">
      <c r="A2106" s="67"/>
      <c r="B2106" s="67"/>
      <c r="C2106" s="67"/>
      <c r="D2106" s="67"/>
      <c r="E2106" s="67" t="s">
        <v>559</v>
      </c>
      <c r="F2106" s="66">
        <v>151.85</v>
      </c>
      <c r="G2106" s="67"/>
      <c r="H2106" s="305" t="s">
        <v>558</v>
      </c>
      <c r="I2106" s="305"/>
      <c r="J2106" s="66"/>
    </row>
    <row r="2107" spans="1:10" ht="0.95" customHeight="1" thickTop="1">
      <c r="A2107" s="65"/>
      <c r="B2107" s="65"/>
      <c r="C2107" s="65"/>
      <c r="D2107" s="65"/>
      <c r="E2107" s="65"/>
      <c r="F2107" s="65"/>
      <c r="G2107" s="65"/>
      <c r="H2107" s="65"/>
      <c r="I2107" s="65"/>
      <c r="J2107" s="65"/>
    </row>
    <row r="2108" spans="1:10" ht="18" customHeight="1">
      <c r="A2108" s="85"/>
      <c r="B2108" s="83" t="s">
        <v>553</v>
      </c>
      <c r="C2108" s="85" t="s">
        <v>552</v>
      </c>
      <c r="D2108" s="85" t="s">
        <v>2</v>
      </c>
      <c r="E2108" s="306" t="s">
        <v>581</v>
      </c>
      <c r="F2108" s="306"/>
      <c r="G2108" s="84" t="s">
        <v>551</v>
      </c>
      <c r="H2108" s="83" t="s">
        <v>3</v>
      </c>
      <c r="I2108" s="83" t="s">
        <v>550</v>
      </c>
      <c r="J2108" s="83" t="s">
        <v>4</v>
      </c>
    </row>
    <row r="2109" spans="1:10" ht="39" customHeight="1">
      <c r="A2109" s="81" t="s">
        <v>580</v>
      </c>
      <c r="B2109" s="82" t="s">
        <v>996</v>
      </c>
      <c r="C2109" s="81" t="s">
        <v>47</v>
      </c>
      <c r="D2109" s="81" t="s">
        <v>995</v>
      </c>
      <c r="E2109" s="298" t="s">
        <v>660</v>
      </c>
      <c r="F2109" s="298"/>
      <c r="G2109" s="80" t="s">
        <v>77</v>
      </c>
      <c r="H2109" s="79">
        <v>1</v>
      </c>
      <c r="I2109" s="78"/>
      <c r="J2109" s="78"/>
    </row>
    <row r="2110" spans="1:10" ht="24" customHeight="1">
      <c r="A2110" s="76" t="s">
        <v>567</v>
      </c>
      <c r="B2110" s="77" t="s">
        <v>589</v>
      </c>
      <c r="C2110" s="76" t="s">
        <v>47</v>
      </c>
      <c r="D2110" s="76" t="s">
        <v>588</v>
      </c>
      <c r="E2110" s="299" t="s">
        <v>587</v>
      </c>
      <c r="F2110" s="299"/>
      <c r="G2110" s="75" t="s">
        <v>528</v>
      </c>
      <c r="H2110" s="74">
        <v>11.02</v>
      </c>
      <c r="I2110" s="73"/>
      <c r="J2110" s="73"/>
    </row>
    <row r="2111" spans="1:10" ht="26.1" customHeight="1">
      <c r="A2111" s="71" t="s">
        <v>599</v>
      </c>
      <c r="B2111" s="72" t="s">
        <v>1459</v>
      </c>
      <c r="C2111" s="71" t="s">
        <v>47</v>
      </c>
      <c r="D2111" s="71" t="s">
        <v>1458</v>
      </c>
      <c r="E2111" s="300" t="s">
        <v>596</v>
      </c>
      <c r="F2111" s="300"/>
      <c r="G2111" s="70" t="s">
        <v>77</v>
      </c>
      <c r="H2111" s="69">
        <v>1.35</v>
      </c>
      <c r="I2111" s="68"/>
      <c r="J2111" s="68"/>
    </row>
    <row r="2112" spans="1:10" ht="24" customHeight="1">
      <c r="A2112" s="71" t="s">
        <v>599</v>
      </c>
      <c r="B2112" s="72" t="s">
        <v>994</v>
      </c>
      <c r="C2112" s="71" t="s">
        <v>47</v>
      </c>
      <c r="D2112" s="71" t="s">
        <v>993</v>
      </c>
      <c r="E2112" s="300" t="s">
        <v>596</v>
      </c>
      <c r="F2112" s="300"/>
      <c r="G2112" s="70" t="s">
        <v>84</v>
      </c>
      <c r="H2112" s="69">
        <v>454.58</v>
      </c>
      <c r="I2112" s="68"/>
      <c r="J2112" s="68"/>
    </row>
    <row r="2113" spans="1:10">
      <c r="A2113" s="67"/>
      <c r="B2113" s="67"/>
      <c r="C2113" s="67"/>
      <c r="D2113" s="67"/>
      <c r="E2113" s="67" t="s">
        <v>562</v>
      </c>
      <c r="F2113" s="66">
        <v>80.290000000000006</v>
      </c>
      <c r="G2113" s="67" t="s">
        <v>561</v>
      </c>
      <c r="H2113" s="66">
        <v>90.52</v>
      </c>
      <c r="I2113" s="67" t="s">
        <v>560</v>
      </c>
      <c r="J2113" s="66"/>
    </row>
    <row r="2114" spans="1:10" ht="15" thickBot="1">
      <c r="A2114" s="67"/>
      <c r="B2114" s="67"/>
      <c r="C2114" s="67"/>
      <c r="D2114" s="67"/>
      <c r="E2114" s="67" t="s">
        <v>559</v>
      </c>
      <c r="F2114" s="66">
        <v>227.64</v>
      </c>
      <c r="G2114" s="67"/>
      <c r="H2114" s="305" t="s">
        <v>558</v>
      </c>
      <c r="I2114" s="305"/>
      <c r="J2114" s="66"/>
    </row>
    <row r="2115" spans="1:10" ht="0.95" customHeight="1" thickTop="1">
      <c r="A2115" s="65"/>
      <c r="B2115" s="65"/>
      <c r="C2115" s="65"/>
      <c r="D2115" s="65"/>
      <c r="E2115" s="65"/>
      <c r="F2115" s="65"/>
      <c r="G2115" s="65"/>
      <c r="H2115" s="65"/>
      <c r="I2115" s="65"/>
      <c r="J2115" s="65"/>
    </row>
    <row r="2116" spans="1:10" ht="18" customHeight="1">
      <c r="A2116" s="85"/>
      <c r="B2116" s="83" t="s">
        <v>553</v>
      </c>
      <c r="C2116" s="85" t="s">
        <v>552</v>
      </c>
      <c r="D2116" s="85" t="s">
        <v>2</v>
      </c>
      <c r="E2116" s="306" t="s">
        <v>581</v>
      </c>
      <c r="F2116" s="306"/>
      <c r="G2116" s="84" t="s">
        <v>551</v>
      </c>
      <c r="H2116" s="83" t="s">
        <v>3</v>
      </c>
      <c r="I2116" s="83" t="s">
        <v>550</v>
      </c>
      <c r="J2116" s="83" t="s">
        <v>4</v>
      </c>
    </row>
    <row r="2117" spans="1:10" ht="24" customHeight="1">
      <c r="A2117" s="81" t="s">
        <v>580</v>
      </c>
      <c r="B2117" s="82" t="s">
        <v>686</v>
      </c>
      <c r="C2117" s="81" t="s">
        <v>47</v>
      </c>
      <c r="D2117" s="81" t="s">
        <v>685</v>
      </c>
      <c r="E2117" s="298" t="s">
        <v>587</v>
      </c>
      <c r="F2117" s="298"/>
      <c r="G2117" s="80" t="s">
        <v>528</v>
      </c>
      <c r="H2117" s="79">
        <v>1</v>
      </c>
      <c r="I2117" s="78"/>
      <c r="J2117" s="78"/>
    </row>
    <row r="2118" spans="1:10" ht="26.1" customHeight="1">
      <c r="A2118" s="76" t="s">
        <v>567</v>
      </c>
      <c r="B2118" s="77" t="s">
        <v>2059</v>
      </c>
      <c r="C2118" s="76" t="s">
        <v>47</v>
      </c>
      <c r="D2118" s="76" t="s">
        <v>2058</v>
      </c>
      <c r="E2118" s="299" t="s">
        <v>587</v>
      </c>
      <c r="F2118" s="299"/>
      <c r="G2118" s="75" t="s">
        <v>528</v>
      </c>
      <c r="H2118" s="74">
        <v>1</v>
      </c>
      <c r="I2118" s="73"/>
      <c r="J2118" s="73"/>
    </row>
    <row r="2119" spans="1:10" ht="26.1" customHeight="1">
      <c r="A2119" s="71" t="s">
        <v>599</v>
      </c>
      <c r="B2119" s="72" t="s">
        <v>1827</v>
      </c>
      <c r="C2119" s="71" t="s">
        <v>47</v>
      </c>
      <c r="D2119" s="71" t="s">
        <v>1826</v>
      </c>
      <c r="E2119" s="300" t="s">
        <v>1517</v>
      </c>
      <c r="F2119" s="300"/>
      <c r="G2119" s="70" t="s">
        <v>528</v>
      </c>
      <c r="H2119" s="69">
        <v>1</v>
      </c>
      <c r="I2119" s="68"/>
      <c r="J2119" s="68"/>
    </row>
    <row r="2120" spans="1:10" ht="26.1" customHeight="1">
      <c r="A2120" s="71" t="s">
        <v>599</v>
      </c>
      <c r="B2120" s="72" t="s">
        <v>1525</v>
      </c>
      <c r="C2120" s="71" t="s">
        <v>47</v>
      </c>
      <c r="D2120" s="71" t="s">
        <v>1524</v>
      </c>
      <c r="E2120" s="300" t="s">
        <v>1517</v>
      </c>
      <c r="F2120" s="300"/>
      <c r="G2120" s="70" t="s">
        <v>528</v>
      </c>
      <c r="H2120" s="69">
        <v>1</v>
      </c>
      <c r="I2120" s="68"/>
      <c r="J2120" s="68"/>
    </row>
    <row r="2121" spans="1:10" ht="26.1" customHeight="1">
      <c r="A2121" s="71" t="s">
        <v>599</v>
      </c>
      <c r="B2121" s="72" t="s">
        <v>1531</v>
      </c>
      <c r="C2121" s="71" t="s">
        <v>47</v>
      </c>
      <c r="D2121" s="71" t="s">
        <v>1530</v>
      </c>
      <c r="E2121" s="300" t="s">
        <v>1517</v>
      </c>
      <c r="F2121" s="300"/>
      <c r="G2121" s="70" t="s">
        <v>528</v>
      </c>
      <c r="H2121" s="69">
        <v>1</v>
      </c>
      <c r="I2121" s="68"/>
      <c r="J2121" s="68"/>
    </row>
    <row r="2122" spans="1:10" ht="24" customHeight="1">
      <c r="A2122" s="71" t="s">
        <v>599</v>
      </c>
      <c r="B2122" s="72" t="s">
        <v>2057</v>
      </c>
      <c r="C2122" s="71" t="s">
        <v>47</v>
      </c>
      <c r="D2122" s="71" t="s">
        <v>2056</v>
      </c>
      <c r="E2122" s="300" t="s">
        <v>615</v>
      </c>
      <c r="F2122" s="300"/>
      <c r="G2122" s="70" t="s">
        <v>528</v>
      </c>
      <c r="H2122" s="69">
        <v>1</v>
      </c>
      <c r="I2122" s="68"/>
      <c r="J2122" s="68"/>
    </row>
    <row r="2123" spans="1:10" ht="26.1" customHeight="1">
      <c r="A2123" s="71" t="s">
        <v>599</v>
      </c>
      <c r="B2123" s="72" t="s">
        <v>1829</v>
      </c>
      <c r="C2123" s="71" t="s">
        <v>47</v>
      </c>
      <c r="D2123" s="71" t="s">
        <v>1828</v>
      </c>
      <c r="E2123" s="300" t="s">
        <v>1517</v>
      </c>
      <c r="F2123" s="300"/>
      <c r="G2123" s="70" t="s">
        <v>528</v>
      </c>
      <c r="H2123" s="69">
        <v>1</v>
      </c>
      <c r="I2123" s="68"/>
      <c r="J2123" s="68"/>
    </row>
    <row r="2124" spans="1:10" ht="26.1" customHeight="1">
      <c r="A2124" s="71" t="s">
        <v>599</v>
      </c>
      <c r="B2124" s="72" t="s">
        <v>1523</v>
      </c>
      <c r="C2124" s="71" t="s">
        <v>47</v>
      </c>
      <c r="D2124" s="71" t="s">
        <v>1522</v>
      </c>
      <c r="E2124" s="300" t="s">
        <v>1517</v>
      </c>
      <c r="F2124" s="300"/>
      <c r="G2124" s="70" t="s">
        <v>528</v>
      </c>
      <c r="H2124" s="69">
        <v>1</v>
      </c>
      <c r="I2124" s="68"/>
      <c r="J2124" s="68"/>
    </row>
    <row r="2125" spans="1:10" ht="26.1" customHeight="1">
      <c r="A2125" s="71" t="s">
        <v>599</v>
      </c>
      <c r="B2125" s="72" t="s">
        <v>1529</v>
      </c>
      <c r="C2125" s="71" t="s">
        <v>47</v>
      </c>
      <c r="D2125" s="71" t="s">
        <v>1528</v>
      </c>
      <c r="E2125" s="300" t="s">
        <v>1517</v>
      </c>
      <c r="F2125" s="300"/>
      <c r="G2125" s="70" t="s">
        <v>528</v>
      </c>
      <c r="H2125" s="69">
        <v>1</v>
      </c>
      <c r="I2125" s="68"/>
      <c r="J2125" s="68"/>
    </row>
    <row r="2126" spans="1:10">
      <c r="A2126" s="67"/>
      <c r="B2126" s="67"/>
      <c r="C2126" s="67"/>
      <c r="D2126" s="67"/>
      <c r="E2126" s="67" t="s">
        <v>562</v>
      </c>
      <c r="F2126" s="66">
        <v>10.050000000000001</v>
      </c>
      <c r="G2126" s="67" t="s">
        <v>561</v>
      </c>
      <c r="H2126" s="66">
        <v>11.33</v>
      </c>
      <c r="I2126" s="67" t="s">
        <v>560</v>
      </c>
      <c r="J2126" s="66"/>
    </row>
    <row r="2127" spans="1:10" ht="15" thickBot="1">
      <c r="A2127" s="67"/>
      <c r="B2127" s="67"/>
      <c r="C2127" s="67"/>
      <c r="D2127" s="67"/>
      <c r="E2127" s="67" t="s">
        <v>559</v>
      </c>
      <c r="F2127" s="66">
        <v>7.45</v>
      </c>
      <c r="G2127" s="67"/>
      <c r="H2127" s="305" t="s">
        <v>558</v>
      </c>
      <c r="I2127" s="305"/>
      <c r="J2127" s="66"/>
    </row>
    <row r="2128" spans="1:10" ht="0.95" customHeight="1" thickTop="1">
      <c r="A2128" s="65"/>
      <c r="B2128" s="65"/>
      <c r="C2128" s="65"/>
      <c r="D2128" s="65"/>
      <c r="E2128" s="65"/>
      <c r="F2128" s="65"/>
      <c r="G2128" s="65"/>
      <c r="H2128" s="65"/>
      <c r="I2128" s="65"/>
      <c r="J2128" s="65"/>
    </row>
    <row r="2129" spans="1:10" ht="18" customHeight="1">
      <c r="A2129" s="85"/>
      <c r="B2129" s="83" t="s">
        <v>553</v>
      </c>
      <c r="C2129" s="85" t="s">
        <v>552</v>
      </c>
      <c r="D2129" s="85" t="s">
        <v>2</v>
      </c>
      <c r="E2129" s="306" t="s">
        <v>581</v>
      </c>
      <c r="F2129" s="306"/>
      <c r="G2129" s="84" t="s">
        <v>551</v>
      </c>
      <c r="H2129" s="83" t="s">
        <v>3</v>
      </c>
      <c r="I2129" s="83" t="s">
        <v>550</v>
      </c>
      <c r="J2129" s="83" t="s">
        <v>4</v>
      </c>
    </row>
    <row r="2130" spans="1:10" ht="26.1" customHeight="1">
      <c r="A2130" s="81" t="s">
        <v>580</v>
      </c>
      <c r="B2130" s="82" t="s">
        <v>1120</v>
      </c>
      <c r="C2130" s="81" t="s">
        <v>47</v>
      </c>
      <c r="D2130" s="81" t="s">
        <v>1119</v>
      </c>
      <c r="E2130" s="298" t="s">
        <v>1118</v>
      </c>
      <c r="F2130" s="298"/>
      <c r="G2130" s="80" t="s">
        <v>84</v>
      </c>
      <c r="H2130" s="79">
        <v>1</v>
      </c>
      <c r="I2130" s="78"/>
      <c r="J2130" s="78"/>
    </row>
    <row r="2131" spans="1:10" ht="24" customHeight="1">
      <c r="A2131" s="76" t="s">
        <v>567</v>
      </c>
      <c r="B2131" s="77" t="s">
        <v>686</v>
      </c>
      <c r="C2131" s="76" t="s">
        <v>47</v>
      </c>
      <c r="D2131" s="76" t="s">
        <v>685</v>
      </c>
      <c r="E2131" s="299" t="s">
        <v>587</v>
      </c>
      <c r="F2131" s="299"/>
      <c r="G2131" s="75" t="s">
        <v>528</v>
      </c>
      <c r="H2131" s="74">
        <v>4.8800000000000003E-2</v>
      </c>
      <c r="I2131" s="73"/>
      <c r="J2131" s="73"/>
    </row>
    <row r="2132" spans="1:10" ht="24" customHeight="1">
      <c r="A2132" s="76" t="s">
        <v>567</v>
      </c>
      <c r="B2132" s="77" t="s">
        <v>684</v>
      </c>
      <c r="C2132" s="76" t="s">
        <v>47</v>
      </c>
      <c r="D2132" s="76" t="s">
        <v>683</v>
      </c>
      <c r="E2132" s="299" t="s">
        <v>587</v>
      </c>
      <c r="F2132" s="299"/>
      <c r="G2132" s="75" t="s">
        <v>528</v>
      </c>
      <c r="H2132" s="74">
        <v>3.2500000000000001E-2</v>
      </c>
      <c r="I2132" s="73"/>
      <c r="J2132" s="73"/>
    </row>
    <row r="2133" spans="1:10" ht="24" customHeight="1">
      <c r="A2133" s="71" t="s">
        <v>599</v>
      </c>
      <c r="B2133" s="72" t="s">
        <v>2083</v>
      </c>
      <c r="C2133" s="71" t="s">
        <v>47</v>
      </c>
      <c r="D2133" s="71" t="s">
        <v>2082</v>
      </c>
      <c r="E2133" s="300" t="s">
        <v>596</v>
      </c>
      <c r="F2133" s="300"/>
      <c r="G2133" s="70" t="s">
        <v>84</v>
      </c>
      <c r="H2133" s="69">
        <v>1</v>
      </c>
      <c r="I2133" s="68"/>
      <c r="J2133" s="68"/>
    </row>
    <row r="2134" spans="1:10">
      <c r="A2134" s="67"/>
      <c r="B2134" s="67"/>
      <c r="C2134" s="67"/>
      <c r="D2134" s="67"/>
      <c r="E2134" s="67" t="s">
        <v>562</v>
      </c>
      <c r="F2134" s="66">
        <v>0.73</v>
      </c>
      <c r="G2134" s="67" t="s">
        <v>561</v>
      </c>
      <c r="H2134" s="66">
        <v>0.83</v>
      </c>
      <c r="I2134" s="67" t="s">
        <v>560</v>
      </c>
      <c r="J2134" s="66"/>
    </row>
    <row r="2135" spans="1:10" ht="15" thickBot="1">
      <c r="A2135" s="67"/>
      <c r="B2135" s="67"/>
      <c r="C2135" s="67"/>
      <c r="D2135" s="67"/>
      <c r="E2135" s="67" t="s">
        <v>559</v>
      </c>
      <c r="F2135" s="66">
        <v>2.39</v>
      </c>
      <c r="G2135" s="67"/>
      <c r="H2135" s="305" t="s">
        <v>558</v>
      </c>
      <c r="I2135" s="305"/>
      <c r="J2135" s="66"/>
    </row>
    <row r="2136" spans="1:10" ht="0.95" customHeight="1" thickTop="1">
      <c r="A2136" s="65"/>
      <c r="B2136" s="65"/>
      <c r="C2136" s="65"/>
      <c r="D2136" s="65"/>
      <c r="E2136" s="65"/>
      <c r="F2136" s="65"/>
      <c r="G2136" s="65"/>
      <c r="H2136" s="65"/>
      <c r="I2136" s="65"/>
      <c r="J2136" s="65"/>
    </row>
    <row r="2137" spans="1:10" ht="18" customHeight="1">
      <c r="A2137" s="85"/>
      <c r="B2137" s="83" t="s">
        <v>553</v>
      </c>
      <c r="C2137" s="85" t="s">
        <v>552</v>
      </c>
      <c r="D2137" s="85" t="s">
        <v>2</v>
      </c>
      <c r="E2137" s="306" t="s">
        <v>581</v>
      </c>
      <c r="F2137" s="306"/>
      <c r="G2137" s="84" t="s">
        <v>551</v>
      </c>
      <c r="H2137" s="83" t="s">
        <v>3</v>
      </c>
      <c r="I2137" s="83" t="s">
        <v>550</v>
      </c>
      <c r="J2137" s="83" t="s">
        <v>4</v>
      </c>
    </row>
    <row r="2138" spans="1:10" ht="39" customHeight="1">
      <c r="A2138" s="81" t="s">
        <v>580</v>
      </c>
      <c r="B2138" s="82" t="s">
        <v>1148</v>
      </c>
      <c r="C2138" s="81" t="s">
        <v>47</v>
      </c>
      <c r="D2138" s="81" t="s">
        <v>1147</v>
      </c>
      <c r="E2138" s="298" t="s">
        <v>680</v>
      </c>
      <c r="F2138" s="298"/>
      <c r="G2138" s="80" t="s">
        <v>84</v>
      </c>
      <c r="H2138" s="79">
        <v>1</v>
      </c>
      <c r="I2138" s="78"/>
      <c r="J2138" s="78"/>
    </row>
    <row r="2139" spans="1:10" ht="24" customHeight="1">
      <c r="A2139" s="76" t="s">
        <v>567</v>
      </c>
      <c r="B2139" s="77" t="s">
        <v>684</v>
      </c>
      <c r="C2139" s="76" t="s">
        <v>47</v>
      </c>
      <c r="D2139" s="76" t="s">
        <v>683</v>
      </c>
      <c r="E2139" s="299" t="s">
        <v>587</v>
      </c>
      <c r="F2139" s="299"/>
      <c r="G2139" s="75" t="s">
        <v>528</v>
      </c>
      <c r="H2139" s="74">
        <v>1.72E-2</v>
      </c>
      <c r="I2139" s="73"/>
      <c r="J2139" s="73"/>
    </row>
    <row r="2140" spans="1:10" ht="26.1" customHeight="1">
      <c r="A2140" s="76" t="s">
        <v>567</v>
      </c>
      <c r="B2140" s="77" t="s">
        <v>2075</v>
      </c>
      <c r="C2140" s="76" t="s">
        <v>47</v>
      </c>
      <c r="D2140" s="76" t="s">
        <v>2074</v>
      </c>
      <c r="E2140" s="299" t="s">
        <v>680</v>
      </c>
      <c r="F2140" s="299"/>
      <c r="G2140" s="75" t="s">
        <v>84</v>
      </c>
      <c r="H2140" s="74">
        <v>1</v>
      </c>
      <c r="I2140" s="73"/>
      <c r="J2140" s="73"/>
    </row>
    <row r="2141" spans="1:10" ht="24" customHeight="1">
      <c r="A2141" s="76" t="s">
        <v>567</v>
      </c>
      <c r="B2141" s="77" t="s">
        <v>686</v>
      </c>
      <c r="C2141" s="76" t="s">
        <v>47</v>
      </c>
      <c r="D2141" s="76" t="s">
        <v>685</v>
      </c>
      <c r="E2141" s="299" t="s">
        <v>587</v>
      </c>
      <c r="F2141" s="299"/>
      <c r="G2141" s="75" t="s">
        <v>528</v>
      </c>
      <c r="H2141" s="74">
        <v>0.1055</v>
      </c>
      <c r="I2141" s="73"/>
      <c r="J2141" s="73"/>
    </row>
    <row r="2142" spans="1:10" ht="26.1" customHeight="1">
      <c r="A2142" s="71" t="s">
        <v>599</v>
      </c>
      <c r="B2142" s="72" t="s">
        <v>679</v>
      </c>
      <c r="C2142" s="71" t="s">
        <v>47</v>
      </c>
      <c r="D2142" s="71" t="s">
        <v>678</v>
      </c>
      <c r="E2142" s="300" t="s">
        <v>596</v>
      </c>
      <c r="F2142" s="300"/>
      <c r="G2142" s="70" t="s">
        <v>84</v>
      </c>
      <c r="H2142" s="69">
        <v>2.5000000000000001E-2</v>
      </c>
      <c r="I2142" s="68"/>
      <c r="J2142" s="68"/>
    </row>
    <row r="2143" spans="1:10" ht="39" customHeight="1">
      <c r="A2143" s="71" t="s">
        <v>599</v>
      </c>
      <c r="B2143" s="72" t="s">
        <v>677</v>
      </c>
      <c r="C2143" s="71" t="s">
        <v>47</v>
      </c>
      <c r="D2143" s="71" t="s">
        <v>676</v>
      </c>
      <c r="E2143" s="300" t="s">
        <v>596</v>
      </c>
      <c r="F2143" s="300"/>
      <c r="G2143" s="70" t="s">
        <v>55</v>
      </c>
      <c r="H2143" s="69">
        <v>2.8159999999999998</v>
      </c>
      <c r="I2143" s="68"/>
      <c r="J2143" s="68"/>
    </row>
    <row r="2144" spans="1:10">
      <c r="A2144" s="67"/>
      <c r="B2144" s="67"/>
      <c r="C2144" s="67"/>
      <c r="D2144" s="67"/>
      <c r="E2144" s="67" t="s">
        <v>562</v>
      </c>
      <c r="F2144" s="66">
        <v>2.23</v>
      </c>
      <c r="G2144" s="67" t="s">
        <v>561</v>
      </c>
      <c r="H2144" s="66">
        <v>2.52</v>
      </c>
      <c r="I2144" s="67" t="s">
        <v>560</v>
      </c>
      <c r="J2144" s="66"/>
    </row>
    <row r="2145" spans="1:10" ht="15" thickBot="1">
      <c r="A2145" s="67"/>
      <c r="B2145" s="67"/>
      <c r="C2145" s="67"/>
      <c r="D2145" s="67"/>
      <c r="E2145" s="67" t="s">
        <v>559</v>
      </c>
      <c r="F2145" s="66">
        <v>3.82</v>
      </c>
      <c r="G2145" s="67"/>
      <c r="H2145" s="305" t="s">
        <v>558</v>
      </c>
      <c r="I2145" s="305"/>
      <c r="J2145" s="66"/>
    </row>
    <row r="2146" spans="1:10" ht="0.95" customHeight="1" thickTop="1">
      <c r="A2146" s="65"/>
      <c r="B2146" s="65"/>
      <c r="C2146" s="65"/>
      <c r="D2146" s="65"/>
      <c r="E2146" s="65"/>
      <c r="F2146" s="65"/>
      <c r="G2146" s="65"/>
      <c r="H2146" s="65"/>
      <c r="I2146" s="65"/>
      <c r="J2146" s="65"/>
    </row>
    <row r="2147" spans="1:10" ht="18" customHeight="1">
      <c r="A2147" s="85"/>
      <c r="B2147" s="83" t="s">
        <v>553</v>
      </c>
      <c r="C2147" s="85" t="s">
        <v>552</v>
      </c>
      <c r="D2147" s="85" t="s">
        <v>2</v>
      </c>
      <c r="E2147" s="306" t="s">
        <v>581</v>
      </c>
      <c r="F2147" s="306"/>
      <c r="G2147" s="84" t="s">
        <v>551</v>
      </c>
      <c r="H2147" s="83" t="s">
        <v>3</v>
      </c>
      <c r="I2147" s="83" t="s">
        <v>550</v>
      </c>
      <c r="J2147" s="83" t="s">
        <v>4</v>
      </c>
    </row>
    <row r="2148" spans="1:10" ht="26.1" customHeight="1">
      <c r="A2148" s="81" t="s">
        <v>580</v>
      </c>
      <c r="B2148" s="82" t="s">
        <v>1129</v>
      </c>
      <c r="C2148" s="81" t="s">
        <v>47</v>
      </c>
      <c r="D2148" s="81" t="s">
        <v>1128</v>
      </c>
      <c r="E2148" s="298" t="s">
        <v>1118</v>
      </c>
      <c r="F2148" s="298"/>
      <c r="G2148" s="80" t="s">
        <v>84</v>
      </c>
      <c r="H2148" s="79">
        <v>1</v>
      </c>
      <c r="I2148" s="78"/>
      <c r="J2148" s="78"/>
    </row>
    <row r="2149" spans="1:10" ht="24" customHeight="1">
      <c r="A2149" s="76" t="s">
        <v>567</v>
      </c>
      <c r="B2149" s="77" t="s">
        <v>686</v>
      </c>
      <c r="C2149" s="76" t="s">
        <v>47</v>
      </c>
      <c r="D2149" s="76" t="s">
        <v>685</v>
      </c>
      <c r="E2149" s="299" t="s">
        <v>587</v>
      </c>
      <c r="F2149" s="299"/>
      <c r="G2149" s="75" t="s">
        <v>528</v>
      </c>
      <c r="H2149" s="74">
        <v>6.1499999999999999E-2</v>
      </c>
      <c r="I2149" s="73"/>
      <c r="J2149" s="73"/>
    </row>
    <row r="2150" spans="1:10" ht="24" customHeight="1">
      <c r="A2150" s="76" t="s">
        <v>567</v>
      </c>
      <c r="B2150" s="77" t="s">
        <v>684</v>
      </c>
      <c r="C2150" s="76" t="s">
        <v>47</v>
      </c>
      <c r="D2150" s="76" t="s">
        <v>683</v>
      </c>
      <c r="E2150" s="299" t="s">
        <v>587</v>
      </c>
      <c r="F2150" s="299"/>
      <c r="G2150" s="75" t="s">
        <v>528</v>
      </c>
      <c r="H2150" s="74">
        <v>4.1000000000000002E-2</v>
      </c>
      <c r="I2150" s="73"/>
      <c r="J2150" s="73"/>
    </row>
    <row r="2151" spans="1:10" ht="24" customHeight="1">
      <c r="A2151" s="71" t="s">
        <v>599</v>
      </c>
      <c r="B2151" s="72" t="s">
        <v>2083</v>
      </c>
      <c r="C2151" s="71" t="s">
        <v>47</v>
      </c>
      <c r="D2151" s="71" t="s">
        <v>2082</v>
      </c>
      <c r="E2151" s="300" t="s">
        <v>596</v>
      </c>
      <c r="F2151" s="300"/>
      <c r="G2151" s="70" t="s">
        <v>84</v>
      </c>
      <c r="H2151" s="69">
        <v>1</v>
      </c>
      <c r="I2151" s="68"/>
      <c r="J2151" s="68"/>
    </row>
    <row r="2152" spans="1:10">
      <c r="A2152" s="67"/>
      <c r="B2152" s="67"/>
      <c r="C2152" s="67"/>
      <c r="D2152" s="67"/>
      <c r="E2152" s="67" t="s">
        <v>562</v>
      </c>
      <c r="F2152" s="66">
        <v>0.92</v>
      </c>
      <c r="G2152" s="67" t="s">
        <v>561</v>
      </c>
      <c r="H2152" s="66">
        <v>1.05</v>
      </c>
      <c r="I2152" s="67" t="s">
        <v>560</v>
      </c>
      <c r="J2152" s="66"/>
    </row>
    <row r="2153" spans="1:10" ht="15" thickBot="1">
      <c r="A2153" s="67"/>
      <c r="B2153" s="67"/>
      <c r="C2153" s="67"/>
      <c r="D2153" s="67"/>
      <c r="E2153" s="67" t="s">
        <v>559</v>
      </c>
      <c r="F2153" s="66">
        <v>2.5299999999999998</v>
      </c>
      <c r="G2153" s="67"/>
      <c r="H2153" s="305" t="s">
        <v>558</v>
      </c>
      <c r="I2153" s="305"/>
      <c r="J2153" s="66"/>
    </row>
    <row r="2154" spans="1:10" ht="0.95" customHeight="1" thickTop="1">
      <c r="A2154" s="65"/>
      <c r="B2154" s="65"/>
      <c r="C2154" s="65"/>
      <c r="D2154" s="65"/>
      <c r="E2154" s="65"/>
      <c r="F2154" s="65"/>
      <c r="G2154" s="65"/>
      <c r="H2154" s="65"/>
      <c r="I2154" s="65"/>
      <c r="J2154" s="65"/>
    </row>
    <row r="2155" spans="1:10" ht="18" customHeight="1">
      <c r="A2155" s="85"/>
      <c r="B2155" s="83" t="s">
        <v>553</v>
      </c>
      <c r="C2155" s="85" t="s">
        <v>552</v>
      </c>
      <c r="D2155" s="85" t="s">
        <v>2</v>
      </c>
      <c r="E2155" s="306" t="s">
        <v>581</v>
      </c>
      <c r="F2155" s="306"/>
      <c r="G2155" s="84" t="s">
        <v>551</v>
      </c>
      <c r="H2155" s="83" t="s">
        <v>3</v>
      </c>
      <c r="I2155" s="83" t="s">
        <v>550</v>
      </c>
      <c r="J2155" s="83" t="s">
        <v>4</v>
      </c>
    </row>
    <row r="2156" spans="1:10" ht="51.95" customHeight="1">
      <c r="A2156" s="81" t="s">
        <v>580</v>
      </c>
      <c r="B2156" s="82" t="s">
        <v>1403</v>
      </c>
      <c r="C2156" s="81" t="s">
        <v>47</v>
      </c>
      <c r="D2156" s="81" t="s">
        <v>1402</v>
      </c>
      <c r="E2156" s="298" t="s">
        <v>1401</v>
      </c>
      <c r="F2156" s="298"/>
      <c r="G2156" s="80" t="s">
        <v>55</v>
      </c>
      <c r="H2156" s="79">
        <v>1</v>
      </c>
      <c r="I2156" s="78"/>
      <c r="J2156" s="78"/>
    </row>
    <row r="2157" spans="1:10" ht="65.099999999999994" customHeight="1">
      <c r="A2157" s="76" t="s">
        <v>567</v>
      </c>
      <c r="B2157" s="77" t="s">
        <v>1427</v>
      </c>
      <c r="C2157" s="76" t="s">
        <v>47</v>
      </c>
      <c r="D2157" s="76" t="s">
        <v>1426</v>
      </c>
      <c r="E2157" s="299" t="s">
        <v>564</v>
      </c>
      <c r="F2157" s="299"/>
      <c r="G2157" s="75" t="s">
        <v>568</v>
      </c>
      <c r="H2157" s="74">
        <v>7.3160000000000003E-2</v>
      </c>
      <c r="I2157" s="73"/>
      <c r="J2157" s="73"/>
    </row>
    <row r="2158" spans="1:10" ht="65.099999999999994" customHeight="1">
      <c r="A2158" s="76" t="s">
        <v>567</v>
      </c>
      <c r="B2158" s="77" t="s">
        <v>1425</v>
      </c>
      <c r="C2158" s="76" t="s">
        <v>47</v>
      </c>
      <c r="D2158" s="76" t="s">
        <v>1424</v>
      </c>
      <c r="E2158" s="299" t="s">
        <v>564</v>
      </c>
      <c r="F2158" s="299"/>
      <c r="G2158" s="75" t="s">
        <v>563</v>
      </c>
      <c r="H2158" s="74">
        <v>0.98652010000000001</v>
      </c>
      <c r="I2158" s="73"/>
      <c r="J2158" s="73"/>
    </row>
    <row r="2159" spans="1:10" ht="24" customHeight="1">
      <c r="A2159" s="76" t="s">
        <v>567</v>
      </c>
      <c r="B2159" s="77" t="s">
        <v>1263</v>
      </c>
      <c r="C2159" s="76" t="s">
        <v>47</v>
      </c>
      <c r="D2159" s="76" t="s">
        <v>1262</v>
      </c>
      <c r="E2159" s="299" t="s">
        <v>587</v>
      </c>
      <c r="F2159" s="299"/>
      <c r="G2159" s="75" t="s">
        <v>528</v>
      </c>
      <c r="H2159" s="74">
        <v>4.1170909</v>
      </c>
      <c r="I2159" s="73"/>
      <c r="J2159" s="73"/>
    </row>
    <row r="2160" spans="1:10" ht="26.1" customHeight="1">
      <c r="A2160" s="76" t="s">
        <v>567</v>
      </c>
      <c r="B2160" s="77" t="s">
        <v>1265</v>
      </c>
      <c r="C2160" s="76" t="s">
        <v>47</v>
      </c>
      <c r="D2160" s="76" t="s">
        <v>1264</v>
      </c>
      <c r="E2160" s="299" t="s">
        <v>587</v>
      </c>
      <c r="F2160" s="299"/>
      <c r="G2160" s="75" t="s">
        <v>528</v>
      </c>
      <c r="H2160" s="74">
        <v>0.91490910000000003</v>
      </c>
      <c r="I2160" s="73"/>
      <c r="J2160" s="73"/>
    </row>
    <row r="2161" spans="1:10" ht="24" customHeight="1">
      <c r="A2161" s="71" t="s">
        <v>599</v>
      </c>
      <c r="B2161" s="72" t="s">
        <v>1421</v>
      </c>
      <c r="C2161" s="71" t="s">
        <v>47</v>
      </c>
      <c r="D2161" s="71" t="s">
        <v>1420</v>
      </c>
      <c r="E2161" s="300" t="s">
        <v>596</v>
      </c>
      <c r="F2161" s="300"/>
      <c r="G2161" s="70" t="s">
        <v>59</v>
      </c>
      <c r="H2161" s="69">
        <v>9</v>
      </c>
      <c r="I2161" s="68"/>
      <c r="J2161" s="68"/>
    </row>
    <row r="2162" spans="1:10">
      <c r="A2162" s="67"/>
      <c r="B2162" s="67"/>
      <c r="C2162" s="67"/>
      <c r="D2162" s="67"/>
      <c r="E2162" s="67" t="s">
        <v>562</v>
      </c>
      <c r="F2162" s="66">
        <v>63.69</v>
      </c>
      <c r="G2162" s="67" t="s">
        <v>561</v>
      </c>
      <c r="H2162" s="66">
        <v>71.81</v>
      </c>
      <c r="I2162" s="67" t="s">
        <v>560</v>
      </c>
      <c r="J2162" s="66"/>
    </row>
    <row r="2163" spans="1:10" ht="15" thickBot="1">
      <c r="A2163" s="67"/>
      <c r="B2163" s="67"/>
      <c r="C2163" s="67"/>
      <c r="D2163" s="67"/>
      <c r="E2163" s="67" t="s">
        <v>559</v>
      </c>
      <c r="F2163" s="66">
        <v>161.35</v>
      </c>
      <c r="G2163" s="67"/>
      <c r="H2163" s="305" t="s">
        <v>558</v>
      </c>
      <c r="I2163" s="305"/>
      <c r="J2163" s="66"/>
    </row>
    <row r="2164" spans="1:10" ht="0.95" customHeight="1" thickTop="1">
      <c r="A2164" s="65"/>
      <c r="B2164" s="65"/>
      <c r="C2164" s="65"/>
      <c r="D2164" s="65"/>
      <c r="E2164" s="65"/>
      <c r="F2164" s="65"/>
      <c r="G2164" s="65"/>
      <c r="H2164" s="65"/>
      <c r="I2164" s="65"/>
      <c r="J2164" s="65"/>
    </row>
    <row r="2165" spans="1:10" ht="18" customHeight="1">
      <c r="A2165" s="85"/>
      <c r="B2165" s="83" t="s">
        <v>553</v>
      </c>
      <c r="C2165" s="85" t="s">
        <v>552</v>
      </c>
      <c r="D2165" s="85" t="s">
        <v>2</v>
      </c>
      <c r="E2165" s="306" t="s">
        <v>581</v>
      </c>
      <c r="F2165" s="306"/>
      <c r="G2165" s="84" t="s">
        <v>551</v>
      </c>
      <c r="H2165" s="83" t="s">
        <v>3</v>
      </c>
      <c r="I2165" s="83" t="s">
        <v>550</v>
      </c>
      <c r="J2165" s="83" t="s">
        <v>4</v>
      </c>
    </row>
    <row r="2166" spans="1:10" ht="26.1" customHeight="1">
      <c r="A2166" s="81" t="s">
        <v>580</v>
      </c>
      <c r="B2166" s="82" t="s">
        <v>641</v>
      </c>
      <c r="C2166" s="81" t="s">
        <v>47</v>
      </c>
      <c r="D2166" s="81" t="s">
        <v>640</v>
      </c>
      <c r="E2166" s="298" t="s">
        <v>639</v>
      </c>
      <c r="F2166" s="298"/>
      <c r="G2166" s="80" t="s">
        <v>77</v>
      </c>
      <c r="H2166" s="79">
        <v>1</v>
      </c>
      <c r="I2166" s="78"/>
      <c r="J2166" s="78"/>
    </row>
    <row r="2167" spans="1:10" ht="24" customHeight="1">
      <c r="A2167" s="76" t="s">
        <v>567</v>
      </c>
      <c r="B2167" s="77" t="s">
        <v>589</v>
      </c>
      <c r="C2167" s="76" t="s">
        <v>47</v>
      </c>
      <c r="D2167" s="76" t="s">
        <v>588</v>
      </c>
      <c r="E2167" s="299" t="s">
        <v>587</v>
      </c>
      <c r="F2167" s="299"/>
      <c r="G2167" s="75" t="s">
        <v>528</v>
      </c>
      <c r="H2167" s="74">
        <v>0.78659999999999997</v>
      </c>
      <c r="I2167" s="73"/>
      <c r="J2167" s="73"/>
    </row>
    <row r="2168" spans="1:10" ht="65.099999999999994" customHeight="1">
      <c r="A2168" s="76" t="s">
        <v>567</v>
      </c>
      <c r="B2168" s="77" t="s">
        <v>1498</v>
      </c>
      <c r="C2168" s="76" t="s">
        <v>47</v>
      </c>
      <c r="D2168" s="76" t="s">
        <v>1497</v>
      </c>
      <c r="E2168" s="299" t="s">
        <v>564</v>
      </c>
      <c r="F2168" s="299"/>
      <c r="G2168" s="75" t="s">
        <v>568</v>
      </c>
      <c r="H2168" s="74">
        <v>5.4000000000000003E-3</v>
      </c>
      <c r="I2168" s="73"/>
      <c r="J2168" s="73"/>
    </row>
    <row r="2169" spans="1:10" ht="39" customHeight="1">
      <c r="A2169" s="76" t="s">
        <v>567</v>
      </c>
      <c r="B2169" s="77" t="s">
        <v>1755</v>
      </c>
      <c r="C2169" s="76" t="s">
        <v>47</v>
      </c>
      <c r="D2169" s="76" t="s">
        <v>1754</v>
      </c>
      <c r="E2169" s="299" t="s">
        <v>564</v>
      </c>
      <c r="F2169" s="299"/>
      <c r="G2169" s="75" t="s">
        <v>568</v>
      </c>
      <c r="H2169" s="74">
        <v>0.19620000000000001</v>
      </c>
      <c r="I2169" s="73"/>
      <c r="J2169" s="73"/>
    </row>
    <row r="2170" spans="1:10" ht="65.099999999999994" customHeight="1">
      <c r="A2170" s="76" t="s">
        <v>567</v>
      </c>
      <c r="B2170" s="77" t="s">
        <v>566</v>
      </c>
      <c r="C2170" s="76" t="s">
        <v>47</v>
      </c>
      <c r="D2170" s="76" t="s">
        <v>565</v>
      </c>
      <c r="E2170" s="299" t="s">
        <v>564</v>
      </c>
      <c r="F2170" s="299"/>
      <c r="G2170" s="75" t="s">
        <v>563</v>
      </c>
      <c r="H2170" s="74">
        <v>5.9999999999999995E-4</v>
      </c>
      <c r="I2170" s="73"/>
      <c r="J2170" s="73"/>
    </row>
    <row r="2171" spans="1:10" ht="26.1" customHeight="1">
      <c r="A2171" s="71" t="s">
        <v>599</v>
      </c>
      <c r="B2171" s="72" t="s">
        <v>2196</v>
      </c>
      <c r="C2171" s="71" t="s">
        <v>47</v>
      </c>
      <c r="D2171" s="71" t="s">
        <v>2195</v>
      </c>
      <c r="E2171" s="300" t="s">
        <v>596</v>
      </c>
      <c r="F2171" s="300"/>
      <c r="G2171" s="70" t="s">
        <v>77</v>
      </c>
      <c r="H2171" s="69">
        <v>1.3889</v>
      </c>
      <c r="I2171" s="68"/>
      <c r="J2171" s="68"/>
    </row>
    <row r="2172" spans="1:10">
      <c r="A2172" s="67"/>
      <c r="B2172" s="67"/>
      <c r="C2172" s="67"/>
      <c r="D2172" s="67"/>
      <c r="E2172" s="67" t="s">
        <v>562</v>
      </c>
      <c r="F2172" s="66">
        <v>7.93</v>
      </c>
      <c r="G2172" s="67" t="s">
        <v>561</v>
      </c>
      <c r="H2172" s="66">
        <v>8.94</v>
      </c>
      <c r="I2172" s="67" t="s">
        <v>560</v>
      </c>
      <c r="J2172" s="66"/>
    </row>
    <row r="2173" spans="1:10" ht="15" thickBot="1">
      <c r="A2173" s="67"/>
      <c r="B2173" s="67"/>
      <c r="C2173" s="67"/>
      <c r="D2173" s="67"/>
      <c r="E2173" s="67" t="s">
        <v>559</v>
      </c>
      <c r="F2173" s="66">
        <v>20.48</v>
      </c>
      <c r="G2173" s="67"/>
      <c r="H2173" s="305" t="s">
        <v>558</v>
      </c>
      <c r="I2173" s="305"/>
      <c r="J2173" s="66"/>
    </row>
    <row r="2174" spans="1:10" ht="0.95" customHeight="1" thickTop="1">
      <c r="A2174" s="65"/>
      <c r="B2174" s="65"/>
      <c r="C2174" s="65"/>
      <c r="D2174" s="65"/>
      <c r="E2174" s="65"/>
      <c r="F2174" s="65"/>
      <c r="G2174" s="65"/>
      <c r="H2174" s="65"/>
      <c r="I2174" s="65"/>
      <c r="J2174" s="65"/>
    </row>
    <row r="2175" spans="1:10" ht="18" customHeight="1">
      <c r="A2175" s="85"/>
      <c r="B2175" s="83" t="s">
        <v>553</v>
      </c>
      <c r="C2175" s="85" t="s">
        <v>552</v>
      </c>
      <c r="D2175" s="85" t="s">
        <v>2</v>
      </c>
      <c r="E2175" s="306" t="s">
        <v>581</v>
      </c>
      <c r="F2175" s="306"/>
      <c r="G2175" s="84" t="s">
        <v>551</v>
      </c>
      <c r="H2175" s="83" t="s">
        <v>3</v>
      </c>
      <c r="I2175" s="83" t="s">
        <v>550</v>
      </c>
      <c r="J2175" s="83" t="s">
        <v>4</v>
      </c>
    </row>
    <row r="2176" spans="1:10" ht="26.1" customHeight="1">
      <c r="A2176" s="81" t="s">
        <v>580</v>
      </c>
      <c r="B2176" s="82" t="s">
        <v>1265</v>
      </c>
      <c r="C2176" s="81" t="s">
        <v>47</v>
      </c>
      <c r="D2176" s="81" t="s">
        <v>1264</v>
      </c>
      <c r="E2176" s="298" t="s">
        <v>587</v>
      </c>
      <c r="F2176" s="298"/>
      <c r="G2176" s="80" t="s">
        <v>528</v>
      </c>
      <c r="H2176" s="79">
        <v>1</v>
      </c>
      <c r="I2176" s="78"/>
      <c r="J2176" s="78"/>
    </row>
    <row r="2177" spans="1:10" ht="26.1" customHeight="1">
      <c r="A2177" s="76" t="s">
        <v>567</v>
      </c>
      <c r="B2177" s="77" t="s">
        <v>2055</v>
      </c>
      <c r="C2177" s="76" t="s">
        <v>47</v>
      </c>
      <c r="D2177" s="76" t="s">
        <v>2054</v>
      </c>
      <c r="E2177" s="299" t="s">
        <v>587</v>
      </c>
      <c r="F2177" s="299"/>
      <c r="G2177" s="75" t="s">
        <v>528</v>
      </c>
      <c r="H2177" s="74">
        <v>1</v>
      </c>
      <c r="I2177" s="73"/>
      <c r="J2177" s="73"/>
    </row>
    <row r="2178" spans="1:10" ht="26.1" customHeight="1">
      <c r="A2178" s="71" t="s">
        <v>599</v>
      </c>
      <c r="B2178" s="72" t="s">
        <v>1531</v>
      </c>
      <c r="C2178" s="71" t="s">
        <v>47</v>
      </c>
      <c r="D2178" s="71" t="s">
        <v>1530</v>
      </c>
      <c r="E2178" s="300" t="s">
        <v>1517</v>
      </c>
      <c r="F2178" s="300"/>
      <c r="G2178" s="70" t="s">
        <v>528</v>
      </c>
      <c r="H2178" s="69">
        <v>1</v>
      </c>
      <c r="I2178" s="68"/>
      <c r="J2178" s="68"/>
    </row>
    <row r="2179" spans="1:10" ht="26.1" customHeight="1">
      <c r="A2179" s="71" t="s">
        <v>599</v>
      </c>
      <c r="B2179" s="72" t="s">
        <v>1529</v>
      </c>
      <c r="C2179" s="71" t="s">
        <v>47</v>
      </c>
      <c r="D2179" s="71" t="s">
        <v>1528</v>
      </c>
      <c r="E2179" s="300" t="s">
        <v>1517</v>
      </c>
      <c r="F2179" s="300"/>
      <c r="G2179" s="70" t="s">
        <v>528</v>
      </c>
      <c r="H2179" s="69">
        <v>1</v>
      </c>
      <c r="I2179" s="68"/>
      <c r="J2179" s="68"/>
    </row>
    <row r="2180" spans="1:10" ht="26.1" customHeight="1">
      <c r="A2180" s="71" t="s">
        <v>599</v>
      </c>
      <c r="B2180" s="72" t="s">
        <v>2023</v>
      </c>
      <c r="C2180" s="71" t="s">
        <v>47</v>
      </c>
      <c r="D2180" s="71" t="s">
        <v>2022</v>
      </c>
      <c r="E2180" s="300" t="s">
        <v>1517</v>
      </c>
      <c r="F2180" s="300"/>
      <c r="G2180" s="70" t="s">
        <v>528</v>
      </c>
      <c r="H2180" s="69">
        <v>1</v>
      </c>
      <c r="I2180" s="68"/>
      <c r="J2180" s="68"/>
    </row>
    <row r="2181" spans="1:10" ht="26.1" customHeight="1">
      <c r="A2181" s="71" t="s">
        <v>599</v>
      </c>
      <c r="B2181" s="72" t="s">
        <v>1525</v>
      </c>
      <c r="C2181" s="71" t="s">
        <v>47</v>
      </c>
      <c r="D2181" s="71" t="s">
        <v>1524</v>
      </c>
      <c r="E2181" s="300" t="s">
        <v>1517</v>
      </c>
      <c r="F2181" s="300"/>
      <c r="G2181" s="70" t="s">
        <v>528</v>
      </c>
      <c r="H2181" s="69">
        <v>1</v>
      </c>
      <c r="I2181" s="68"/>
      <c r="J2181" s="68"/>
    </row>
    <row r="2182" spans="1:10" ht="26.1" customHeight="1">
      <c r="A2182" s="71" t="s">
        <v>599</v>
      </c>
      <c r="B2182" s="72" t="s">
        <v>1523</v>
      </c>
      <c r="C2182" s="71" t="s">
        <v>47</v>
      </c>
      <c r="D2182" s="71" t="s">
        <v>1522</v>
      </c>
      <c r="E2182" s="300" t="s">
        <v>1517</v>
      </c>
      <c r="F2182" s="300"/>
      <c r="G2182" s="70" t="s">
        <v>528</v>
      </c>
      <c r="H2182" s="69">
        <v>1</v>
      </c>
      <c r="I2182" s="68"/>
      <c r="J2182" s="68"/>
    </row>
    <row r="2183" spans="1:10" ht="24" customHeight="1">
      <c r="A2183" s="71" t="s">
        <v>599</v>
      </c>
      <c r="B2183" s="72" t="s">
        <v>2053</v>
      </c>
      <c r="C2183" s="71" t="s">
        <v>47</v>
      </c>
      <c r="D2183" s="71" t="s">
        <v>2052</v>
      </c>
      <c r="E2183" s="300" t="s">
        <v>615</v>
      </c>
      <c r="F2183" s="300"/>
      <c r="G2183" s="70" t="s">
        <v>528</v>
      </c>
      <c r="H2183" s="69">
        <v>1</v>
      </c>
      <c r="I2183" s="68"/>
      <c r="J2183" s="68"/>
    </row>
    <row r="2184" spans="1:10" ht="26.1" customHeight="1">
      <c r="A2184" s="71" t="s">
        <v>599</v>
      </c>
      <c r="B2184" s="72" t="s">
        <v>2025</v>
      </c>
      <c r="C2184" s="71" t="s">
        <v>47</v>
      </c>
      <c r="D2184" s="71" t="s">
        <v>2024</v>
      </c>
      <c r="E2184" s="300" t="s">
        <v>1517</v>
      </c>
      <c r="F2184" s="300"/>
      <c r="G2184" s="70" t="s">
        <v>528</v>
      </c>
      <c r="H2184" s="69">
        <v>1</v>
      </c>
      <c r="I2184" s="68"/>
      <c r="J2184" s="68"/>
    </row>
    <row r="2185" spans="1:10">
      <c r="A2185" s="67"/>
      <c r="B2185" s="67"/>
      <c r="C2185" s="67"/>
      <c r="D2185" s="67"/>
      <c r="E2185" s="67" t="s">
        <v>562</v>
      </c>
      <c r="F2185" s="66">
        <v>7.8</v>
      </c>
      <c r="G2185" s="67" t="s">
        <v>561</v>
      </c>
      <c r="H2185" s="66">
        <v>8.8000000000000007</v>
      </c>
      <c r="I2185" s="67" t="s">
        <v>560</v>
      </c>
      <c r="J2185" s="66"/>
    </row>
    <row r="2186" spans="1:10" ht="15" thickBot="1">
      <c r="A2186" s="67"/>
      <c r="B2186" s="67"/>
      <c r="C2186" s="67"/>
      <c r="D2186" s="67"/>
      <c r="E2186" s="67" t="s">
        <v>559</v>
      </c>
      <c r="F2186" s="66">
        <v>6.26</v>
      </c>
      <c r="G2186" s="67"/>
      <c r="H2186" s="305" t="s">
        <v>558</v>
      </c>
      <c r="I2186" s="305"/>
      <c r="J2186" s="66"/>
    </row>
    <row r="2187" spans="1:10" ht="0.95" customHeight="1" thickTop="1">
      <c r="A2187" s="65"/>
      <c r="B2187" s="65"/>
      <c r="C2187" s="65"/>
      <c r="D2187" s="65"/>
      <c r="E2187" s="65"/>
      <c r="F2187" s="65"/>
      <c r="G2187" s="65"/>
      <c r="H2187" s="65"/>
      <c r="I2187" s="65"/>
      <c r="J2187" s="65"/>
    </row>
    <row r="2188" spans="1:10" ht="18" customHeight="1">
      <c r="A2188" s="85"/>
      <c r="B2188" s="83" t="s">
        <v>553</v>
      </c>
      <c r="C2188" s="85" t="s">
        <v>552</v>
      </c>
      <c r="D2188" s="85" t="s">
        <v>2</v>
      </c>
      <c r="E2188" s="306" t="s">
        <v>581</v>
      </c>
      <c r="F2188" s="306"/>
      <c r="G2188" s="84" t="s">
        <v>551</v>
      </c>
      <c r="H2188" s="83" t="s">
        <v>3</v>
      </c>
      <c r="I2188" s="83" t="s">
        <v>550</v>
      </c>
      <c r="J2188" s="83" t="s">
        <v>4</v>
      </c>
    </row>
    <row r="2189" spans="1:10" ht="26.1" customHeight="1">
      <c r="A2189" s="81" t="s">
        <v>580</v>
      </c>
      <c r="B2189" s="82" t="s">
        <v>1161</v>
      </c>
      <c r="C2189" s="81" t="s">
        <v>47</v>
      </c>
      <c r="D2189" s="81" t="s">
        <v>1160</v>
      </c>
      <c r="E2189" s="298" t="s">
        <v>587</v>
      </c>
      <c r="F2189" s="298"/>
      <c r="G2189" s="80" t="s">
        <v>528</v>
      </c>
      <c r="H2189" s="79">
        <v>1</v>
      </c>
      <c r="I2189" s="78"/>
      <c r="J2189" s="78"/>
    </row>
    <row r="2190" spans="1:10" ht="39" customHeight="1">
      <c r="A2190" s="76" t="s">
        <v>567</v>
      </c>
      <c r="B2190" s="77" t="s">
        <v>2051</v>
      </c>
      <c r="C2190" s="76" t="s">
        <v>47</v>
      </c>
      <c r="D2190" s="76" t="s">
        <v>2050</v>
      </c>
      <c r="E2190" s="299" t="s">
        <v>587</v>
      </c>
      <c r="F2190" s="299"/>
      <c r="G2190" s="75" t="s">
        <v>528</v>
      </c>
      <c r="H2190" s="74">
        <v>1</v>
      </c>
      <c r="I2190" s="73"/>
      <c r="J2190" s="73"/>
    </row>
    <row r="2191" spans="1:10" ht="26.1" customHeight="1">
      <c r="A2191" s="71" t="s">
        <v>599</v>
      </c>
      <c r="B2191" s="72" t="s">
        <v>1529</v>
      </c>
      <c r="C2191" s="71" t="s">
        <v>47</v>
      </c>
      <c r="D2191" s="71" t="s">
        <v>1528</v>
      </c>
      <c r="E2191" s="300" t="s">
        <v>1517</v>
      </c>
      <c r="F2191" s="300"/>
      <c r="G2191" s="70" t="s">
        <v>528</v>
      </c>
      <c r="H2191" s="69">
        <v>1</v>
      </c>
      <c r="I2191" s="68"/>
      <c r="J2191" s="68"/>
    </row>
    <row r="2192" spans="1:10" ht="26.1" customHeight="1">
      <c r="A2192" s="71" t="s">
        <v>599</v>
      </c>
      <c r="B2192" s="72" t="s">
        <v>2049</v>
      </c>
      <c r="C2192" s="71" t="s">
        <v>47</v>
      </c>
      <c r="D2192" s="71" t="s">
        <v>2048</v>
      </c>
      <c r="E2192" s="300" t="s">
        <v>615</v>
      </c>
      <c r="F2192" s="300"/>
      <c r="G2192" s="70" t="s">
        <v>528</v>
      </c>
      <c r="H2192" s="69">
        <v>1</v>
      </c>
      <c r="I2192" s="68"/>
      <c r="J2192" s="68"/>
    </row>
    <row r="2193" spans="1:10" ht="26.1" customHeight="1">
      <c r="A2193" s="71" t="s">
        <v>599</v>
      </c>
      <c r="B2193" s="72" t="s">
        <v>2005</v>
      </c>
      <c r="C2193" s="71" t="s">
        <v>47</v>
      </c>
      <c r="D2193" s="71" t="s">
        <v>2004</v>
      </c>
      <c r="E2193" s="300" t="s">
        <v>1517</v>
      </c>
      <c r="F2193" s="300"/>
      <c r="G2193" s="70" t="s">
        <v>528</v>
      </c>
      <c r="H2193" s="69">
        <v>1</v>
      </c>
      <c r="I2193" s="68"/>
      <c r="J2193" s="68"/>
    </row>
    <row r="2194" spans="1:10" ht="26.1" customHeight="1">
      <c r="A2194" s="71" t="s">
        <v>599</v>
      </c>
      <c r="B2194" s="72" t="s">
        <v>2007</v>
      </c>
      <c r="C2194" s="71" t="s">
        <v>47</v>
      </c>
      <c r="D2194" s="71" t="s">
        <v>2006</v>
      </c>
      <c r="E2194" s="300" t="s">
        <v>1517</v>
      </c>
      <c r="F2194" s="300"/>
      <c r="G2194" s="70" t="s">
        <v>528</v>
      </c>
      <c r="H2194" s="69">
        <v>1</v>
      </c>
      <c r="I2194" s="68"/>
      <c r="J2194" s="68"/>
    </row>
    <row r="2195" spans="1:10" ht="26.1" customHeight="1">
      <c r="A2195" s="71" t="s">
        <v>599</v>
      </c>
      <c r="B2195" s="72" t="s">
        <v>1531</v>
      </c>
      <c r="C2195" s="71" t="s">
        <v>47</v>
      </c>
      <c r="D2195" s="71" t="s">
        <v>1530</v>
      </c>
      <c r="E2195" s="300" t="s">
        <v>1517</v>
      </c>
      <c r="F2195" s="300"/>
      <c r="G2195" s="70" t="s">
        <v>528</v>
      </c>
      <c r="H2195" s="69">
        <v>1</v>
      </c>
      <c r="I2195" s="68"/>
      <c r="J2195" s="68"/>
    </row>
    <row r="2196" spans="1:10" ht="26.1" customHeight="1">
      <c r="A2196" s="71" t="s">
        <v>599</v>
      </c>
      <c r="B2196" s="72" t="s">
        <v>1523</v>
      </c>
      <c r="C2196" s="71" t="s">
        <v>47</v>
      </c>
      <c r="D2196" s="71" t="s">
        <v>1522</v>
      </c>
      <c r="E2196" s="300" t="s">
        <v>1517</v>
      </c>
      <c r="F2196" s="300"/>
      <c r="G2196" s="70" t="s">
        <v>528</v>
      </c>
      <c r="H2196" s="69">
        <v>1</v>
      </c>
      <c r="I2196" s="68"/>
      <c r="J2196" s="68"/>
    </row>
    <row r="2197" spans="1:10" ht="26.1" customHeight="1">
      <c r="A2197" s="71" t="s">
        <v>599</v>
      </c>
      <c r="B2197" s="72" t="s">
        <v>1525</v>
      </c>
      <c r="C2197" s="71" t="s">
        <v>47</v>
      </c>
      <c r="D2197" s="71" t="s">
        <v>1524</v>
      </c>
      <c r="E2197" s="300" t="s">
        <v>1517</v>
      </c>
      <c r="F2197" s="300"/>
      <c r="G2197" s="70" t="s">
        <v>528</v>
      </c>
      <c r="H2197" s="69">
        <v>1</v>
      </c>
      <c r="I2197" s="68"/>
      <c r="J2197" s="68"/>
    </row>
    <row r="2198" spans="1:10">
      <c r="A2198" s="67"/>
      <c r="B2198" s="67"/>
      <c r="C2198" s="67"/>
      <c r="D2198" s="67"/>
      <c r="E2198" s="67" t="s">
        <v>562</v>
      </c>
      <c r="F2198" s="66">
        <v>7.65</v>
      </c>
      <c r="G2198" s="67" t="s">
        <v>561</v>
      </c>
      <c r="H2198" s="66">
        <v>8.64</v>
      </c>
      <c r="I2198" s="67" t="s">
        <v>560</v>
      </c>
      <c r="J2198" s="66"/>
    </row>
    <row r="2199" spans="1:10" ht="15" thickBot="1">
      <c r="A2199" s="67"/>
      <c r="B2199" s="67"/>
      <c r="C2199" s="67"/>
      <c r="D2199" s="67"/>
      <c r="E2199" s="67" t="s">
        <v>559</v>
      </c>
      <c r="F2199" s="66">
        <v>6.01</v>
      </c>
      <c r="G2199" s="67"/>
      <c r="H2199" s="305" t="s">
        <v>558</v>
      </c>
      <c r="I2199" s="305"/>
      <c r="J2199" s="66"/>
    </row>
    <row r="2200" spans="1:10" ht="0.95" customHeight="1" thickTop="1">
      <c r="A2200" s="65"/>
      <c r="B2200" s="65"/>
      <c r="C2200" s="65"/>
      <c r="D2200" s="65"/>
      <c r="E2200" s="65"/>
      <c r="F2200" s="65"/>
      <c r="G2200" s="65"/>
      <c r="H2200" s="65"/>
      <c r="I2200" s="65"/>
      <c r="J2200" s="65"/>
    </row>
    <row r="2201" spans="1:10" ht="18" customHeight="1">
      <c r="A2201" s="85"/>
      <c r="B2201" s="83" t="s">
        <v>553</v>
      </c>
      <c r="C2201" s="85" t="s">
        <v>552</v>
      </c>
      <c r="D2201" s="85" t="s">
        <v>2</v>
      </c>
      <c r="E2201" s="306" t="s">
        <v>581</v>
      </c>
      <c r="F2201" s="306"/>
      <c r="G2201" s="84" t="s">
        <v>551</v>
      </c>
      <c r="H2201" s="83" t="s">
        <v>3</v>
      </c>
      <c r="I2201" s="83" t="s">
        <v>550</v>
      </c>
      <c r="J2201" s="83" t="s">
        <v>4</v>
      </c>
    </row>
    <row r="2202" spans="1:10" ht="26.1" customHeight="1">
      <c r="A2202" s="81" t="s">
        <v>580</v>
      </c>
      <c r="B2202" s="82" t="s">
        <v>989</v>
      </c>
      <c r="C2202" s="81" t="s">
        <v>47</v>
      </c>
      <c r="D2202" s="81" t="s">
        <v>988</v>
      </c>
      <c r="E2202" s="298" t="s">
        <v>587</v>
      </c>
      <c r="F2202" s="298"/>
      <c r="G2202" s="80" t="s">
        <v>528</v>
      </c>
      <c r="H2202" s="79">
        <v>1</v>
      </c>
      <c r="I2202" s="78"/>
      <c r="J2202" s="78"/>
    </row>
    <row r="2203" spans="1:10" ht="26.1" customHeight="1">
      <c r="A2203" s="76" t="s">
        <v>567</v>
      </c>
      <c r="B2203" s="77" t="s">
        <v>2047</v>
      </c>
      <c r="C2203" s="76" t="s">
        <v>47</v>
      </c>
      <c r="D2203" s="76" t="s">
        <v>2046</v>
      </c>
      <c r="E2203" s="299" t="s">
        <v>587</v>
      </c>
      <c r="F2203" s="299"/>
      <c r="G2203" s="75" t="s">
        <v>528</v>
      </c>
      <c r="H2203" s="74">
        <v>1</v>
      </c>
      <c r="I2203" s="73"/>
      <c r="J2203" s="73"/>
    </row>
    <row r="2204" spans="1:10" ht="26.1" customHeight="1">
      <c r="A2204" s="71" t="s">
        <v>599</v>
      </c>
      <c r="B2204" s="72" t="s">
        <v>1531</v>
      </c>
      <c r="C2204" s="71" t="s">
        <v>47</v>
      </c>
      <c r="D2204" s="71" t="s">
        <v>1530</v>
      </c>
      <c r="E2204" s="300" t="s">
        <v>1517</v>
      </c>
      <c r="F2204" s="300"/>
      <c r="G2204" s="70" t="s">
        <v>528</v>
      </c>
      <c r="H2204" s="69">
        <v>1</v>
      </c>
      <c r="I2204" s="68"/>
      <c r="J2204" s="68"/>
    </row>
    <row r="2205" spans="1:10" ht="26.1" customHeight="1">
      <c r="A2205" s="71" t="s">
        <v>599</v>
      </c>
      <c r="B2205" s="72" t="s">
        <v>1827</v>
      </c>
      <c r="C2205" s="71" t="s">
        <v>47</v>
      </c>
      <c r="D2205" s="71" t="s">
        <v>1826</v>
      </c>
      <c r="E2205" s="300" t="s">
        <v>1517</v>
      </c>
      <c r="F2205" s="300"/>
      <c r="G2205" s="70" t="s">
        <v>528</v>
      </c>
      <c r="H2205" s="69">
        <v>1</v>
      </c>
      <c r="I2205" s="68"/>
      <c r="J2205" s="68"/>
    </row>
    <row r="2206" spans="1:10" ht="24" customHeight="1">
      <c r="A2206" s="71" t="s">
        <v>599</v>
      </c>
      <c r="B2206" s="72" t="s">
        <v>2045</v>
      </c>
      <c r="C2206" s="71" t="s">
        <v>47</v>
      </c>
      <c r="D2206" s="71" t="s">
        <v>2044</v>
      </c>
      <c r="E2206" s="300" t="s">
        <v>615</v>
      </c>
      <c r="F2206" s="300"/>
      <c r="G2206" s="70" t="s">
        <v>528</v>
      </c>
      <c r="H2206" s="69">
        <v>1</v>
      </c>
      <c r="I2206" s="68"/>
      <c r="J2206" s="68"/>
    </row>
    <row r="2207" spans="1:10" ht="26.1" customHeight="1">
      <c r="A2207" s="71" t="s">
        <v>599</v>
      </c>
      <c r="B2207" s="72" t="s">
        <v>1529</v>
      </c>
      <c r="C2207" s="71" t="s">
        <v>47</v>
      </c>
      <c r="D2207" s="71" t="s">
        <v>1528</v>
      </c>
      <c r="E2207" s="300" t="s">
        <v>1517</v>
      </c>
      <c r="F2207" s="300"/>
      <c r="G2207" s="70" t="s">
        <v>528</v>
      </c>
      <c r="H2207" s="69">
        <v>1</v>
      </c>
      <c r="I2207" s="68"/>
      <c r="J2207" s="68"/>
    </row>
    <row r="2208" spans="1:10" ht="26.1" customHeight="1">
      <c r="A2208" s="71" t="s">
        <v>599</v>
      </c>
      <c r="B2208" s="72" t="s">
        <v>1829</v>
      </c>
      <c r="C2208" s="71" t="s">
        <v>47</v>
      </c>
      <c r="D2208" s="71" t="s">
        <v>1828</v>
      </c>
      <c r="E2208" s="300" t="s">
        <v>1517</v>
      </c>
      <c r="F2208" s="300"/>
      <c r="G2208" s="70" t="s">
        <v>528</v>
      </c>
      <c r="H2208" s="69">
        <v>1</v>
      </c>
      <c r="I2208" s="68"/>
      <c r="J2208" s="68"/>
    </row>
    <row r="2209" spans="1:10" ht="26.1" customHeight="1">
      <c r="A2209" s="71" t="s">
        <v>599</v>
      </c>
      <c r="B2209" s="72" t="s">
        <v>1523</v>
      </c>
      <c r="C2209" s="71" t="s">
        <v>47</v>
      </c>
      <c r="D2209" s="71" t="s">
        <v>1522</v>
      </c>
      <c r="E2209" s="300" t="s">
        <v>1517</v>
      </c>
      <c r="F2209" s="300"/>
      <c r="G2209" s="70" t="s">
        <v>528</v>
      </c>
      <c r="H2209" s="69">
        <v>1</v>
      </c>
      <c r="I2209" s="68"/>
      <c r="J2209" s="68"/>
    </row>
    <row r="2210" spans="1:10" ht="26.1" customHeight="1">
      <c r="A2210" s="71" t="s">
        <v>599</v>
      </c>
      <c r="B2210" s="72" t="s">
        <v>1525</v>
      </c>
      <c r="C2210" s="71" t="s">
        <v>47</v>
      </c>
      <c r="D2210" s="71" t="s">
        <v>1524</v>
      </c>
      <c r="E2210" s="300" t="s">
        <v>1517</v>
      </c>
      <c r="F2210" s="300"/>
      <c r="G2210" s="70" t="s">
        <v>528</v>
      </c>
      <c r="H2210" s="69">
        <v>1</v>
      </c>
      <c r="I2210" s="68"/>
      <c r="J2210" s="68"/>
    </row>
    <row r="2211" spans="1:10">
      <c r="A2211" s="67"/>
      <c r="B2211" s="67"/>
      <c r="C2211" s="67"/>
      <c r="D2211" s="67"/>
      <c r="E2211" s="67" t="s">
        <v>562</v>
      </c>
      <c r="F2211" s="66">
        <v>10.08</v>
      </c>
      <c r="G2211" s="67" t="s">
        <v>561</v>
      </c>
      <c r="H2211" s="66">
        <v>11.37</v>
      </c>
      <c r="I2211" s="67" t="s">
        <v>560</v>
      </c>
      <c r="J2211" s="66"/>
    </row>
    <row r="2212" spans="1:10" ht="15" thickBot="1">
      <c r="A2212" s="67"/>
      <c r="B2212" s="67"/>
      <c r="C2212" s="67"/>
      <c r="D2212" s="67"/>
      <c r="E2212" s="67" t="s">
        <v>559</v>
      </c>
      <c r="F2212" s="66">
        <v>7.47</v>
      </c>
      <c r="G2212" s="67"/>
      <c r="H2212" s="305" t="s">
        <v>558</v>
      </c>
      <c r="I2212" s="305"/>
      <c r="J2212" s="66"/>
    </row>
    <row r="2213" spans="1:10" ht="0.95" customHeight="1" thickTop="1">
      <c r="A2213" s="65"/>
      <c r="B2213" s="65"/>
      <c r="C2213" s="65"/>
      <c r="D2213" s="65"/>
      <c r="E2213" s="65"/>
      <c r="F2213" s="65"/>
      <c r="G2213" s="65"/>
      <c r="H2213" s="65"/>
      <c r="I2213" s="65"/>
      <c r="J2213" s="65"/>
    </row>
    <row r="2214" spans="1:10" ht="18" customHeight="1">
      <c r="A2214" s="85"/>
      <c r="B2214" s="83" t="s">
        <v>553</v>
      </c>
      <c r="C2214" s="85" t="s">
        <v>552</v>
      </c>
      <c r="D2214" s="85" t="s">
        <v>2</v>
      </c>
      <c r="E2214" s="306" t="s">
        <v>581</v>
      </c>
      <c r="F2214" s="306"/>
      <c r="G2214" s="84" t="s">
        <v>551</v>
      </c>
      <c r="H2214" s="83" t="s">
        <v>3</v>
      </c>
      <c r="I2214" s="83" t="s">
        <v>550</v>
      </c>
      <c r="J2214" s="83" t="s">
        <v>4</v>
      </c>
    </row>
    <row r="2215" spans="1:10" ht="39" customHeight="1">
      <c r="A2215" s="81" t="s">
        <v>580</v>
      </c>
      <c r="B2215" s="82" t="s">
        <v>1048</v>
      </c>
      <c r="C2215" s="81" t="s">
        <v>145</v>
      </c>
      <c r="D2215" s="81" t="s">
        <v>1047</v>
      </c>
      <c r="E2215" s="298" t="s">
        <v>660</v>
      </c>
      <c r="F2215" s="298"/>
      <c r="G2215" s="80" t="s">
        <v>77</v>
      </c>
      <c r="H2215" s="79">
        <v>1</v>
      </c>
      <c r="I2215" s="78"/>
      <c r="J2215" s="78"/>
    </row>
    <row r="2216" spans="1:10" ht="15" customHeight="1">
      <c r="A2216" s="85" t="s">
        <v>1</v>
      </c>
      <c r="B2216" s="83" t="s">
        <v>553</v>
      </c>
      <c r="C2216" s="85" t="s">
        <v>552</v>
      </c>
      <c r="D2216" s="85" t="s">
        <v>2</v>
      </c>
      <c r="E2216" s="306" t="s">
        <v>581</v>
      </c>
      <c r="F2216" s="309"/>
      <c r="G2216" s="84" t="s">
        <v>551</v>
      </c>
      <c r="H2216" s="83" t="s">
        <v>3</v>
      </c>
      <c r="I2216" s="83" t="s">
        <v>550</v>
      </c>
      <c r="J2216" s="83" t="s">
        <v>4</v>
      </c>
    </row>
    <row r="2217" spans="1:10" ht="26.1" customHeight="1">
      <c r="A2217" s="71" t="s">
        <v>599</v>
      </c>
      <c r="B2217" s="72" t="s">
        <v>1044</v>
      </c>
      <c r="C2217" s="71" t="s">
        <v>145</v>
      </c>
      <c r="D2217" s="71" t="s">
        <v>1043</v>
      </c>
      <c r="E2217" s="300" t="s">
        <v>596</v>
      </c>
      <c r="F2217" s="300"/>
      <c r="G2217" s="70" t="s">
        <v>77</v>
      </c>
      <c r="H2217" s="69">
        <v>1.08</v>
      </c>
      <c r="I2217" s="68"/>
      <c r="J2217" s="86"/>
    </row>
    <row r="2218" spans="1:10" ht="24" customHeight="1">
      <c r="A2218" s="71" t="s">
        <v>599</v>
      </c>
      <c r="B2218" s="72" t="s">
        <v>818</v>
      </c>
      <c r="C2218" s="71" t="s">
        <v>145</v>
      </c>
      <c r="D2218" s="71" t="s">
        <v>817</v>
      </c>
      <c r="E2218" s="300" t="s">
        <v>615</v>
      </c>
      <c r="F2218" s="300"/>
      <c r="G2218" s="70" t="s">
        <v>816</v>
      </c>
      <c r="H2218" s="69">
        <v>4</v>
      </c>
      <c r="I2218" s="68"/>
      <c r="J2218" s="86"/>
    </row>
    <row r="2219" spans="1:10" ht="24" customHeight="1">
      <c r="A2219" s="71" t="s">
        <v>599</v>
      </c>
      <c r="B2219" s="72" t="s">
        <v>879</v>
      </c>
      <c r="C2219" s="71" t="s">
        <v>145</v>
      </c>
      <c r="D2219" s="71" t="s">
        <v>878</v>
      </c>
      <c r="E2219" s="300" t="s">
        <v>596</v>
      </c>
      <c r="F2219" s="300"/>
      <c r="G2219" s="70" t="s">
        <v>877</v>
      </c>
      <c r="H2219" s="69">
        <v>452.2</v>
      </c>
      <c r="I2219" s="68"/>
      <c r="J2219" s="86"/>
    </row>
    <row r="2220" spans="1:10" ht="24" customHeight="1">
      <c r="A2220" s="76" t="s">
        <v>580</v>
      </c>
      <c r="B2220" s="77" t="s">
        <v>873</v>
      </c>
      <c r="C2220" s="76" t="s">
        <v>145</v>
      </c>
      <c r="D2220" s="76" t="s">
        <v>872</v>
      </c>
      <c r="E2220" s="299" t="s">
        <v>868</v>
      </c>
      <c r="F2220" s="299"/>
      <c r="G2220" s="75" t="s">
        <v>816</v>
      </c>
      <c r="H2220" s="74">
        <v>4</v>
      </c>
      <c r="I2220" s="73"/>
      <c r="J2220" s="87"/>
    </row>
    <row r="2221" spans="1:10" ht="39.950000000000003" customHeight="1">
      <c r="A2221" s="308" t="s">
        <v>867</v>
      </c>
      <c r="B2221" s="309"/>
      <c r="C2221" s="309"/>
      <c r="D2221" s="309"/>
      <c r="E2221" s="309"/>
      <c r="F2221" s="309"/>
      <c r="G2221" s="309"/>
      <c r="H2221" s="309"/>
      <c r="I2221" s="309"/>
      <c r="J2221" s="309"/>
    </row>
    <row r="2222" spans="1:10" ht="15" customHeight="1">
      <c r="A2222" s="85" t="s">
        <v>1</v>
      </c>
      <c r="B2222" s="83" t="s">
        <v>553</v>
      </c>
      <c r="C2222" s="85" t="s">
        <v>552</v>
      </c>
      <c r="D2222" s="85" t="s">
        <v>2</v>
      </c>
      <c r="E2222" s="306" t="s">
        <v>581</v>
      </c>
      <c r="F2222" s="309"/>
      <c r="G2222" s="84" t="s">
        <v>551</v>
      </c>
      <c r="H2222" s="83" t="s">
        <v>3</v>
      </c>
      <c r="I2222" s="83" t="s">
        <v>550</v>
      </c>
      <c r="J2222" s="83" t="s">
        <v>4</v>
      </c>
    </row>
    <row r="2223" spans="1:10" ht="26.1" customHeight="1">
      <c r="A2223" s="71" t="s">
        <v>599</v>
      </c>
      <c r="B2223" s="72" t="s">
        <v>1044</v>
      </c>
      <c r="C2223" s="71" t="s">
        <v>145</v>
      </c>
      <c r="D2223" s="71" t="s">
        <v>1043</v>
      </c>
      <c r="E2223" s="300" t="s">
        <v>596</v>
      </c>
      <c r="F2223" s="300"/>
      <c r="G2223" s="70" t="s">
        <v>77</v>
      </c>
      <c r="H2223" s="69">
        <v>1.08</v>
      </c>
      <c r="I2223" s="68"/>
      <c r="J2223" s="86"/>
    </row>
    <row r="2224" spans="1:10" ht="24" customHeight="1">
      <c r="A2224" s="71" t="s">
        <v>599</v>
      </c>
      <c r="B2224" s="72" t="s">
        <v>818</v>
      </c>
      <c r="C2224" s="71" t="s">
        <v>145</v>
      </c>
      <c r="D2224" s="71" t="s">
        <v>817</v>
      </c>
      <c r="E2224" s="300" t="s">
        <v>615</v>
      </c>
      <c r="F2224" s="300"/>
      <c r="G2224" s="70" t="s">
        <v>816</v>
      </c>
      <c r="H2224" s="69">
        <v>4</v>
      </c>
      <c r="I2224" s="68"/>
      <c r="J2224" s="86"/>
    </row>
    <row r="2225" spans="1:10" ht="24" customHeight="1">
      <c r="A2225" s="71" t="s">
        <v>599</v>
      </c>
      <c r="B2225" s="72" t="s">
        <v>879</v>
      </c>
      <c r="C2225" s="71" t="s">
        <v>145</v>
      </c>
      <c r="D2225" s="71" t="s">
        <v>878</v>
      </c>
      <c r="E2225" s="300" t="s">
        <v>596</v>
      </c>
      <c r="F2225" s="300"/>
      <c r="G2225" s="70" t="s">
        <v>877</v>
      </c>
      <c r="H2225" s="69">
        <v>452.2</v>
      </c>
      <c r="I2225" s="68"/>
      <c r="J2225" s="86"/>
    </row>
    <row r="2226" spans="1:10" ht="26.1" customHeight="1">
      <c r="A2226" s="71" t="s">
        <v>599</v>
      </c>
      <c r="B2226" s="72" t="s">
        <v>861</v>
      </c>
      <c r="C2226" s="71" t="s">
        <v>145</v>
      </c>
      <c r="D2226" s="71" t="s">
        <v>860</v>
      </c>
      <c r="E2226" s="300" t="s">
        <v>820</v>
      </c>
      <c r="F2226" s="300"/>
      <c r="G2226" s="70" t="s">
        <v>148</v>
      </c>
      <c r="H2226" s="69">
        <v>0.40720000000000001</v>
      </c>
      <c r="I2226" s="68"/>
      <c r="J2226" s="86"/>
    </row>
    <row r="2227" spans="1:10" ht="24" customHeight="1">
      <c r="A2227" s="71" t="s">
        <v>599</v>
      </c>
      <c r="B2227" s="72" t="s">
        <v>858</v>
      </c>
      <c r="C2227" s="71" t="s">
        <v>145</v>
      </c>
      <c r="D2227" s="71" t="s">
        <v>857</v>
      </c>
      <c r="E2227" s="300" t="s">
        <v>820</v>
      </c>
      <c r="F2227" s="300"/>
      <c r="G2227" s="70" t="s">
        <v>148</v>
      </c>
      <c r="H2227" s="69">
        <v>1.7999999999999999E-2</v>
      </c>
      <c r="I2227" s="68"/>
      <c r="J2227" s="86"/>
    </row>
    <row r="2228" spans="1:10" ht="24" customHeight="1">
      <c r="A2228" s="71" t="s">
        <v>599</v>
      </c>
      <c r="B2228" s="72" t="s">
        <v>856</v>
      </c>
      <c r="C2228" s="71" t="s">
        <v>145</v>
      </c>
      <c r="D2228" s="71" t="s">
        <v>855</v>
      </c>
      <c r="E2228" s="300" t="s">
        <v>596</v>
      </c>
      <c r="F2228" s="300"/>
      <c r="G2228" s="70" t="s">
        <v>148</v>
      </c>
      <c r="H2228" s="69">
        <v>0.37640000000000001</v>
      </c>
      <c r="I2228" s="68"/>
      <c r="J2228" s="86"/>
    </row>
    <row r="2229" spans="1:10" ht="26.1" customHeight="1">
      <c r="A2229" s="71" t="s">
        <v>599</v>
      </c>
      <c r="B2229" s="72" t="s">
        <v>854</v>
      </c>
      <c r="C2229" s="71" t="s">
        <v>145</v>
      </c>
      <c r="D2229" s="71" t="s">
        <v>853</v>
      </c>
      <c r="E2229" s="300" t="s">
        <v>596</v>
      </c>
      <c r="F2229" s="300"/>
      <c r="G2229" s="70" t="s">
        <v>148</v>
      </c>
      <c r="H2229" s="69">
        <v>8.0000000000000004E-4</v>
      </c>
      <c r="I2229" s="68"/>
      <c r="J2229" s="86"/>
    </row>
    <row r="2230" spans="1:10" ht="24" customHeight="1">
      <c r="A2230" s="71" t="s">
        <v>599</v>
      </c>
      <c r="B2230" s="72" t="s">
        <v>852</v>
      </c>
      <c r="C2230" s="71" t="s">
        <v>145</v>
      </c>
      <c r="D2230" s="71" t="s">
        <v>851</v>
      </c>
      <c r="E2230" s="300" t="s">
        <v>596</v>
      </c>
      <c r="F2230" s="300"/>
      <c r="G2230" s="70" t="s">
        <v>148</v>
      </c>
      <c r="H2230" s="69">
        <v>1.7999999999999999E-2</v>
      </c>
      <c r="I2230" s="68"/>
      <c r="J2230" s="86"/>
    </row>
    <row r="2231" spans="1:10" ht="24" customHeight="1">
      <c r="A2231" s="71" t="s">
        <v>599</v>
      </c>
      <c r="B2231" s="72" t="s">
        <v>850</v>
      </c>
      <c r="C2231" s="71" t="s">
        <v>145</v>
      </c>
      <c r="D2231" s="71" t="s">
        <v>849</v>
      </c>
      <c r="E2231" s="300" t="s">
        <v>596</v>
      </c>
      <c r="F2231" s="300"/>
      <c r="G2231" s="70" t="s">
        <v>148</v>
      </c>
      <c r="H2231" s="69">
        <v>4.0000000000000002E-4</v>
      </c>
      <c r="I2231" s="68"/>
      <c r="J2231" s="86"/>
    </row>
    <row r="2232" spans="1:10" ht="24" customHeight="1">
      <c r="A2232" s="71" t="s">
        <v>599</v>
      </c>
      <c r="B2232" s="72" t="s">
        <v>848</v>
      </c>
      <c r="C2232" s="71" t="s">
        <v>145</v>
      </c>
      <c r="D2232" s="71" t="s">
        <v>847</v>
      </c>
      <c r="E2232" s="300" t="s">
        <v>596</v>
      </c>
      <c r="F2232" s="300"/>
      <c r="G2232" s="70" t="s">
        <v>148</v>
      </c>
      <c r="H2232" s="69">
        <v>7.1999999999999998E-3</v>
      </c>
      <c r="I2232" s="68"/>
      <c r="J2232" s="86"/>
    </row>
    <row r="2233" spans="1:10" ht="26.1" customHeight="1">
      <c r="A2233" s="71" t="s">
        <v>599</v>
      </c>
      <c r="B2233" s="72" t="s">
        <v>846</v>
      </c>
      <c r="C2233" s="71" t="s">
        <v>145</v>
      </c>
      <c r="D2233" s="71" t="s">
        <v>845</v>
      </c>
      <c r="E2233" s="300" t="s">
        <v>596</v>
      </c>
      <c r="F2233" s="300"/>
      <c r="G2233" s="70" t="s">
        <v>840</v>
      </c>
      <c r="H2233" s="69">
        <v>3.2000000000000002E-3</v>
      </c>
      <c r="I2233" s="68"/>
      <c r="J2233" s="86"/>
    </row>
    <row r="2234" spans="1:10" ht="24" customHeight="1">
      <c r="A2234" s="71" t="s">
        <v>599</v>
      </c>
      <c r="B2234" s="72" t="s">
        <v>844</v>
      </c>
      <c r="C2234" s="71" t="s">
        <v>145</v>
      </c>
      <c r="D2234" s="71" t="s">
        <v>843</v>
      </c>
      <c r="E2234" s="300" t="s">
        <v>596</v>
      </c>
      <c r="F2234" s="300"/>
      <c r="G2234" s="70" t="s">
        <v>148</v>
      </c>
      <c r="H2234" s="69">
        <v>1.1999999999999999E-3</v>
      </c>
      <c r="I2234" s="68"/>
      <c r="J2234" s="86"/>
    </row>
    <row r="2235" spans="1:10" ht="24" customHeight="1">
      <c r="A2235" s="71" t="s">
        <v>599</v>
      </c>
      <c r="B2235" s="72" t="s">
        <v>842</v>
      </c>
      <c r="C2235" s="71" t="s">
        <v>145</v>
      </c>
      <c r="D2235" s="71" t="s">
        <v>841</v>
      </c>
      <c r="E2235" s="300" t="s">
        <v>596</v>
      </c>
      <c r="F2235" s="300"/>
      <c r="G2235" s="70" t="s">
        <v>840</v>
      </c>
      <c r="H2235" s="69">
        <v>9.1999999999999998E-3</v>
      </c>
      <c r="I2235" s="68"/>
      <c r="J2235" s="86"/>
    </row>
    <row r="2236" spans="1:10" ht="26.1" customHeight="1">
      <c r="A2236" s="71" t="s">
        <v>599</v>
      </c>
      <c r="B2236" s="72" t="s">
        <v>839</v>
      </c>
      <c r="C2236" s="71" t="s">
        <v>145</v>
      </c>
      <c r="D2236" s="71" t="s">
        <v>838</v>
      </c>
      <c r="E2236" s="300" t="s">
        <v>596</v>
      </c>
      <c r="F2236" s="300"/>
      <c r="G2236" s="70" t="s">
        <v>148</v>
      </c>
      <c r="H2236" s="69">
        <v>8.0000000000000004E-4</v>
      </c>
      <c r="I2236" s="68"/>
      <c r="J2236" s="86"/>
    </row>
    <row r="2237" spans="1:10" ht="26.1" customHeight="1">
      <c r="A2237" s="71" t="s">
        <v>599</v>
      </c>
      <c r="B2237" s="72" t="s">
        <v>837</v>
      </c>
      <c r="C2237" s="71" t="s">
        <v>145</v>
      </c>
      <c r="D2237" s="71" t="s">
        <v>836</v>
      </c>
      <c r="E2237" s="300" t="s">
        <v>596</v>
      </c>
      <c r="F2237" s="300"/>
      <c r="G2237" s="70" t="s">
        <v>148</v>
      </c>
      <c r="H2237" s="69">
        <v>2.3999999999999998E-3</v>
      </c>
      <c r="I2237" s="68"/>
      <c r="J2237" s="86"/>
    </row>
    <row r="2238" spans="1:10" ht="24" customHeight="1">
      <c r="A2238" s="71" t="s">
        <v>599</v>
      </c>
      <c r="B2238" s="72" t="s">
        <v>835</v>
      </c>
      <c r="C2238" s="71" t="s">
        <v>145</v>
      </c>
      <c r="D2238" s="71" t="s">
        <v>834</v>
      </c>
      <c r="E2238" s="300" t="s">
        <v>596</v>
      </c>
      <c r="F2238" s="300"/>
      <c r="G2238" s="70" t="s">
        <v>833</v>
      </c>
      <c r="H2238" s="69">
        <v>3.2000000000000002E-3</v>
      </c>
      <c r="I2238" s="68"/>
      <c r="J2238" s="86"/>
    </row>
    <row r="2239" spans="1:10" ht="24" customHeight="1">
      <c r="A2239" s="71" t="s">
        <v>599</v>
      </c>
      <c r="B2239" s="72" t="s">
        <v>831</v>
      </c>
      <c r="C2239" s="71" t="s">
        <v>145</v>
      </c>
      <c r="D2239" s="71" t="s">
        <v>830</v>
      </c>
      <c r="E2239" s="300" t="s">
        <v>596</v>
      </c>
      <c r="F2239" s="300"/>
      <c r="G2239" s="70" t="s">
        <v>148</v>
      </c>
      <c r="H2239" s="69">
        <v>6.0000000000000001E-3</v>
      </c>
      <c r="I2239" s="68"/>
      <c r="J2239" s="86"/>
    </row>
    <row r="2240" spans="1:10" ht="24" customHeight="1">
      <c r="A2240" s="71" t="s">
        <v>599</v>
      </c>
      <c r="B2240" s="72" t="s">
        <v>829</v>
      </c>
      <c r="C2240" s="71" t="s">
        <v>145</v>
      </c>
      <c r="D2240" s="71" t="s">
        <v>828</v>
      </c>
      <c r="E2240" s="300" t="s">
        <v>596</v>
      </c>
      <c r="F2240" s="300"/>
      <c r="G2240" s="70" t="s">
        <v>148</v>
      </c>
      <c r="H2240" s="69">
        <v>1.7999999999999999E-2</v>
      </c>
      <c r="I2240" s="68"/>
      <c r="J2240" s="86"/>
    </row>
    <row r="2241" spans="1:10" ht="24" customHeight="1">
      <c r="A2241" s="71" t="s">
        <v>599</v>
      </c>
      <c r="B2241" s="72" t="s">
        <v>827</v>
      </c>
      <c r="C2241" s="71" t="s">
        <v>145</v>
      </c>
      <c r="D2241" s="71" t="s">
        <v>826</v>
      </c>
      <c r="E2241" s="300" t="s">
        <v>596</v>
      </c>
      <c r="F2241" s="300"/>
      <c r="G2241" s="70" t="s">
        <v>148</v>
      </c>
      <c r="H2241" s="69">
        <v>0.40720000000000001</v>
      </c>
      <c r="I2241" s="68"/>
      <c r="J2241" s="86"/>
    </row>
    <row r="2242" spans="1:10" ht="24" customHeight="1">
      <c r="A2242" s="71" t="s">
        <v>599</v>
      </c>
      <c r="B2242" s="72" t="s">
        <v>824</v>
      </c>
      <c r="C2242" s="71" t="s">
        <v>145</v>
      </c>
      <c r="D2242" s="71" t="s">
        <v>823</v>
      </c>
      <c r="E2242" s="300" t="s">
        <v>596</v>
      </c>
      <c r="F2242" s="300"/>
      <c r="G2242" s="70" t="s">
        <v>148</v>
      </c>
      <c r="H2242" s="69">
        <v>8.0000000000000004E-4</v>
      </c>
      <c r="I2242" s="68"/>
      <c r="J2242" s="86"/>
    </row>
    <row r="2243" spans="1:10" ht="24" customHeight="1">
      <c r="A2243" s="71" t="s">
        <v>599</v>
      </c>
      <c r="B2243" s="72" t="s">
        <v>822</v>
      </c>
      <c r="C2243" s="71" t="s">
        <v>145</v>
      </c>
      <c r="D2243" s="71" t="s">
        <v>821</v>
      </c>
      <c r="E2243" s="300" t="s">
        <v>820</v>
      </c>
      <c r="F2243" s="300"/>
      <c r="G2243" s="70" t="s">
        <v>819</v>
      </c>
      <c r="H2243" s="69">
        <v>1.6000000000000001E-3</v>
      </c>
      <c r="I2243" s="68"/>
      <c r="J2243" s="86"/>
    </row>
    <row r="2244" spans="1:10">
      <c r="A2244" s="67"/>
      <c r="B2244" s="67"/>
      <c r="C2244" s="67"/>
      <c r="D2244" s="67"/>
      <c r="E2244" s="67" t="s">
        <v>562</v>
      </c>
      <c r="F2244" s="66">
        <v>27.41</v>
      </c>
      <c r="G2244" s="67" t="s">
        <v>561</v>
      </c>
      <c r="H2244" s="66">
        <v>30.91</v>
      </c>
      <c r="I2244" s="67" t="s">
        <v>560</v>
      </c>
      <c r="J2244" s="66"/>
    </row>
    <row r="2245" spans="1:10" ht="15" thickBot="1">
      <c r="A2245" s="67"/>
      <c r="B2245" s="67"/>
      <c r="C2245" s="67"/>
      <c r="D2245" s="67"/>
      <c r="E2245" s="67" t="s">
        <v>559</v>
      </c>
      <c r="F2245" s="66">
        <v>133.69</v>
      </c>
      <c r="G2245" s="67"/>
      <c r="H2245" s="305" t="s">
        <v>558</v>
      </c>
      <c r="I2245" s="305"/>
      <c r="J2245" s="66"/>
    </row>
    <row r="2246" spans="1:10" ht="0.95" customHeight="1" thickTop="1">
      <c r="A2246" s="65"/>
      <c r="B2246" s="65"/>
      <c r="C2246" s="65"/>
      <c r="D2246" s="65"/>
      <c r="E2246" s="65"/>
      <c r="F2246" s="65"/>
      <c r="G2246" s="65"/>
      <c r="H2246" s="65"/>
      <c r="I2246" s="65"/>
      <c r="J2246" s="65"/>
    </row>
    <row r="2247" spans="1:10" ht="18" customHeight="1">
      <c r="A2247" s="85"/>
      <c r="B2247" s="83" t="s">
        <v>553</v>
      </c>
      <c r="C2247" s="85" t="s">
        <v>552</v>
      </c>
      <c r="D2247" s="85" t="s">
        <v>2</v>
      </c>
      <c r="E2247" s="306" t="s">
        <v>581</v>
      </c>
      <c r="F2247" s="306"/>
      <c r="G2247" s="84" t="s">
        <v>551</v>
      </c>
      <c r="H2247" s="83" t="s">
        <v>3</v>
      </c>
      <c r="I2247" s="83" t="s">
        <v>550</v>
      </c>
      <c r="J2247" s="83" t="s">
        <v>4</v>
      </c>
    </row>
    <row r="2248" spans="1:10" ht="39" customHeight="1">
      <c r="A2248" s="81" t="s">
        <v>580</v>
      </c>
      <c r="B2248" s="82" t="s">
        <v>946</v>
      </c>
      <c r="C2248" s="81" t="s">
        <v>145</v>
      </c>
      <c r="D2248" s="81" t="s">
        <v>945</v>
      </c>
      <c r="E2248" s="298" t="s">
        <v>944</v>
      </c>
      <c r="F2248" s="298"/>
      <c r="G2248" s="80" t="s">
        <v>877</v>
      </c>
      <c r="H2248" s="79">
        <v>1</v>
      </c>
      <c r="I2248" s="78"/>
      <c r="J2248" s="78"/>
    </row>
    <row r="2249" spans="1:10" ht="15" customHeight="1">
      <c r="A2249" s="85" t="s">
        <v>1</v>
      </c>
      <c r="B2249" s="83" t="s">
        <v>553</v>
      </c>
      <c r="C2249" s="85" t="s">
        <v>552</v>
      </c>
      <c r="D2249" s="85" t="s">
        <v>2</v>
      </c>
      <c r="E2249" s="306" t="s">
        <v>581</v>
      </c>
      <c r="F2249" s="309"/>
      <c r="G2249" s="84" t="s">
        <v>551</v>
      </c>
      <c r="H2249" s="83" t="s">
        <v>3</v>
      </c>
      <c r="I2249" s="83" t="s">
        <v>550</v>
      </c>
      <c r="J2249" s="83" t="s">
        <v>4</v>
      </c>
    </row>
    <row r="2250" spans="1:10" ht="24" customHeight="1">
      <c r="A2250" s="76" t="s">
        <v>580</v>
      </c>
      <c r="B2250" s="77" t="s">
        <v>873</v>
      </c>
      <c r="C2250" s="76" t="s">
        <v>145</v>
      </c>
      <c r="D2250" s="76" t="s">
        <v>872</v>
      </c>
      <c r="E2250" s="299" t="s">
        <v>868</v>
      </c>
      <c r="F2250" s="299"/>
      <c r="G2250" s="75" t="s">
        <v>816</v>
      </c>
      <c r="H2250" s="74">
        <v>7.0000000000000007E-2</v>
      </c>
      <c r="I2250" s="73"/>
      <c r="J2250" s="87"/>
    </row>
    <row r="2251" spans="1:10" ht="24" customHeight="1">
      <c r="A2251" s="71" t="s">
        <v>599</v>
      </c>
      <c r="B2251" s="72" t="s">
        <v>922</v>
      </c>
      <c r="C2251" s="71" t="s">
        <v>145</v>
      </c>
      <c r="D2251" s="71" t="s">
        <v>921</v>
      </c>
      <c r="E2251" s="300" t="s">
        <v>615</v>
      </c>
      <c r="F2251" s="300"/>
      <c r="G2251" s="70" t="s">
        <v>816</v>
      </c>
      <c r="H2251" s="69">
        <v>7.0000000000000007E-2</v>
      </c>
      <c r="I2251" s="68"/>
      <c r="J2251" s="86"/>
    </row>
    <row r="2252" spans="1:10" ht="26.1" customHeight="1">
      <c r="A2252" s="71" t="s">
        <v>599</v>
      </c>
      <c r="B2252" s="72" t="s">
        <v>920</v>
      </c>
      <c r="C2252" s="71" t="s">
        <v>145</v>
      </c>
      <c r="D2252" s="71" t="s">
        <v>919</v>
      </c>
      <c r="E2252" s="300" t="s">
        <v>596</v>
      </c>
      <c r="F2252" s="300"/>
      <c r="G2252" s="70" t="s">
        <v>877</v>
      </c>
      <c r="H2252" s="69">
        <v>0.02</v>
      </c>
      <c r="I2252" s="68"/>
      <c r="J2252" s="86"/>
    </row>
    <row r="2253" spans="1:10" ht="24" customHeight="1">
      <c r="A2253" s="71" t="s">
        <v>599</v>
      </c>
      <c r="B2253" s="72" t="s">
        <v>918</v>
      </c>
      <c r="C2253" s="71" t="s">
        <v>145</v>
      </c>
      <c r="D2253" s="71" t="s">
        <v>917</v>
      </c>
      <c r="E2253" s="300" t="s">
        <v>596</v>
      </c>
      <c r="F2253" s="300"/>
      <c r="G2253" s="70" t="s">
        <v>877</v>
      </c>
      <c r="H2253" s="69">
        <v>1</v>
      </c>
      <c r="I2253" s="68"/>
      <c r="J2253" s="86"/>
    </row>
    <row r="2254" spans="1:10" ht="24" customHeight="1">
      <c r="A2254" s="76" t="s">
        <v>580</v>
      </c>
      <c r="B2254" s="77" t="s">
        <v>1901</v>
      </c>
      <c r="C2254" s="76" t="s">
        <v>145</v>
      </c>
      <c r="D2254" s="76" t="s">
        <v>1900</v>
      </c>
      <c r="E2254" s="299" t="s">
        <v>868</v>
      </c>
      <c r="F2254" s="299"/>
      <c r="G2254" s="75" t="s">
        <v>816</v>
      </c>
      <c r="H2254" s="74">
        <v>7.0000000000000007E-2</v>
      </c>
      <c r="I2254" s="73"/>
      <c r="J2254" s="87"/>
    </row>
    <row r="2255" spans="1:10" ht="24" customHeight="1">
      <c r="A2255" s="71" t="s">
        <v>599</v>
      </c>
      <c r="B2255" s="72" t="s">
        <v>818</v>
      </c>
      <c r="C2255" s="71" t="s">
        <v>145</v>
      </c>
      <c r="D2255" s="71" t="s">
        <v>817</v>
      </c>
      <c r="E2255" s="300" t="s">
        <v>615</v>
      </c>
      <c r="F2255" s="300"/>
      <c r="G2255" s="70" t="s">
        <v>816</v>
      </c>
      <c r="H2255" s="69">
        <v>7.0000000000000007E-2</v>
      </c>
      <c r="I2255" s="68"/>
      <c r="J2255" s="86"/>
    </row>
    <row r="2256" spans="1:10" ht="39" customHeight="1">
      <c r="A2256" s="71" t="s">
        <v>599</v>
      </c>
      <c r="B2256" s="72" t="s">
        <v>912</v>
      </c>
      <c r="C2256" s="71" t="s">
        <v>145</v>
      </c>
      <c r="D2256" s="71" t="s">
        <v>911</v>
      </c>
      <c r="E2256" s="300" t="s">
        <v>596</v>
      </c>
      <c r="F2256" s="300"/>
      <c r="G2256" s="70" t="s">
        <v>148</v>
      </c>
      <c r="H2256" s="69">
        <v>0.4</v>
      </c>
      <c r="I2256" s="68"/>
      <c r="J2256" s="86"/>
    </row>
    <row r="2257" spans="1:10" ht="39" customHeight="1">
      <c r="A2257" s="71" t="s">
        <v>599</v>
      </c>
      <c r="B2257" s="72" t="s">
        <v>910</v>
      </c>
      <c r="C2257" s="71" t="s">
        <v>145</v>
      </c>
      <c r="D2257" s="71" t="s">
        <v>909</v>
      </c>
      <c r="E2257" s="300" t="s">
        <v>596</v>
      </c>
      <c r="F2257" s="300"/>
      <c r="G2257" s="70" t="s">
        <v>148</v>
      </c>
      <c r="H2257" s="69">
        <v>0.4</v>
      </c>
      <c r="I2257" s="68"/>
      <c r="J2257" s="86"/>
    </row>
    <row r="2258" spans="1:10" ht="39.950000000000003" customHeight="1">
      <c r="A2258" s="308" t="s">
        <v>867</v>
      </c>
      <c r="B2258" s="309"/>
      <c r="C2258" s="309"/>
      <c r="D2258" s="309"/>
      <c r="E2258" s="309"/>
      <c r="F2258" s="309"/>
      <c r="G2258" s="309"/>
      <c r="H2258" s="309"/>
      <c r="I2258" s="309"/>
      <c r="J2258" s="309"/>
    </row>
    <row r="2259" spans="1:10" ht="15" customHeight="1">
      <c r="A2259" s="85" t="s">
        <v>1</v>
      </c>
      <c r="B2259" s="83" t="s">
        <v>553</v>
      </c>
      <c r="C2259" s="85" t="s">
        <v>552</v>
      </c>
      <c r="D2259" s="85" t="s">
        <v>2</v>
      </c>
      <c r="E2259" s="306" t="s">
        <v>581</v>
      </c>
      <c r="F2259" s="309"/>
      <c r="G2259" s="84" t="s">
        <v>551</v>
      </c>
      <c r="H2259" s="83" t="s">
        <v>3</v>
      </c>
      <c r="I2259" s="83" t="s">
        <v>550</v>
      </c>
      <c r="J2259" s="83" t="s">
        <v>4</v>
      </c>
    </row>
    <row r="2260" spans="1:10" ht="26.1" customHeight="1">
      <c r="A2260" s="71" t="s">
        <v>599</v>
      </c>
      <c r="B2260" s="72" t="s">
        <v>861</v>
      </c>
      <c r="C2260" s="71" t="s">
        <v>145</v>
      </c>
      <c r="D2260" s="71" t="s">
        <v>860</v>
      </c>
      <c r="E2260" s="300" t="s">
        <v>820</v>
      </c>
      <c r="F2260" s="300"/>
      <c r="G2260" s="70" t="s">
        <v>148</v>
      </c>
      <c r="H2260" s="69">
        <v>1.4252000000000001E-2</v>
      </c>
      <c r="I2260" s="68"/>
      <c r="J2260" s="86"/>
    </row>
    <row r="2261" spans="1:10" ht="24" customHeight="1">
      <c r="A2261" s="71" t="s">
        <v>599</v>
      </c>
      <c r="B2261" s="72" t="s">
        <v>858</v>
      </c>
      <c r="C2261" s="71" t="s">
        <v>145</v>
      </c>
      <c r="D2261" s="71" t="s">
        <v>857</v>
      </c>
      <c r="E2261" s="300" t="s">
        <v>820</v>
      </c>
      <c r="F2261" s="300"/>
      <c r="G2261" s="70" t="s">
        <v>148</v>
      </c>
      <c r="H2261" s="69">
        <v>6.3000000000000003E-4</v>
      </c>
      <c r="I2261" s="68"/>
      <c r="J2261" s="86"/>
    </row>
    <row r="2262" spans="1:10" ht="24" customHeight="1">
      <c r="A2262" s="71" t="s">
        <v>599</v>
      </c>
      <c r="B2262" s="72" t="s">
        <v>856</v>
      </c>
      <c r="C2262" s="71" t="s">
        <v>145</v>
      </c>
      <c r="D2262" s="71" t="s">
        <v>855</v>
      </c>
      <c r="E2262" s="300" t="s">
        <v>596</v>
      </c>
      <c r="F2262" s="300"/>
      <c r="G2262" s="70" t="s">
        <v>148</v>
      </c>
      <c r="H2262" s="69">
        <v>1.1165E-2</v>
      </c>
      <c r="I2262" s="68"/>
      <c r="J2262" s="86"/>
    </row>
    <row r="2263" spans="1:10" ht="26.1" customHeight="1">
      <c r="A2263" s="71" t="s">
        <v>599</v>
      </c>
      <c r="B2263" s="72" t="s">
        <v>854</v>
      </c>
      <c r="C2263" s="71" t="s">
        <v>145</v>
      </c>
      <c r="D2263" s="71" t="s">
        <v>853</v>
      </c>
      <c r="E2263" s="300" t="s">
        <v>596</v>
      </c>
      <c r="F2263" s="300"/>
      <c r="G2263" s="70" t="s">
        <v>148</v>
      </c>
      <c r="H2263" s="69">
        <v>1.4E-5</v>
      </c>
      <c r="I2263" s="68"/>
      <c r="J2263" s="86"/>
    </row>
    <row r="2264" spans="1:10" ht="24" customHeight="1">
      <c r="A2264" s="71" t="s">
        <v>599</v>
      </c>
      <c r="B2264" s="72" t="s">
        <v>852</v>
      </c>
      <c r="C2264" s="71" t="s">
        <v>145</v>
      </c>
      <c r="D2264" s="71" t="s">
        <v>851</v>
      </c>
      <c r="E2264" s="300" t="s">
        <v>596</v>
      </c>
      <c r="F2264" s="300"/>
      <c r="G2264" s="70" t="s">
        <v>148</v>
      </c>
      <c r="H2264" s="69">
        <v>6.3000000000000003E-4</v>
      </c>
      <c r="I2264" s="68"/>
      <c r="J2264" s="86"/>
    </row>
    <row r="2265" spans="1:10" ht="24" customHeight="1">
      <c r="A2265" s="71" t="s">
        <v>599</v>
      </c>
      <c r="B2265" s="72" t="s">
        <v>850</v>
      </c>
      <c r="C2265" s="71" t="s">
        <v>145</v>
      </c>
      <c r="D2265" s="71" t="s">
        <v>849</v>
      </c>
      <c r="E2265" s="300" t="s">
        <v>596</v>
      </c>
      <c r="F2265" s="300"/>
      <c r="G2265" s="70" t="s">
        <v>148</v>
      </c>
      <c r="H2265" s="69">
        <v>6.9999999999999999E-6</v>
      </c>
      <c r="I2265" s="68"/>
      <c r="J2265" s="86"/>
    </row>
    <row r="2266" spans="1:10" ht="24" customHeight="1">
      <c r="A2266" s="71" t="s">
        <v>599</v>
      </c>
      <c r="B2266" s="72" t="s">
        <v>848</v>
      </c>
      <c r="C2266" s="71" t="s">
        <v>145</v>
      </c>
      <c r="D2266" s="71" t="s">
        <v>847</v>
      </c>
      <c r="E2266" s="300" t="s">
        <v>596</v>
      </c>
      <c r="F2266" s="300"/>
      <c r="G2266" s="70" t="s">
        <v>148</v>
      </c>
      <c r="H2266" s="69">
        <v>2.52E-4</v>
      </c>
      <c r="I2266" s="68"/>
      <c r="J2266" s="86"/>
    </row>
    <row r="2267" spans="1:10" ht="26.1" customHeight="1">
      <c r="A2267" s="71" t="s">
        <v>599</v>
      </c>
      <c r="B2267" s="72" t="s">
        <v>846</v>
      </c>
      <c r="C2267" s="71" t="s">
        <v>145</v>
      </c>
      <c r="D2267" s="71" t="s">
        <v>845</v>
      </c>
      <c r="E2267" s="300" t="s">
        <v>596</v>
      </c>
      <c r="F2267" s="300"/>
      <c r="G2267" s="70" t="s">
        <v>840</v>
      </c>
      <c r="H2267" s="69">
        <v>1.12E-4</v>
      </c>
      <c r="I2267" s="68"/>
      <c r="J2267" s="86"/>
    </row>
    <row r="2268" spans="1:10" ht="24" customHeight="1">
      <c r="A2268" s="71" t="s">
        <v>599</v>
      </c>
      <c r="B2268" s="72" t="s">
        <v>844</v>
      </c>
      <c r="C2268" s="71" t="s">
        <v>145</v>
      </c>
      <c r="D2268" s="71" t="s">
        <v>843</v>
      </c>
      <c r="E2268" s="300" t="s">
        <v>596</v>
      </c>
      <c r="F2268" s="300"/>
      <c r="G2268" s="70" t="s">
        <v>148</v>
      </c>
      <c r="H2268" s="69">
        <v>2.0999999999999999E-5</v>
      </c>
      <c r="I2268" s="68"/>
      <c r="J2268" s="86"/>
    </row>
    <row r="2269" spans="1:10" ht="24" customHeight="1">
      <c r="A2269" s="71" t="s">
        <v>599</v>
      </c>
      <c r="B2269" s="72" t="s">
        <v>842</v>
      </c>
      <c r="C2269" s="71" t="s">
        <v>145</v>
      </c>
      <c r="D2269" s="71" t="s">
        <v>841</v>
      </c>
      <c r="E2269" s="300" t="s">
        <v>596</v>
      </c>
      <c r="F2269" s="300"/>
      <c r="G2269" s="70" t="s">
        <v>840</v>
      </c>
      <c r="H2269" s="69">
        <v>3.2200000000000002E-4</v>
      </c>
      <c r="I2269" s="68"/>
      <c r="J2269" s="86"/>
    </row>
    <row r="2270" spans="1:10" ht="26.1" customHeight="1">
      <c r="A2270" s="71" t="s">
        <v>599</v>
      </c>
      <c r="B2270" s="72" t="s">
        <v>839</v>
      </c>
      <c r="C2270" s="71" t="s">
        <v>145</v>
      </c>
      <c r="D2270" s="71" t="s">
        <v>838</v>
      </c>
      <c r="E2270" s="300" t="s">
        <v>596</v>
      </c>
      <c r="F2270" s="300"/>
      <c r="G2270" s="70" t="s">
        <v>148</v>
      </c>
      <c r="H2270" s="69">
        <v>2.8E-5</v>
      </c>
      <c r="I2270" s="68"/>
      <c r="J2270" s="86"/>
    </row>
    <row r="2271" spans="1:10" ht="26.1" customHeight="1">
      <c r="A2271" s="71" t="s">
        <v>599</v>
      </c>
      <c r="B2271" s="72" t="s">
        <v>837</v>
      </c>
      <c r="C2271" s="71" t="s">
        <v>145</v>
      </c>
      <c r="D2271" s="71" t="s">
        <v>836</v>
      </c>
      <c r="E2271" s="300" t="s">
        <v>596</v>
      </c>
      <c r="F2271" s="300"/>
      <c r="G2271" s="70" t="s">
        <v>148</v>
      </c>
      <c r="H2271" s="69">
        <v>8.3999999999999995E-5</v>
      </c>
      <c r="I2271" s="68"/>
      <c r="J2271" s="86"/>
    </row>
    <row r="2272" spans="1:10" ht="24" customHeight="1">
      <c r="A2272" s="71" t="s">
        <v>599</v>
      </c>
      <c r="B2272" s="72" t="s">
        <v>835</v>
      </c>
      <c r="C2272" s="71" t="s">
        <v>145</v>
      </c>
      <c r="D2272" s="71" t="s">
        <v>834</v>
      </c>
      <c r="E2272" s="300" t="s">
        <v>596</v>
      </c>
      <c r="F2272" s="300"/>
      <c r="G2272" s="70" t="s">
        <v>833</v>
      </c>
      <c r="H2272" s="69">
        <v>1.12E-4</v>
      </c>
      <c r="I2272" s="68"/>
      <c r="J2272" s="86"/>
    </row>
    <row r="2273" spans="1:10" ht="24" customHeight="1">
      <c r="A2273" s="71" t="s">
        <v>599</v>
      </c>
      <c r="B2273" s="72" t="s">
        <v>831</v>
      </c>
      <c r="C2273" s="71" t="s">
        <v>145</v>
      </c>
      <c r="D2273" s="71" t="s">
        <v>830</v>
      </c>
      <c r="E2273" s="300" t="s">
        <v>596</v>
      </c>
      <c r="F2273" s="300"/>
      <c r="G2273" s="70" t="s">
        <v>148</v>
      </c>
      <c r="H2273" s="69">
        <v>2.1000000000000001E-4</v>
      </c>
      <c r="I2273" s="68"/>
      <c r="J2273" s="86"/>
    </row>
    <row r="2274" spans="1:10" ht="24" customHeight="1">
      <c r="A2274" s="71" t="s">
        <v>599</v>
      </c>
      <c r="B2274" s="72" t="s">
        <v>829</v>
      </c>
      <c r="C2274" s="71" t="s">
        <v>145</v>
      </c>
      <c r="D2274" s="71" t="s">
        <v>828</v>
      </c>
      <c r="E2274" s="300" t="s">
        <v>596</v>
      </c>
      <c r="F2274" s="300"/>
      <c r="G2274" s="70" t="s">
        <v>148</v>
      </c>
      <c r="H2274" s="69">
        <v>6.3000000000000003E-4</v>
      </c>
      <c r="I2274" s="68"/>
      <c r="J2274" s="86"/>
    </row>
    <row r="2275" spans="1:10" ht="24" customHeight="1">
      <c r="A2275" s="71" t="s">
        <v>599</v>
      </c>
      <c r="B2275" s="72" t="s">
        <v>827</v>
      </c>
      <c r="C2275" s="71" t="s">
        <v>145</v>
      </c>
      <c r="D2275" s="71" t="s">
        <v>826</v>
      </c>
      <c r="E2275" s="300" t="s">
        <v>596</v>
      </c>
      <c r="F2275" s="300"/>
      <c r="G2275" s="70" t="s">
        <v>148</v>
      </c>
      <c r="H2275" s="69">
        <v>1.4252000000000001E-2</v>
      </c>
      <c r="I2275" s="68"/>
      <c r="J2275" s="86"/>
    </row>
    <row r="2276" spans="1:10" ht="24" customHeight="1">
      <c r="A2276" s="71" t="s">
        <v>599</v>
      </c>
      <c r="B2276" s="72" t="s">
        <v>824</v>
      </c>
      <c r="C2276" s="71" t="s">
        <v>145</v>
      </c>
      <c r="D2276" s="71" t="s">
        <v>823</v>
      </c>
      <c r="E2276" s="300" t="s">
        <v>596</v>
      </c>
      <c r="F2276" s="300"/>
      <c r="G2276" s="70" t="s">
        <v>148</v>
      </c>
      <c r="H2276" s="69">
        <v>1.4E-5</v>
      </c>
      <c r="I2276" s="68"/>
      <c r="J2276" s="86"/>
    </row>
    <row r="2277" spans="1:10" ht="24" customHeight="1">
      <c r="A2277" s="71" t="s">
        <v>599</v>
      </c>
      <c r="B2277" s="72" t="s">
        <v>822</v>
      </c>
      <c r="C2277" s="71" t="s">
        <v>145</v>
      </c>
      <c r="D2277" s="71" t="s">
        <v>821</v>
      </c>
      <c r="E2277" s="300" t="s">
        <v>820</v>
      </c>
      <c r="F2277" s="300"/>
      <c r="G2277" s="70" t="s">
        <v>819</v>
      </c>
      <c r="H2277" s="69">
        <v>5.5999999999999999E-5</v>
      </c>
      <c r="I2277" s="68"/>
      <c r="J2277" s="86"/>
    </row>
    <row r="2278" spans="1:10" ht="24" customHeight="1">
      <c r="A2278" s="71" t="s">
        <v>599</v>
      </c>
      <c r="B2278" s="72" t="s">
        <v>922</v>
      </c>
      <c r="C2278" s="71" t="s">
        <v>145</v>
      </c>
      <c r="D2278" s="71" t="s">
        <v>921</v>
      </c>
      <c r="E2278" s="300" t="s">
        <v>615</v>
      </c>
      <c r="F2278" s="300"/>
      <c r="G2278" s="70" t="s">
        <v>816</v>
      </c>
      <c r="H2278" s="69">
        <v>7.0000000000000007E-2</v>
      </c>
      <c r="I2278" s="68"/>
      <c r="J2278" s="86"/>
    </row>
    <row r="2279" spans="1:10" ht="26.1" customHeight="1">
      <c r="A2279" s="71" t="s">
        <v>599</v>
      </c>
      <c r="B2279" s="72" t="s">
        <v>920</v>
      </c>
      <c r="C2279" s="71" t="s">
        <v>145</v>
      </c>
      <c r="D2279" s="71" t="s">
        <v>919</v>
      </c>
      <c r="E2279" s="300" t="s">
        <v>596</v>
      </c>
      <c r="F2279" s="300"/>
      <c r="G2279" s="70" t="s">
        <v>877</v>
      </c>
      <c r="H2279" s="69">
        <v>0.02</v>
      </c>
      <c r="I2279" s="68"/>
      <c r="J2279" s="86"/>
    </row>
    <row r="2280" spans="1:10" ht="24" customHeight="1">
      <c r="A2280" s="71" t="s">
        <v>599</v>
      </c>
      <c r="B2280" s="72" t="s">
        <v>918</v>
      </c>
      <c r="C2280" s="71" t="s">
        <v>145</v>
      </c>
      <c r="D2280" s="71" t="s">
        <v>917</v>
      </c>
      <c r="E2280" s="300" t="s">
        <v>596</v>
      </c>
      <c r="F2280" s="300"/>
      <c r="G2280" s="70" t="s">
        <v>877</v>
      </c>
      <c r="H2280" s="69">
        <v>1</v>
      </c>
      <c r="I2280" s="68"/>
      <c r="J2280" s="86"/>
    </row>
    <row r="2281" spans="1:10" ht="24" customHeight="1">
      <c r="A2281" s="71" t="s">
        <v>599</v>
      </c>
      <c r="B2281" s="72" t="s">
        <v>916</v>
      </c>
      <c r="C2281" s="71" t="s">
        <v>145</v>
      </c>
      <c r="D2281" s="71" t="s">
        <v>915</v>
      </c>
      <c r="E2281" s="300" t="s">
        <v>596</v>
      </c>
      <c r="F2281" s="300"/>
      <c r="G2281" s="70" t="s">
        <v>148</v>
      </c>
      <c r="H2281" s="69">
        <v>1.4E-5</v>
      </c>
      <c r="I2281" s="68"/>
      <c r="J2281" s="86"/>
    </row>
    <row r="2282" spans="1:10" ht="24" customHeight="1">
      <c r="A2282" s="71" t="s">
        <v>599</v>
      </c>
      <c r="B2282" s="72" t="s">
        <v>914</v>
      </c>
      <c r="C2282" s="71" t="s">
        <v>145</v>
      </c>
      <c r="D2282" s="71" t="s">
        <v>913</v>
      </c>
      <c r="E2282" s="300" t="s">
        <v>596</v>
      </c>
      <c r="F2282" s="300"/>
      <c r="G2282" s="70" t="s">
        <v>148</v>
      </c>
      <c r="H2282" s="69">
        <v>1.4E-5</v>
      </c>
      <c r="I2282" s="68"/>
      <c r="J2282" s="86"/>
    </row>
    <row r="2283" spans="1:10" ht="24" customHeight="1">
      <c r="A2283" s="71" t="s">
        <v>599</v>
      </c>
      <c r="B2283" s="72" t="s">
        <v>818</v>
      </c>
      <c r="C2283" s="71" t="s">
        <v>145</v>
      </c>
      <c r="D2283" s="71" t="s">
        <v>817</v>
      </c>
      <c r="E2283" s="300" t="s">
        <v>615</v>
      </c>
      <c r="F2283" s="300"/>
      <c r="G2283" s="70" t="s">
        <v>816</v>
      </c>
      <c r="H2283" s="69">
        <v>7.0000000000000007E-2</v>
      </c>
      <c r="I2283" s="68"/>
      <c r="J2283" s="86"/>
    </row>
    <row r="2284" spans="1:10" ht="39" customHeight="1">
      <c r="A2284" s="71" t="s">
        <v>599</v>
      </c>
      <c r="B2284" s="72" t="s">
        <v>912</v>
      </c>
      <c r="C2284" s="71" t="s">
        <v>145</v>
      </c>
      <c r="D2284" s="71" t="s">
        <v>911</v>
      </c>
      <c r="E2284" s="300" t="s">
        <v>596</v>
      </c>
      <c r="F2284" s="300"/>
      <c r="G2284" s="70" t="s">
        <v>148</v>
      </c>
      <c r="H2284" s="69">
        <v>0.4</v>
      </c>
      <c r="I2284" s="68"/>
      <c r="J2284" s="86"/>
    </row>
    <row r="2285" spans="1:10" ht="39" customHeight="1">
      <c r="A2285" s="71" t="s">
        <v>599</v>
      </c>
      <c r="B2285" s="72" t="s">
        <v>910</v>
      </c>
      <c r="C2285" s="71" t="s">
        <v>145</v>
      </c>
      <c r="D2285" s="71" t="s">
        <v>909</v>
      </c>
      <c r="E2285" s="300" t="s">
        <v>596</v>
      </c>
      <c r="F2285" s="300"/>
      <c r="G2285" s="70" t="s">
        <v>148</v>
      </c>
      <c r="H2285" s="69">
        <v>0.4</v>
      </c>
      <c r="I2285" s="68"/>
      <c r="J2285" s="86"/>
    </row>
    <row r="2286" spans="1:10">
      <c r="A2286" s="67"/>
      <c r="B2286" s="67"/>
      <c r="C2286" s="67"/>
      <c r="D2286" s="67"/>
      <c r="E2286" s="67" t="s">
        <v>562</v>
      </c>
      <c r="F2286" s="66">
        <v>1.1499999999999999</v>
      </c>
      <c r="G2286" s="67" t="s">
        <v>561</v>
      </c>
      <c r="H2286" s="66">
        <v>1.3</v>
      </c>
      <c r="I2286" s="67" t="s">
        <v>560</v>
      </c>
      <c r="J2286" s="66"/>
    </row>
    <row r="2287" spans="1:10" ht="15" thickBot="1">
      <c r="A2287" s="67"/>
      <c r="B2287" s="67"/>
      <c r="C2287" s="67"/>
      <c r="D2287" s="67"/>
      <c r="E2287" s="67" t="s">
        <v>559</v>
      </c>
      <c r="F2287" s="66">
        <v>2.96</v>
      </c>
      <c r="G2287" s="67"/>
      <c r="H2287" s="305" t="s">
        <v>558</v>
      </c>
      <c r="I2287" s="305"/>
      <c r="J2287" s="66"/>
    </row>
    <row r="2288" spans="1:10" ht="0.95" customHeight="1" thickTop="1">
      <c r="A2288" s="65"/>
      <c r="B2288" s="65"/>
      <c r="C2288" s="65"/>
      <c r="D2288" s="65"/>
      <c r="E2288" s="65"/>
      <c r="F2288" s="65"/>
      <c r="G2288" s="65"/>
      <c r="H2288" s="65"/>
      <c r="I2288" s="65"/>
      <c r="J2288" s="65"/>
    </row>
    <row r="2289" spans="1:10" ht="18" customHeight="1">
      <c r="A2289" s="85"/>
      <c r="B2289" s="83" t="s">
        <v>553</v>
      </c>
      <c r="C2289" s="85" t="s">
        <v>552</v>
      </c>
      <c r="D2289" s="85" t="s">
        <v>2</v>
      </c>
      <c r="E2289" s="306" t="s">
        <v>581</v>
      </c>
      <c r="F2289" s="306"/>
      <c r="G2289" s="84" t="s">
        <v>551</v>
      </c>
      <c r="H2289" s="83" t="s">
        <v>3</v>
      </c>
      <c r="I2289" s="83" t="s">
        <v>550</v>
      </c>
      <c r="J2289" s="83" t="s">
        <v>4</v>
      </c>
    </row>
    <row r="2290" spans="1:10" ht="39" customHeight="1">
      <c r="A2290" s="81" t="s">
        <v>580</v>
      </c>
      <c r="B2290" s="82" t="s">
        <v>1057</v>
      </c>
      <c r="C2290" s="81" t="s">
        <v>47</v>
      </c>
      <c r="D2290" s="81" t="s">
        <v>1056</v>
      </c>
      <c r="E2290" s="298" t="s">
        <v>1055</v>
      </c>
      <c r="F2290" s="298"/>
      <c r="G2290" s="80" t="s">
        <v>55</v>
      </c>
      <c r="H2290" s="79">
        <v>1</v>
      </c>
      <c r="I2290" s="78"/>
      <c r="J2290" s="78"/>
    </row>
    <row r="2291" spans="1:10" ht="26.1" customHeight="1">
      <c r="A2291" s="76" t="s">
        <v>567</v>
      </c>
      <c r="B2291" s="77" t="s">
        <v>1054</v>
      </c>
      <c r="C2291" s="76" t="s">
        <v>47</v>
      </c>
      <c r="D2291" s="76" t="s">
        <v>1053</v>
      </c>
      <c r="E2291" s="299" t="s">
        <v>587</v>
      </c>
      <c r="F2291" s="299"/>
      <c r="G2291" s="75" t="s">
        <v>528</v>
      </c>
      <c r="H2291" s="74">
        <v>0.67747000000000002</v>
      </c>
      <c r="I2291" s="73"/>
      <c r="J2291" s="73"/>
    </row>
    <row r="2292" spans="1:10" ht="24" customHeight="1">
      <c r="A2292" s="76" t="s">
        <v>567</v>
      </c>
      <c r="B2292" s="77" t="s">
        <v>589</v>
      </c>
      <c r="C2292" s="76" t="s">
        <v>47</v>
      </c>
      <c r="D2292" s="76" t="s">
        <v>588</v>
      </c>
      <c r="E2292" s="299" t="s">
        <v>587</v>
      </c>
      <c r="F2292" s="299"/>
      <c r="G2292" s="75" t="s">
        <v>528</v>
      </c>
      <c r="H2292" s="74">
        <v>0.66412309999999997</v>
      </c>
      <c r="I2292" s="73"/>
      <c r="J2292" s="73"/>
    </row>
    <row r="2293" spans="1:10" ht="24" customHeight="1">
      <c r="A2293" s="76" t="s">
        <v>567</v>
      </c>
      <c r="B2293" s="77" t="s">
        <v>606</v>
      </c>
      <c r="C2293" s="76" t="s">
        <v>47</v>
      </c>
      <c r="D2293" s="76" t="s">
        <v>605</v>
      </c>
      <c r="E2293" s="299" t="s">
        <v>587</v>
      </c>
      <c r="F2293" s="299"/>
      <c r="G2293" s="75" t="s">
        <v>528</v>
      </c>
      <c r="H2293" s="74">
        <v>1.6725041</v>
      </c>
      <c r="I2293" s="73"/>
      <c r="J2293" s="73"/>
    </row>
    <row r="2294" spans="1:10" ht="26.1" customHeight="1">
      <c r="A2294" s="76" t="s">
        <v>567</v>
      </c>
      <c r="B2294" s="77" t="s">
        <v>1301</v>
      </c>
      <c r="C2294" s="76" t="s">
        <v>47</v>
      </c>
      <c r="D2294" s="76" t="s">
        <v>1300</v>
      </c>
      <c r="E2294" s="299" t="s">
        <v>660</v>
      </c>
      <c r="F2294" s="299"/>
      <c r="G2294" s="75" t="s">
        <v>77</v>
      </c>
      <c r="H2294" s="74">
        <v>2.23E-2</v>
      </c>
      <c r="I2294" s="73"/>
      <c r="J2294" s="73"/>
    </row>
    <row r="2295" spans="1:10" ht="26.1" customHeight="1">
      <c r="A2295" s="76" t="s">
        <v>567</v>
      </c>
      <c r="B2295" s="77" t="s">
        <v>2192</v>
      </c>
      <c r="C2295" s="76" t="s">
        <v>47</v>
      </c>
      <c r="D2295" s="76" t="s">
        <v>2191</v>
      </c>
      <c r="E2295" s="299" t="s">
        <v>1055</v>
      </c>
      <c r="F2295" s="299"/>
      <c r="G2295" s="75" t="s">
        <v>55</v>
      </c>
      <c r="H2295" s="74">
        <v>1</v>
      </c>
      <c r="I2295" s="73"/>
      <c r="J2295" s="73"/>
    </row>
    <row r="2296" spans="1:10" ht="26.1" customHeight="1">
      <c r="A2296" s="71" t="s">
        <v>599</v>
      </c>
      <c r="B2296" s="72" t="s">
        <v>2194</v>
      </c>
      <c r="C2296" s="71" t="s">
        <v>47</v>
      </c>
      <c r="D2296" s="71" t="s">
        <v>2193</v>
      </c>
      <c r="E2296" s="300" t="s">
        <v>596</v>
      </c>
      <c r="F2296" s="300"/>
      <c r="G2296" s="70" t="s">
        <v>644</v>
      </c>
      <c r="H2296" s="69">
        <v>0.70840000000000003</v>
      </c>
      <c r="I2296" s="68"/>
      <c r="J2296" s="68"/>
    </row>
    <row r="2297" spans="1:10" ht="26.1" customHeight="1">
      <c r="A2297" s="71" t="s">
        <v>599</v>
      </c>
      <c r="B2297" s="72" t="s">
        <v>1032</v>
      </c>
      <c r="C2297" s="71" t="s">
        <v>47</v>
      </c>
      <c r="D2297" s="71" t="s">
        <v>1031</v>
      </c>
      <c r="E2297" s="300" t="s">
        <v>596</v>
      </c>
      <c r="F2297" s="300"/>
      <c r="G2297" s="70" t="s">
        <v>84</v>
      </c>
      <c r="H2297" s="69">
        <v>0.2</v>
      </c>
      <c r="I2297" s="68"/>
      <c r="J2297" s="68"/>
    </row>
    <row r="2298" spans="1:10">
      <c r="A2298" s="67"/>
      <c r="B2298" s="67"/>
      <c r="C2298" s="67"/>
      <c r="D2298" s="67"/>
      <c r="E2298" s="67" t="s">
        <v>562</v>
      </c>
      <c r="F2298" s="66">
        <v>75.61</v>
      </c>
      <c r="G2298" s="67" t="s">
        <v>561</v>
      </c>
      <c r="H2298" s="66">
        <v>85.24</v>
      </c>
      <c r="I2298" s="67" t="s">
        <v>560</v>
      </c>
      <c r="J2298" s="66"/>
    </row>
    <row r="2299" spans="1:10" ht="15" thickBot="1">
      <c r="A2299" s="67"/>
      <c r="B2299" s="67"/>
      <c r="C2299" s="67"/>
      <c r="D2299" s="67"/>
      <c r="E2299" s="67" t="s">
        <v>559</v>
      </c>
      <c r="F2299" s="66">
        <v>133.05000000000001</v>
      </c>
      <c r="G2299" s="67"/>
      <c r="H2299" s="305" t="s">
        <v>558</v>
      </c>
      <c r="I2299" s="305"/>
      <c r="J2299" s="66"/>
    </row>
    <row r="2300" spans="1:10" ht="0.95" customHeight="1" thickTop="1">
      <c r="A2300" s="65"/>
      <c r="B2300" s="65"/>
      <c r="C2300" s="65"/>
      <c r="D2300" s="65"/>
      <c r="E2300" s="65"/>
      <c r="F2300" s="65"/>
      <c r="G2300" s="65"/>
      <c r="H2300" s="65"/>
      <c r="I2300" s="65"/>
      <c r="J2300" s="65"/>
    </row>
    <row r="2301" spans="1:10" ht="18" customHeight="1">
      <c r="A2301" s="85"/>
      <c r="B2301" s="83" t="s">
        <v>553</v>
      </c>
      <c r="C2301" s="85" t="s">
        <v>552</v>
      </c>
      <c r="D2301" s="85" t="s">
        <v>2</v>
      </c>
      <c r="E2301" s="306" t="s">
        <v>581</v>
      </c>
      <c r="F2301" s="306"/>
      <c r="G2301" s="84" t="s">
        <v>551</v>
      </c>
      <c r="H2301" s="83" t="s">
        <v>3</v>
      </c>
      <c r="I2301" s="83" t="s">
        <v>550</v>
      </c>
      <c r="J2301" s="83" t="s">
        <v>4</v>
      </c>
    </row>
    <row r="2302" spans="1:10" ht="26.1" customHeight="1">
      <c r="A2302" s="81" t="s">
        <v>580</v>
      </c>
      <c r="B2302" s="82" t="s">
        <v>2192</v>
      </c>
      <c r="C2302" s="81" t="s">
        <v>47</v>
      </c>
      <c r="D2302" s="81" t="s">
        <v>2191</v>
      </c>
      <c r="E2302" s="298" t="s">
        <v>1055</v>
      </c>
      <c r="F2302" s="298"/>
      <c r="G2302" s="80" t="s">
        <v>55</v>
      </c>
      <c r="H2302" s="79">
        <v>1</v>
      </c>
      <c r="I2302" s="78"/>
      <c r="J2302" s="78"/>
    </row>
    <row r="2303" spans="1:10" ht="24" customHeight="1">
      <c r="A2303" s="76" t="s">
        <v>567</v>
      </c>
      <c r="B2303" s="77" t="s">
        <v>589</v>
      </c>
      <c r="C2303" s="76" t="s">
        <v>47</v>
      </c>
      <c r="D2303" s="76" t="s">
        <v>588</v>
      </c>
      <c r="E2303" s="299" t="s">
        <v>587</v>
      </c>
      <c r="F2303" s="299"/>
      <c r="G2303" s="75" t="s">
        <v>528</v>
      </c>
      <c r="H2303" s="74">
        <v>1.1126072</v>
      </c>
      <c r="I2303" s="73"/>
      <c r="J2303" s="73"/>
    </row>
    <row r="2304" spans="1:10" ht="26.1" customHeight="1">
      <c r="A2304" s="76" t="s">
        <v>567</v>
      </c>
      <c r="B2304" s="77" t="s">
        <v>1054</v>
      </c>
      <c r="C2304" s="76" t="s">
        <v>47</v>
      </c>
      <c r="D2304" s="76" t="s">
        <v>1053</v>
      </c>
      <c r="E2304" s="299" t="s">
        <v>587</v>
      </c>
      <c r="F2304" s="299"/>
      <c r="G2304" s="75" t="s">
        <v>528</v>
      </c>
      <c r="H2304" s="74">
        <v>3.9369179000000001</v>
      </c>
      <c r="I2304" s="73"/>
      <c r="J2304" s="73"/>
    </row>
    <row r="2305" spans="1:10" ht="26.1" customHeight="1">
      <c r="A2305" s="71" t="s">
        <v>599</v>
      </c>
      <c r="B2305" s="72" t="s">
        <v>2190</v>
      </c>
      <c r="C2305" s="71" t="s">
        <v>47</v>
      </c>
      <c r="D2305" s="71" t="s">
        <v>2189</v>
      </c>
      <c r="E2305" s="300" t="s">
        <v>596</v>
      </c>
      <c r="F2305" s="300"/>
      <c r="G2305" s="70" t="s">
        <v>84</v>
      </c>
      <c r="H2305" s="69">
        <v>2.4E-2</v>
      </c>
      <c r="I2305" s="68"/>
      <c r="J2305" s="68"/>
    </row>
    <row r="2306" spans="1:10" ht="24" customHeight="1">
      <c r="A2306" s="71" t="s">
        <v>599</v>
      </c>
      <c r="B2306" s="72" t="s">
        <v>2188</v>
      </c>
      <c r="C2306" s="71" t="s">
        <v>47</v>
      </c>
      <c r="D2306" s="71" t="s">
        <v>2187</v>
      </c>
      <c r="E2306" s="300" t="s">
        <v>596</v>
      </c>
      <c r="F2306" s="300"/>
      <c r="G2306" s="70" t="s">
        <v>84</v>
      </c>
      <c r="H2306" s="69">
        <v>1.0999999999999999E-2</v>
      </c>
      <c r="I2306" s="68"/>
      <c r="J2306" s="68"/>
    </row>
    <row r="2307" spans="1:10" ht="78" customHeight="1">
      <c r="A2307" s="71" t="s">
        <v>599</v>
      </c>
      <c r="B2307" s="72" t="s">
        <v>2186</v>
      </c>
      <c r="C2307" s="71" t="s">
        <v>47</v>
      </c>
      <c r="D2307" s="71" t="s">
        <v>2185</v>
      </c>
      <c r="E2307" s="300" t="s">
        <v>596</v>
      </c>
      <c r="F2307" s="300"/>
      <c r="G2307" s="70" t="s">
        <v>2184</v>
      </c>
      <c r="H2307" s="69">
        <v>1</v>
      </c>
      <c r="I2307" s="68"/>
      <c r="J2307" s="68"/>
    </row>
    <row r="2308" spans="1:10">
      <c r="A2308" s="67"/>
      <c r="B2308" s="67"/>
      <c r="C2308" s="67"/>
      <c r="D2308" s="67"/>
      <c r="E2308" s="67" t="s">
        <v>562</v>
      </c>
      <c r="F2308" s="66">
        <v>45.91</v>
      </c>
      <c r="G2308" s="67" t="s">
        <v>561</v>
      </c>
      <c r="H2308" s="66">
        <v>51.76</v>
      </c>
      <c r="I2308" s="67" t="s">
        <v>560</v>
      </c>
      <c r="J2308" s="66"/>
    </row>
    <row r="2309" spans="1:10" ht="15" thickBot="1">
      <c r="A2309" s="67"/>
      <c r="B2309" s="67"/>
      <c r="C2309" s="67"/>
      <c r="D2309" s="67"/>
      <c r="E2309" s="67" t="s">
        <v>559</v>
      </c>
      <c r="F2309" s="66">
        <v>103.76</v>
      </c>
      <c r="G2309" s="67"/>
      <c r="H2309" s="305" t="s">
        <v>558</v>
      </c>
      <c r="I2309" s="305"/>
      <c r="J2309" s="66"/>
    </row>
    <row r="2310" spans="1:10" ht="0.95" customHeight="1" thickTop="1">
      <c r="A2310" s="65"/>
      <c r="B2310" s="65"/>
      <c r="C2310" s="65"/>
      <c r="D2310" s="65"/>
      <c r="E2310" s="65"/>
      <c r="F2310" s="65"/>
      <c r="G2310" s="65"/>
      <c r="H2310" s="65"/>
      <c r="I2310" s="65"/>
      <c r="J2310" s="65"/>
    </row>
    <row r="2311" spans="1:10" ht="18" customHeight="1">
      <c r="A2311" s="85"/>
      <c r="B2311" s="83" t="s">
        <v>553</v>
      </c>
      <c r="C2311" s="85" t="s">
        <v>552</v>
      </c>
      <c r="D2311" s="85" t="s">
        <v>2</v>
      </c>
      <c r="E2311" s="306" t="s">
        <v>581</v>
      </c>
      <c r="F2311" s="306"/>
      <c r="G2311" s="84" t="s">
        <v>551</v>
      </c>
      <c r="H2311" s="83" t="s">
        <v>3</v>
      </c>
      <c r="I2311" s="83" t="s">
        <v>550</v>
      </c>
      <c r="J2311" s="83" t="s">
        <v>4</v>
      </c>
    </row>
    <row r="2312" spans="1:10" ht="51.95" customHeight="1">
      <c r="A2312" s="81" t="s">
        <v>580</v>
      </c>
      <c r="B2312" s="82" t="s">
        <v>1973</v>
      </c>
      <c r="C2312" s="81" t="s">
        <v>47</v>
      </c>
      <c r="D2312" s="81" t="s">
        <v>1972</v>
      </c>
      <c r="E2312" s="298" t="s">
        <v>564</v>
      </c>
      <c r="F2312" s="298"/>
      <c r="G2312" s="80" t="s">
        <v>563</v>
      </c>
      <c r="H2312" s="79">
        <v>1</v>
      </c>
      <c r="I2312" s="78"/>
      <c r="J2312" s="78"/>
    </row>
    <row r="2313" spans="1:10" ht="39" customHeight="1">
      <c r="A2313" s="76" t="s">
        <v>567</v>
      </c>
      <c r="B2313" s="77" t="s">
        <v>2181</v>
      </c>
      <c r="C2313" s="76" t="s">
        <v>47</v>
      </c>
      <c r="D2313" s="76" t="s">
        <v>2180</v>
      </c>
      <c r="E2313" s="299" t="s">
        <v>1622</v>
      </c>
      <c r="F2313" s="299"/>
      <c r="G2313" s="75" t="s">
        <v>528</v>
      </c>
      <c r="H2313" s="74">
        <v>1</v>
      </c>
      <c r="I2313" s="73"/>
      <c r="J2313" s="73"/>
    </row>
    <row r="2314" spans="1:10" ht="51.95" customHeight="1">
      <c r="A2314" s="76" t="s">
        <v>567</v>
      </c>
      <c r="B2314" s="77" t="s">
        <v>2183</v>
      </c>
      <c r="C2314" s="76" t="s">
        <v>47</v>
      </c>
      <c r="D2314" s="76" t="s">
        <v>2182</v>
      </c>
      <c r="E2314" s="299" t="s">
        <v>1622</v>
      </c>
      <c r="F2314" s="299"/>
      <c r="G2314" s="75" t="s">
        <v>528</v>
      </c>
      <c r="H2314" s="74">
        <v>1</v>
      </c>
      <c r="I2314" s="73"/>
      <c r="J2314" s="73"/>
    </row>
    <row r="2315" spans="1:10">
      <c r="A2315" s="67"/>
      <c r="B2315" s="67"/>
      <c r="C2315" s="67"/>
      <c r="D2315" s="67"/>
      <c r="E2315" s="67" t="s">
        <v>562</v>
      </c>
      <c r="F2315" s="66">
        <v>0</v>
      </c>
      <c r="G2315" s="67" t="s">
        <v>561</v>
      </c>
      <c r="H2315" s="66">
        <v>0</v>
      </c>
      <c r="I2315" s="67" t="s">
        <v>560</v>
      </c>
      <c r="J2315" s="66"/>
    </row>
    <row r="2316" spans="1:10" ht="15" thickBot="1">
      <c r="A2316" s="67"/>
      <c r="B2316" s="67"/>
      <c r="C2316" s="67"/>
      <c r="D2316" s="67"/>
      <c r="E2316" s="67" t="s">
        <v>559</v>
      </c>
      <c r="F2316" s="66">
        <v>0.1</v>
      </c>
      <c r="G2316" s="67"/>
      <c r="H2316" s="305" t="s">
        <v>558</v>
      </c>
      <c r="I2316" s="305"/>
      <c r="J2316" s="66"/>
    </row>
    <row r="2317" spans="1:10" ht="0.95" customHeight="1" thickTop="1">
      <c r="A2317" s="65"/>
      <c r="B2317" s="65"/>
      <c r="C2317" s="65"/>
      <c r="D2317" s="65"/>
      <c r="E2317" s="65"/>
      <c r="F2317" s="65"/>
      <c r="G2317" s="65"/>
      <c r="H2317" s="65"/>
      <c r="I2317" s="65"/>
      <c r="J2317" s="65"/>
    </row>
    <row r="2318" spans="1:10" ht="18" customHeight="1">
      <c r="A2318" s="85"/>
      <c r="B2318" s="83" t="s">
        <v>553</v>
      </c>
      <c r="C2318" s="85" t="s">
        <v>552</v>
      </c>
      <c r="D2318" s="85" t="s">
        <v>2</v>
      </c>
      <c r="E2318" s="306" t="s">
        <v>581</v>
      </c>
      <c r="F2318" s="306"/>
      <c r="G2318" s="84" t="s">
        <v>551</v>
      </c>
      <c r="H2318" s="83" t="s">
        <v>3</v>
      </c>
      <c r="I2318" s="83" t="s">
        <v>550</v>
      </c>
      <c r="J2318" s="83" t="s">
        <v>4</v>
      </c>
    </row>
    <row r="2319" spans="1:10" ht="51.95" customHeight="1">
      <c r="A2319" s="81" t="s">
        <v>580</v>
      </c>
      <c r="B2319" s="82" t="s">
        <v>1971</v>
      </c>
      <c r="C2319" s="81" t="s">
        <v>47</v>
      </c>
      <c r="D2319" s="81" t="s">
        <v>1970</v>
      </c>
      <c r="E2319" s="298" t="s">
        <v>564</v>
      </c>
      <c r="F2319" s="298"/>
      <c r="G2319" s="80" t="s">
        <v>568</v>
      </c>
      <c r="H2319" s="79">
        <v>1</v>
      </c>
      <c r="I2319" s="78"/>
      <c r="J2319" s="78"/>
    </row>
    <row r="2320" spans="1:10" ht="51.95" customHeight="1">
      <c r="A2320" s="76" t="s">
        <v>567</v>
      </c>
      <c r="B2320" s="77" t="s">
        <v>2175</v>
      </c>
      <c r="C2320" s="76" t="s">
        <v>47</v>
      </c>
      <c r="D2320" s="76" t="s">
        <v>2174</v>
      </c>
      <c r="E2320" s="299" t="s">
        <v>1622</v>
      </c>
      <c r="F2320" s="299"/>
      <c r="G2320" s="75" t="s">
        <v>528</v>
      </c>
      <c r="H2320" s="74">
        <v>1</v>
      </c>
      <c r="I2320" s="73"/>
      <c r="J2320" s="73"/>
    </row>
    <row r="2321" spans="1:10" ht="39" customHeight="1">
      <c r="A2321" s="76" t="s">
        <v>567</v>
      </c>
      <c r="B2321" s="77" t="s">
        <v>2181</v>
      </c>
      <c r="C2321" s="76" t="s">
        <v>47</v>
      </c>
      <c r="D2321" s="76" t="s">
        <v>2180</v>
      </c>
      <c r="E2321" s="299" t="s">
        <v>1622</v>
      </c>
      <c r="F2321" s="299"/>
      <c r="G2321" s="75" t="s">
        <v>528</v>
      </c>
      <c r="H2321" s="74">
        <v>1</v>
      </c>
      <c r="I2321" s="73"/>
      <c r="J2321" s="73"/>
    </row>
    <row r="2322" spans="1:10" ht="51.95" customHeight="1">
      <c r="A2322" s="76" t="s">
        <v>567</v>
      </c>
      <c r="B2322" s="77" t="s">
        <v>2183</v>
      </c>
      <c r="C2322" s="76" t="s">
        <v>47</v>
      </c>
      <c r="D2322" s="76" t="s">
        <v>2182</v>
      </c>
      <c r="E2322" s="299" t="s">
        <v>1622</v>
      </c>
      <c r="F2322" s="299"/>
      <c r="G2322" s="75" t="s">
        <v>528</v>
      </c>
      <c r="H2322" s="74">
        <v>1</v>
      </c>
      <c r="I2322" s="73"/>
      <c r="J2322" s="73"/>
    </row>
    <row r="2323" spans="1:10" ht="51.95" customHeight="1">
      <c r="A2323" s="76" t="s">
        <v>567</v>
      </c>
      <c r="B2323" s="77" t="s">
        <v>2179</v>
      </c>
      <c r="C2323" s="76" t="s">
        <v>47</v>
      </c>
      <c r="D2323" s="76" t="s">
        <v>2178</v>
      </c>
      <c r="E2323" s="299" t="s">
        <v>1622</v>
      </c>
      <c r="F2323" s="299"/>
      <c r="G2323" s="75" t="s">
        <v>528</v>
      </c>
      <c r="H2323" s="74">
        <v>1</v>
      </c>
      <c r="I2323" s="73"/>
      <c r="J2323" s="73"/>
    </row>
    <row r="2324" spans="1:10">
      <c r="A2324" s="67"/>
      <c r="B2324" s="67"/>
      <c r="C2324" s="67"/>
      <c r="D2324" s="67"/>
      <c r="E2324" s="67" t="s">
        <v>562</v>
      </c>
      <c r="F2324" s="66">
        <v>0</v>
      </c>
      <c r="G2324" s="67" t="s">
        <v>561</v>
      </c>
      <c r="H2324" s="66">
        <v>0</v>
      </c>
      <c r="I2324" s="67" t="s">
        <v>560</v>
      </c>
      <c r="J2324" s="66"/>
    </row>
    <row r="2325" spans="1:10" ht="15" thickBot="1">
      <c r="A2325" s="67"/>
      <c r="B2325" s="67"/>
      <c r="C2325" s="67"/>
      <c r="D2325" s="67"/>
      <c r="E2325" s="67" t="s">
        <v>559</v>
      </c>
      <c r="F2325" s="66">
        <v>0.5</v>
      </c>
      <c r="G2325" s="67"/>
      <c r="H2325" s="305" t="s">
        <v>558</v>
      </c>
      <c r="I2325" s="305"/>
      <c r="J2325" s="66"/>
    </row>
    <row r="2326" spans="1:10" ht="0.95" customHeight="1" thickTop="1">
      <c r="A2326" s="65"/>
      <c r="B2326" s="65"/>
      <c r="C2326" s="65"/>
      <c r="D2326" s="65"/>
      <c r="E2326" s="65"/>
      <c r="F2326" s="65"/>
      <c r="G2326" s="65"/>
      <c r="H2326" s="65"/>
      <c r="I2326" s="65"/>
      <c r="J2326" s="65"/>
    </row>
    <row r="2327" spans="1:10" ht="18" customHeight="1">
      <c r="A2327" s="85"/>
      <c r="B2327" s="83" t="s">
        <v>553</v>
      </c>
      <c r="C2327" s="85" t="s">
        <v>552</v>
      </c>
      <c r="D2327" s="85" t="s">
        <v>2</v>
      </c>
      <c r="E2327" s="306" t="s">
        <v>581</v>
      </c>
      <c r="F2327" s="306"/>
      <c r="G2327" s="84" t="s">
        <v>551</v>
      </c>
      <c r="H2327" s="83" t="s">
        <v>3</v>
      </c>
      <c r="I2327" s="83" t="s">
        <v>550</v>
      </c>
      <c r="J2327" s="83" t="s">
        <v>4</v>
      </c>
    </row>
    <row r="2328" spans="1:10" ht="51.95" customHeight="1">
      <c r="A2328" s="81" t="s">
        <v>580</v>
      </c>
      <c r="B2328" s="82" t="s">
        <v>2183</v>
      </c>
      <c r="C2328" s="81" t="s">
        <v>47</v>
      </c>
      <c r="D2328" s="81" t="s">
        <v>2182</v>
      </c>
      <c r="E2328" s="298" t="s">
        <v>1622</v>
      </c>
      <c r="F2328" s="298"/>
      <c r="G2328" s="80" t="s">
        <v>528</v>
      </c>
      <c r="H2328" s="79">
        <v>1</v>
      </c>
      <c r="I2328" s="78"/>
      <c r="J2328" s="78"/>
    </row>
    <row r="2329" spans="1:10" ht="39" customHeight="1">
      <c r="A2329" s="71" t="s">
        <v>599</v>
      </c>
      <c r="B2329" s="72" t="s">
        <v>2177</v>
      </c>
      <c r="C2329" s="71" t="s">
        <v>47</v>
      </c>
      <c r="D2329" s="71" t="s">
        <v>2176</v>
      </c>
      <c r="E2329" s="300" t="s">
        <v>1625</v>
      </c>
      <c r="F2329" s="300"/>
      <c r="G2329" s="70" t="s">
        <v>55</v>
      </c>
      <c r="H2329" s="69">
        <v>6.3999999999999997E-5</v>
      </c>
      <c r="I2329" s="68"/>
      <c r="J2329" s="68"/>
    </row>
    <row r="2330" spans="1:10">
      <c r="A2330" s="67"/>
      <c r="B2330" s="67"/>
      <c r="C2330" s="67"/>
      <c r="D2330" s="67"/>
      <c r="E2330" s="67" t="s">
        <v>562</v>
      </c>
      <c r="F2330" s="66">
        <v>0</v>
      </c>
      <c r="G2330" s="67" t="s">
        <v>561</v>
      </c>
      <c r="H2330" s="66">
        <v>0</v>
      </c>
      <c r="I2330" s="67" t="s">
        <v>560</v>
      </c>
      <c r="J2330" s="66"/>
    </row>
    <row r="2331" spans="1:10" ht="15" thickBot="1">
      <c r="A2331" s="67"/>
      <c r="B2331" s="67"/>
      <c r="C2331" s="67"/>
      <c r="D2331" s="67"/>
      <c r="E2331" s="67" t="s">
        <v>559</v>
      </c>
      <c r="F2331" s="66">
        <v>0.08</v>
      </c>
      <c r="G2331" s="67"/>
      <c r="H2331" s="305" t="s">
        <v>558</v>
      </c>
      <c r="I2331" s="305"/>
      <c r="J2331" s="66"/>
    </row>
    <row r="2332" spans="1:10" ht="0.95" customHeight="1" thickTop="1">
      <c r="A2332" s="65"/>
      <c r="B2332" s="65"/>
      <c r="C2332" s="65"/>
      <c r="D2332" s="65"/>
      <c r="E2332" s="65"/>
      <c r="F2332" s="65"/>
      <c r="G2332" s="65"/>
      <c r="H2332" s="65"/>
      <c r="I2332" s="65"/>
      <c r="J2332" s="65"/>
    </row>
    <row r="2333" spans="1:10" ht="18" customHeight="1">
      <c r="A2333" s="85"/>
      <c r="B2333" s="83" t="s">
        <v>553</v>
      </c>
      <c r="C2333" s="85" t="s">
        <v>552</v>
      </c>
      <c r="D2333" s="85" t="s">
        <v>2</v>
      </c>
      <c r="E2333" s="306" t="s">
        <v>581</v>
      </c>
      <c r="F2333" s="306"/>
      <c r="G2333" s="84" t="s">
        <v>551</v>
      </c>
      <c r="H2333" s="83" t="s">
        <v>3</v>
      </c>
      <c r="I2333" s="83" t="s">
        <v>550</v>
      </c>
      <c r="J2333" s="83" t="s">
        <v>4</v>
      </c>
    </row>
    <row r="2334" spans="1:10" ht="39" customHeight="1">
      <c r="A2334" s="81" t="s">
        <v>580</v>
      </c>
      <c r="B2334" s="82" t="s">
        <v>2181</v>
      </c>
      <c r="C2334" s="81" t="s">
        <v>47</v>
      </c>
      <c r="D2334" s="81" t="s">
        <v>2180</v>
      </c>
      <c r="E2334" s="298" t="s">
        <v>1622</v>
      </c>
      <c r="F2334" s="298"/>
      <c r="G2334" s="80" t="s">
        <v>528</v>
      </c>
      <c r="H2334" s="79">
        <v>1</v>
      </c>
      <c r="I2334" s="78"/>
      <c r="J2334" s="78"/>
    </row>
    <row r="2335" spans="1:10" ht="39" customHeight="1">
      <c r="A2335" s="71" t="s">
        <v>599</v>
      </c>
      <c r="B2335" s="72" t="s">
        <v>2177</v>
      </c>
      <c r="C2335" s="71" t="s">
        <v>47</v>
      </c>
      <c r="D2335" s="71" t="s">
        <v>2176</v>
      </c>
      <c r="E2335" s="300" t="s">
        <v>1625</v>
      </c>
      <c r="F2335" s="300"/>
      <c r="G2335" s="70" t="s">
        <v>55</v>
      </c>
      <c r="H2335" s="69">
        <v>1.4800000000000001E-5</v>
      </c>
      <c r="I2335" s="68"/>
      <c r="J2335" s="68"/>
    </row>
    <row r="2336" spans="1:10">
      <c r="A2336" s="67"/>
      <c r="B2336" s="67"/>
      <c r="C2336" s="67"/>
      <c r="D2336" s="67"/>
      <c r="E2336" s="67" t="s">
        <v>562</v>
      </c>
      <c r="F2336" s="66">
        <v>0</v>
      </c>
      <c r="G2336" s="67" t="s">
        <v>561</v>
      </c>
      <c r="H2336" s="66">
        <v>0</v>
      </c>
      <c r="I2336" s="67" t="s">
        <v>560</v>
      </c>
      <c r="J2336" s="66"/>
    </row>
    <row r="2337" spans="1:10" ht="15" thickBot="1">
      <c r="A2337" s="67"/>
      <c r="B2337" s="67"/>
      <c r="C2337" s="67"/>
      <c r="D2337" s="67"/>
      <c r="E2337" s="67" t="s">
        <v>559</v>
      </c>
      <c r="F2337" s="66">
        <v>0.02</v>
      </c>
      <c r="G2337" s="67"/>
      <c r="H2337" s="305" t="s">
        <v>558</v>
      </c>
      <c r="I2337" s="305"/>
      <c r="J2337" s="66"/>
    </row>
    <row r="2338" spans="1:10" ht="0.95" customHeight="1" thickTop="1">
      <c r="A2338" s="65"/>
      <c r="B2338" s="65"/>
      <c r="C2338" s="65"/>
      <c r="D2338" s="65"/>
      <c r="E2338" s="65"/>
      <c r="F2338" s="65"/>
      <c r="G2338" s="65"/>
      <c r="H2338" s="65"/>
      <c r="I2338" s="65"/>
      <c r="J2338" s="65"/>
    </row>
    <row r="2339" spans="1:10" ht="18" customHeight="1">
      <c r="A2339" s="85"/>
      <c r="B2339" s="83" t="s">
        <v>553</v>
      </c>
      <c r="C2339" s="85" t="s">
        <v>552</v>
      </c>
      <c r="D2339" s="85" t="s">
        <v>2</v>
      </c>
      <c r="E2339" s="306" t="s">
        <v>581</v>
      </c>
      <c r="F2339" s="306"/>
      <c r="G2339" s="84" t="s">
        <v>551</v>
      </c>
      <c r="H2339" s="83" t="s">
        <v>3</v>
      </c>
      <c r="I2339" s="83" t="s">
        <v>550</v>
      </c>
      <c r="J2339" s="83" t="s">
        <v>4</v>
      </c>
    </row>
    <row r="2340" spans="1:10" ht="51.95" customHeight="1">
      <c r="A2340" s="81" t="s">
        <v>580</v>
      </c>
      <c r="B2340" s="82" t="s">
        <v>2179</v>
      </c>
      <c r="C2340" s="81" t="s">
        <v>47</v>
      </c>
      <c r="D2340" s="81" t="s">
        <v>2178</v>
      </c>
      <c r="E2340" s="298" t="s">
        <v>1622</v>
      </c>
      <c r="F2340" s="298"/>
      <c r="G2340" s="80" t="s">
        <v>528</v>
      </c>
      <c r="H2340" s="79">
        <v>1</v>
      </c>
      <c r="I2340" s="78"/>
      <c r="J2340" s="78"/>
    </row>
    <row r="2341" spans="1:10" ht="39" customHeight="1">
      <c r="A2341" s="71" t="s">
        <v>599</v>
      </c>
      <c r="B2341" s="72" t="s">
        <v>2177</v>
      </c>
      <c r="C2341" s="71" t="s">
        <v>47</v>
      </c>
      <c r="D2341" s="71" t="s">
        <v>2176</v>
      </c>
      <c r="E2341" s="300" t="s">
        <v>1625</v>
      </c>
      <c r="F2341" s="300"/>
      <c r="G2341" s="70" t="s">
        <v>55</v>
      </c>
      <c r="H2341" s="69">
        <v>6.9999999999999994E-5</v>
      </c>
      <c r="I2341" s="68"/>
      <c r="J2341" s="68"/>
    </row>
    <row r="2342" spans="1:10">
      <c r="A2342" s="67"/>
      <c r="B2342" s="67"/>
      <c r="C2342" s="67"/>
      <c r="D2342" s="67"/>
      <c r="E2342" s="67" t="s">
        <v>562</v>
      </c>
      <c r="F2342" s="66">
        <v>0</v>
      </c>
      <c r="G2342" s="67" t="s">
        <v>561</v>
      </c>
      <c r="H2342" s="66">
        <v>0</v>
      </c>
      <c r="I2342" s="67" t="s">
        <v>560</v>
      </c>
      <c r="J2342" s="66"/>
    </row>
    <row r="2343" spans="1:10" ht="15" thickBot="1">
      <c r="A2343" s="67"/>
      <c r="B2343" s="67"/>
      <c r="C2343" s="67"/>
      <c r="D2343" s="67"/>
      <c r="E2343" s="67" t="s">
        <v>559</v>
      </c>
      <c r="F2343" s="66">
        <v>0.09</v>
      </c>
      <c r="G2343" s="67"/>
      <c r="H2343" s="305" t="s">
        <v>558</v>
      </c>
      <c r="I2343" s="305"/>
      <c r="J2343" s="66"/>
    </row>
    <row r="2344" spans="1:10" ht="0.95" customHeight="1" thickTop="1">
      <c r="A2344" s="65"/>
      <c r="B2344" s="65"/>
      <c r="C2344" s="65"/>
      <c r="D2344" s="65"/>
      <c r="E2344" s="65"/>
      <c r="F2344" s="65"/>
      <c r="G2344" s="65"/>
      <c r="H2344" s="65"/>
      <c r="I2344" s="65"/>
      <c r="J2344" s="65"/>
    </row>
    <row r="2345" spans="1:10" ht="18" customHeight="1">
      <c r="A2345" s="85"/>
      <c r="B2345" s="83" t="s">
        <v>553</v>
      </c>
      <c r="C2345" s="85" t="s">
        <v>552</v>
      </c>
      <c r="D2345" s="85" t="s">
        <v>2</v>
      </c>
      <c r="E2345" s="306" t="s">
        <v>581</v>
      </c>
      <c r="F2345" s="306"/>
      <c r="G2345" s="84" t="s">
        <v>551</v>
      </c>
      <c r="H2345" s="83" t="s">
        <v>3</v>
      </c>
      <c r="I2345" s="83" t="s">
        <v>550</v>
      </c>
      <c r="J2345" s="83" t="s">
        <v>4</v>
      </c>
    </row>
    <row r="2346" spans="1:10" ht="51.95" customHeight="1">
      <c r="A2346" s="81" t="s">
        <v>580</v>
      </c>
      <c r="B2346" s="82" t="s">
        <v>2175</v>
      </c>
      <c r="C2346" s="81" t="s">
        <v>47</v>
      </c>
      <c r="D2346" s="81" t="s">
        <v>2174</v>
      </c>
      <c r="E2346" s="298" t="s">
        <v>1622</v>
      </c>
      <c r="F2346" s="298"/>
      <c r="G2346" s="80" t="s">
        <v>528</v>
      </c>
      <c r="H2346" s="79">
        <v>1</v>
      </c>
      <c r="I2346" s="78"/>
      <c r="J2346" s="78"/>
    </row>
    <row r="2347" spans="1:10" ht="26.1" customHeight="1">
      <c r="A2347" s="71" t="s">
        <v>599</v>
      </c>
      <c r="B2347" s="72" t="s">
        <v>1621</v>
      </c>
      <c r="C2347" s="71" t="s">
        <v>47</v>
      </c>
      <c r="D2347" s="71" t="s">
        <v>1620</v>
      </c>
      <c r="E2347" s="300" t="s">
        <v>1619</v>
      </c>
      <c r="F2347" s="300"/>
      <c r="G2347" s="70" t="s">
        <v>1618</v>
      </c>
      <c r="H2347" s="69">
        <v>1.25</v>
      </c>
      <c r="I2347" s="68"/>
      <c r="J2347" s="68"/>
    </row>
    <row r="2348" spans="1:10">
      <c r="A2348" s="67"/>
      <c r="B2348" s="67"/>
      <c r="C2348" s="67"/>
      <c r="D2348" s="67"/>
      <c r="E2348" s="67" t="s">
        <v>562</v>
      </c>
      <c r="F2348" s="66">
        <v>0</v>
      </c>
      <c r="G2348" s="67" t="s">
        <v>561</v>
      </c>
      <c r="H2348" s="66">
        <v>0</v>
      </c>
      <c r="I2348" s="67" t="s">
        <v>560</v>
      </c>
      <c r="J2348" s="66"/>
    </row>
    <row r="2349" spans="1:10" ht="15" thickBot="1">
      <c r="A2349" s="67"/>
      <c r="B2349" s="67"/>
      <c r="C2349" s="67"/>
      <c r="D2349" s="67"/>
      <c r="E2349" s="67" t="s">
        <v>559</v>
      </c>
      <c r="F2349" s="66">
        <v>0.3</v>
      </c>
      <c r="G2349" s="67"/>
      <c r="H2349" s="305" t="s">
        <v>558</v>
      </c>
      <c r="I2349" s="305"/>
      <c r="J2349" s="66"/>
    </row>
    <row r="2350" spans="1:10" ht="0.95" customHeight="1" thickTop="1">
      <c r="A2350" s="65"/>
      <c r="B2350" s="65"/>
      <c r="C2350" s="65"/>
      <c r="D2350" s="65"/>
      <c r="E2350" s="65"/>
      <c r="F2350" s="65"/>
      <c r="G2350" s="65"/>
      <c r="H2350" s="65"/>
      <c r="I2350" s="65"/>
      <c r="J2350" s="65"/>
    </row>
    <row r="2351" spans="1:10" ht="18" customHeight="1">
      <c r="A2351" s="85"/>
      <c r="B2351" s="83" t="s">
        <v>553</v>
      </c>
      <c r="C2351" s="85" t="s">
        <v>552</v>
      </c>
      <c r="D2351" s="85" t="s">
        <v>2</v>
      </c>
      <c r="E2351" s="306" t="s">
        <v>581</v>
      </c>
      <c r="F2351" s="306"/>
      <c r="G2351" s="84" t="s">
        <v>551</v>
      </c>
      <c r="H2351" s="83" t="s">
        <v>3</v>
      </c>
      <c r="I2351" s="83" t="s">
        <v>550</v>
      </c>
      <c r="J2351" s="83" t="s">
        <v>4</v>
      </c>
    </row>
    <row r="2352" spans="1:10" ht="51.95" customHeight="1">
      <c r="A2352" s="81" t="s">
        <v>580</v>
      </c>
      <c r="B2352" s="82" t="s">
        <v>2091</v>
      </c>
      <c r="C2352" s="81" t="s">
        <v>47</v>
      </c>
      <c r="D2352" s="81" t="s">
        <v>2090</v>
      </c>
      <c r="E2352" s="298" t="s">
        <v>564</v>
      </c>
      <c r="F2352" s="298"/>
      <c r="G2352" s="80" t="s">
        <v>563</v>
      </c>
      <c r="H2352" s="79">
        <v>1</v>
      </c>
      <c r="I2352" s="78"/>
      <c r="J2352" s="78"/>
    </row>
    <row r="2353" spans="1:10" ht="39" customHeight="1">
      <c r="A2353" s="76" t="s">
        <v>567</v>
      </c>
      <c r="B2353" s="77" t="s">
        <v>2171</v>
      </c>
      <c r="C2353" s="76" t="s">
        <v>47</v>
      </c>
      <c r="D2353" s="76" t="s">
        <v>2170</v>
      </c>
      <c r="E2353" s="299" t="s">
        <v>1622</v>
      </c>
      <c r="F2353" s="299"/>
      <c r="G2353" s="75" t="s">
        <v>528</v>
      </c>
      <c r="H2353" s="74">
        <v>1</v>
      </c>
      <c r="I2353" s="73"/>
      <c r="J2353" s="73"/>
    </row>
    <row r="2354" spans="1:10" ht="51.95" customHeight="1">
      <c r="A2354" s="76" t="s">
        <v>567</v>
      </c>
      <c r="B2354" s="77" t="s">
        <v>2173</v>
      </c>
      <c r="C2354" s="76" t="s">
        <v>47</v>
      </c>
      <c r="D2354" s="76" t="s">
        <v>2172</v>
      </c>
      <c r="E2354" s="299" t="s">
        <v>1622</v>
      </c>
      <c r="F2354" s="299"/>
      <c r="G2354" s="75" t="s">
        <v>528</v>
      </c>
      <c r="H2354" s="74">
        <v>1</v>
      </c>
      <c r="I2354" s="73"/>
      <c r="J2354" s="73"/>
    </row>
    <row r="2355" spans="1:10">
      <c r="A2355" s="67"/>
      <c r="B2355" s="67"/>
      <c r="C2355" s="67"/>
      <c r="D2355" s="67"/>
      <c r="E2355" s="67" t="s">
        <v>562</v>
      </c>
      <c r="F2355" s="66">
        <v>0</v>
      </c>
      <c r="G2355" s="67" t="s">
        <v>561</v>
      </c>
      <c r="H2355" s="66">
        <v>0</v>
      </c>
      <c r="I2355" s="67" t="s">
        <v>560</v>
      </c>
      <c r="J2355" s="66"/>
    </row>
    <row r="2356" spans="1:10" ht="15" thickBot="1">
      <c r="A2356" s="67"/>
      <c r="B2356" s="67"/>
      <c r="C2356" s="67"/>
      <c r="D2356" s="67"/>
      <c r="E2356" s="67" t="s">
        <v>559</v>
      </c>
      <c r="F2356" s="66">
        <v>0.43</v>
      </c>
      <c r="G2356" s="67"/>
      <c r="H2356" s="305" t="s">
        <v>558</v>
      </c>
      <c r="I2356" s="305"/>
      <c r="J2356" s="66"/>
    </row>
    <row r="2357" spans="1:10" ht="0.95" customHeight="1" thickTop="1">
      <c r="A2357" s="65"/>
      <c r="B2357" s="65"/>
      <c r="C2357" s="65"/>
      <c r="D2357" s="65"/>
      <c r="E2357" s="65"/>
      <c r="F2357" s="65"/>
      <c r="G2357" s="65"/>
      <c r="H2357" s="65"/>
      <c r="I2357" s="65"/>
      <c r="J2357" s="65"/>
    </row>
    <row r="2358" spans="1:10" ht="18" customHeight="1">
      <c r="A2358" s="85"/>
      <c r="B2358" s="83" t="s">
        <v>553</v>
      </c>
      <c r="C2358" s="85" t="s">
        <v>552</v>
      </c>
      <c r="D2358" s="85" t="s">
        <v>2</v>
      </c>
      <c r="E2358" s="306" t="s">
        <v>581</v>
      </c>
      <c r="F2358" s="306"/>
      <c r="G2358" s="84" t="s">
        <v>551</v>
      </c>
      <c r="H2358" s="83" t="s">
        <v>3</v>
      </c>
      <c r="I2358" s="83" t="s">
        <v>550</v>
      </c>
      <c r="J2358" s="83" t="s">
        <v>4</v>
      </c>
    </row>
    <row r="2359" spans="1:10" ht="51.95" customHeight="1">
      <c r="A2359" s="81" t="s">
        <v>580</v>
      </c>
      <c r="B2359" s="82" t="s">
        <v>2093</v>
      </c>
      <c r="C2359" s="81" t="s">
        <v>47</v>
      </c>
      <c r="D2359" s="81" t="s">
        <v>2092</v>
      </c>
      <c r="E2359" s="298" t="s">
        <v>564</v>
      </c>
      <c r="F2359" s="298"/>
      <c r="G2359" s="80" t="s">
        <v>568</v>
      </c>
      <c r="H2359" s="79">
        <v>1</v>
      </c>
      <c r="I2359" s="78"/>
      <c r="J2359" s="78"/>
    </row>
    <row r="2360" spans="1:10" ht="51.95" customHeight="1">
      <c r="A2360" s="76" t="s">
        <v>567</v>
      </c>
      <c r="B2360" s="77" t="s">
        <v>2173</v>
      </c>
      <c r="C2360" s="76" t="s">
        <v>47</v>
      </c>
      <c r="D2360" s="76" t="s">
        <v>2172</v>
      </c>
      <c r="E2360" s="299" t="s">
        <v>1622</v>
      </c>
      <c r="F2360" s="299"/>
      <c r="G2360" s="75" t="s">
        <v>528</v>
      </c>
      <c r="H2360" s="74">
        <v>1</v>
      </c>
      <c r="I2360" s="73"/>
      <c r="J2360" s="73"/>
    </row>
    <row r="2361" spans="1:10" ht="39" customHeight="1">
      <c r="A2361" s="76" t="s">
        <v>567</v>
      </c>
      <c r="B2361" s="77" t="s">
        <v>2171</v>
      </c>
      <c r="C2361" s="76" t="s">
        <v>47</v>
      </c>
      <c r="D2361" s="76" t="s">
        <v>2170</v>
      </c>
      <c r="E2361" s="299" t="s">
        <v>1622</v>
      </c>
      <c r="F2361" s="299"/>
      <c r="G2361" s="75" t="s">
        <v>528</v>
      </c>
      <c r="H2361" s="74">
        <v>1</v>
      </c>
      <c r="I2361" s="73"/>
      <c r="J2361" s="73"/>
    </row>
    <row r="2362" spans="1:10" ht="51.95" customHeight="1">
      <c r="A2362" s="76" t="s">
        <v>567</v>
      </c>
      <c r="B2362" s="77" t="s">
        <v>2169</v>
      </c>
      <c r="C2362" s="76" t="s">
        <v>47</v>
      </c>
      <c r="D2362" s="76" t="s">
        <v>2168</v>
      </c>
      <c r="E2362" s="299" t="s">
        <v>1622</v>
      </c>
      <c r="F2362" s="299"/>
      <c r="G2362" s="75" t="s">
        <v>528</v>
      </c>
      <c r="H2362" s="74">
        <v>1</v>
      </c>
      <c r="I2362" s="73"/>
      <c r="J2362" s="73"/>
    </row>
    <row r="2363" spans="1:10" ht="51.95" customHeight="1">
      <c r="A2363" s="76" t="s">
        <v>567</v>
      </c>
      <c r="B2363" s="77" t="s">
        <v>2165</v>
      </c>
      <c r="C2363" s="76" t="s">
        <v>47</v>
      </c>
      <c r="D2363" s="76" t="s">
        <v>2164</v>
      </c>
      <c r="E2363" s="299" t="s">
        <v>1622</v>
      </c>
      <c r="F2363" s="299"/>
      <c r="G2363" s="75" t="s">
        <v>528</v>
      </c>
      <c r="H2363" s="74">
        <v>1</v>
      </c>
      <c r="I2363" s="73"/>
      <c r="J2363" s="73"/>
    </row>
    <row r="2364" spans="1:10">
      <c r="A2364" s="67"/>
      <c r="B2364" s="67"/>
      <c r="C2364" s="67"/>
      <c r="D2364" s="67"/>
      <c r="E2364" s="67" t="s">
        <v>562</v>
      </c>
      <c r="F2364" s="66">
        <v>0</v>
      </c>
      <c r="G2364" s="67" t="s">
        <v>561</v>
      </c>
      <c r="H2364" s="66">
        <v>0</v>
      </c>
      <c r="I2364" s="67" t="s">
        <v>560</v>
      </c>
      <c r="J2364" s="66"/>
    </row>
    <row r="2365" spans="1:10" ht="15" thickBot="1">
      <c r="A2365" s="67"/>
      <c r="B2365" s="67"/>
      <c r="C2365" s="67"/>
      <c r="D2365" s="67"/>
      <c r="E2365" s="67" t="s">
        <v>559</v>
      </c>
      <c r="F2365" s="66">
        <v>1.42</v>
      </c>
      <c r="G2365" s="67"/>
      <c r="H2365" s="305" t="s">
        <v>558</v>
      </c>
      <c r="I2365" s="305"/>
      <c r="J2365" s="66">
        <v>7.13</v>
      </c>
    </row>
    <row r="2366" spans="1:10" ht="0.95" customHeight="1" thickTop="1">
      <c r="A2366" s="65"/>
      <c r="B2366" s="65"/>
      <c r="C2366" s="65"/>
      <c r="D2366" s="65"/>
      <c r="E2366" s="65"/>
      <c r="F2366" s="65"/>
      <c r="G2366" s="65"/>
      <c r="H2366" s="65"/>
      <c r="I2366" s="65"/>
      <c r="J2366" s="65"/>
    </row>
    <row r="2367" spans="1:10" ht="18" customHeight="1">
      <c r="A2367" s="85"/>
      <c r="B2367" s="83" t="s">
        <v>553</v>
      </c>
      <c r="C2367" s="85" t="s">
        <v>552</v>
      </c>
      <c r="D2367" s="85" t="s">
        <v>2</v>
      </c>
      <c r="E2367" s="306" t="s">
        <v>581</v>
      </c>
      <c r="F2367" s="306"/>
      <c r="G2367" s="84" t="s">
        <v>551</v>
      </c>
      <c r="H2367" s="83" t="s">
        <v>3</v>
      </c>
      <c r="I2367" s="83" t="s">
        <v>550</v>
      </c>
      <c r="J2367" s="83" t="s">
        <v>4</v>
      </c>
    </row>
    <row r="2368" spans="1:10" ht="51.95" customHeight="1">
      <c r="A2368" s="81" t="s">
        <v>580</v>
      </c>
      <c r="B2368" s="82" t="s">
        <v>2173</v>
      </c>
      <c r="C2368" s="81" t="s">
        <v>47</v>
      </c>
      <c r="D2368" s="81" t="s">
        <v>2172</v>
      </c>
      <c r="E2368" s="298" t="s">
        <v>1622</v>
      </c>
      <c r="F2368" s="298"/>
      <c r="G2368" s="80" t="s">
        <v>528</v>
      </c>
      <c r="H2368" s="79">
        <v>1</v>
      </c>
      <c r="I2368" s="78"/>
      <c r="J2368" s="78"/>
    </row>
    <row r="2369" spans="1:10" ht="39" customHeight="1">
      <c r="A2369" s="71" t="s">
        <v>599</v>
      </c>
      <c r="B2369" s="72" t="s">
        <v>2167</v>
      </c>
      <c r="C2369" s="71" t="s">
        <v>47</v>
      </c>
      <c r="D2369" s="71" t="s">
        <v>2166</v>
      </c>
      <c r="E2369" s="300" t="s">
        <v>1625</v>
      </c>
      <c r="F2369" s="300"/>
      <c r="G2369" s="70" t="s">
        <v>55</v>
      </c>
      <c r="H2369" s="69">
        <v>6.3999999999999997E-5</v>
      </c>
      <c r="I2369" s="68"/>
      <c r="J2369" s="68"/>
    </row>
    <row r="2370" spans="1:10">
      <c r="A2370" s="67"/>
      <c r="B2370" s="67"/>
      <c r="C2370" s="67"/>
      <c r="D2370" s="67"/>
      <c r="E2370" s="67" t="s">
        <v>562</v>
      </c>
      <c r="F2370" s="66">
        <v>0</v>
      </c>
      <c r="G2370" s="67" t="s">
        <v>561</v>
      </c>
      <c r="H2370" s="66">
        <v>0</v>
      </c>
      <c r="I2370" s="67" t="s">
        <v>560</v>
      </c>
      <c r="J2370" s="66"/>
    </row>
    <row r="2371" spans="1:10" ht="15" thickBot="1">
      <c r="A2371" s="67"/>
      <c r="B2371" s="67"/>
      <c r="C2371" s="67"/>
      <c r="D2371" s="67"/>
      <c r="E2371" s="67" t="s">
        <v>559</v>
      </c>
      <c r="F2371" s="66">
        <v>0.35</v>
      </c>
      <c r="G2371" s="67"/>
      <c r="H2371" s="305" t="s">
        <v>558</v>
      </c>
      <c r="I2371" s="305"/>
      <c r="J2371" s="66"/>
    </row>
    <row r="2372" spans="1:10" ht="0.95" customHeight="1" thickTop="1">
      <c r="A2372" s="65"/>
      <c r="B2372" s="65"/>
      <c r="C2372" s="65"/>
      <c r="D2372" s="65"/>
      <c r="E2372" s="65"/>
      <c r="F2372" s="65"/>
      <c r="G2372" s="65"/>
      <c r="H2372" s="65"/>
      <c r="I2372" s="65"/>
      <c r="J2372" s="65"/>
    </row>
    <row r="2373" spans="1:10" ht="18" customHeight="1">
      <c r="A2373" s="85"/>
      <c r="B2373" s="83" t="s">
        <v>553</v>
      </c>
      <c r="C2373" s="85" t="s">
        <v>552</v>
      </c>
      <c r="D2373" s="85" t="s">
        <v>2</v>
      </c>
      <c r="E2373" s="306" t="s">
        <v>581</v>
      </c>
      <c r="F2373" s="306"/>
      <c r="G2373" s="84" t="s">
        <v>551</v>
      </c>
      <c r="H2373" s="83" t="s">
        <v>3</v>
      </c>
      <c r="I2373" s="83" t="s">
        <v>550</v>
      </c>
      <c r="J2373" s="83" t="s">
        <v>4</v>
      </c>
    </row>
    <row r="2374" spans="1:10" ht="39" customHeight="1">
      <c r="A2374" s="81" t="s">
        <v>580</v>
      </c>
      <c r="B2374" s="82" t="s">
        <v>2171</v>
      </c>
      <c r="C2374" s="81" t="s">
        <v>47</v>
      </c>
      <c r="D2374" s="81" t="s">
        <v>2170</v>
      </c>
      <c r="E2374" s="298" t="s">
        <v>1622</v>
      </c>
      <c r="F2374" s="298"/>
      <c r="G2374" s="80" t="s">
        <v>528</v>
      </c>
      <c r="H2374" s="79">
        <v>1</v>
      </c>
      <c r="I2374" s="78"/>
      <c r="J2374" s="78"/>
    </row>
    <row r="2375" spans="1:10" ht="39" customHeight="1">
      <c r="A2375" s="71" t="s">
        <v>599</v>
      </c>
      <c r="B2375" s="72" t="s">
        <v>2167</v>
      </c>
      <c r="C2375" s="71" t="s">
        <v>47</v>
      </c>
      <c r="D2375" s="71" t="s">
        <v>2166</v>
      </c>
      <c r="E2375" s="300" t="s">
        <v>1625</v>
      </c>
      <c r="F2375" s="300"/>
      <c r="G2375" s="70" t="s">
        <v>55</v>
      </c>
      <c r="H2375" s="69">
        <v>1.4800000000000001E-5</v>
      </c>
      <c r="I2375" s="68"/>
      <c r="J2375" s="68"/>
    </row>
    <row r="2376" spans="1:10">
      <c r="A2376" s="67"/>
      <c r="B2376" s="67"/>
      <c r="C2376" s="67"/>
      <c r="D2376" s="67"/>
      <c r="E2376" s="67" t="s">
        <v>562</v>
      </c>
      <c r="F2376" s="66">
        <v>0</v>
      </c>
      <c r="G2376" s="67" t="s">
        <v>561</v>
      </c>
      <c r="H2376" s="66">
        <v>0</v>
      </c>
      <c r="I2376" s="67" t="s">
        <v>560</v>
      </c>
      <c r="J2376" s="66"/>
    </row>
    <row r="2377" spans="1:10" ht="15" thickBot="1">
      <c r="A2377" s="67"/>
      <c r="B2377" s="67"/>
      <c r="C2377" s="67"/>
      <c r="D2377" s="67"/>
      <c r="E2377" s="67" t="s">
        <v>559</v>
      </c>
      <c r="F2377" s="66">
        <v>0.08</v>
      </c>
      <c r="G2377" s="67"/>
      <c r="H2377" s="305" t="s">
        <v>558</v>
      </c>
      <c r="I2377" s="305"/>
      <c r="J2377" s="66"/>
    </row>
    <row r="2378" spans="1:10" ht="0.95" customHeight="1" thickTop="1">
      <c r="A2378" s="65"/>
      <c r="B2378" s="65"/>
      <c r="C2378" s="65"/>
      <c r="D2378" s="65"/>
      <c r="E2378" s="65"/>
      <c r="F2378" s="65"/>
      <c r="G2378" s="65"/>
      <c r="H2378" s="65"/>
      <c r="I2378" s="65"/>
      <c r="J2378" s="65"/>
    </row>
    <row r="2379" spans="1:10" ht="18" customHeight="1">
      <c r="A2379" s="85"/>
      <c r="B2379" s="83" t="s">
        <v>553</v>
      </c>
      <c r="C2379" s="85" t="s">
        <v>552</v>
      </c>
      <c r="D2379" s="85" t="s">
        <v>2</v>
      </c>
      <c r="E2379" s="306" t="s">
        <v>581</v>
      </c>
      <c r="F2379" s="306"/>
      <c r="G2379" s="84" t="s">
        <v>551</v>
      </c>
      <c r="H2379" s="83" t="s">
        <v>3</v>
      </c>
      <c r="I2379" s="83" t="s">
        <v>550</v>
      </c>
      <c r="J2379" s="83" t="s">
        <v>4</v>
      </c>
    </row>
    <row r="2380" spans="1:10" ht="51.95" customHeight="1">
      <c r="A2380" s="81" t="s">
        <v>580</v>
      </c>
      <c r="B2380" s="82" t="s">
        <v>2169</v>
      </c>
      <c r="C2380" s="81" t="s">
        <v>47</v>
      </c>
      <c r="D2380" s="81" t="s">
        <v>2168</v>
      </c>
      <c r="E2380" s="298" t="s">
        <v>1622</v>
      </c>
      <c r="F2380" s="298"/>
      <c r="G2380" s="80" t="s">
        <v>528</v>
      </c>
      <c r="H2380" s="79">
        <v>1</v>
      </c>
      <c r="I2380" s="78"/>
      <c r="J2380" s="78"/>
    </row>
    <row r="2381" spans="1:10" ht="39" customHeight="1">
      <c r="A2381" s="71" t="s">
        <v>599</v>
      </c>
      <c r="B2381" s="72" t="s">
        <v>2167</v>
      </c>
      <c r="C2381" s="71" t="s">
        <v>47</v>
      </c>
      <c r="D2381" s="71" t="s">
        <v>2166</v>
      </c>
      <c r="E2381" s="300" t="s">
        <v>1625</v>
      </c>
      <c r="F2381" s="300"/>
      <c r="G2381" s="70" t="s">
        <v>55</v>
      </c>
      <c r="H2381" s="69">
        <v>6.9999999999999994E-5</v>
      </c>
      <c r="I2381" s="68"/>
      <c r="J2381" s="68"/>
    </row>
    <row r="2382" spans="1:10">
      <c r="A2382" s="67"/>
      <c r="B2382" s="67"/>
      <c r="C2382" s="67"/>
      <c r="D2382" s="67"/>
      <c r="E2382" s="67" t="s">
        <v>562</v>
      </c>
      <c r="F2382" s="66">
        <v>0</v>
      </c>
      <c r="G2382" s="67" t="s">
        <v>561</v>
      </c>
      <c r="H2382" s="66">
        <v>0</v>
      </c>
      <c r="I2382" s="67" t="s">
        <v>560</v>
      </c>
      <c r="J2382" s="66"/>
    </row>
    <row r="2383" spans="1:10" ht="15" thickBot="1">
      <c r="A2383" s="67"/>
      <c r="B2383" s="67"/>
      <c r="C2383" s="67"/>
      <c r="D2383" s="67"/>
      <c r="E2383" s="67" t="s">
        <v>559</v>
      </c>
      <c r="F2383" s="66">
        <v>0.39</v>
      </c>
      <c r="G2383" s="67"/>
      <c r="H2383" s="305" t="s">
        <v>558</v>
      </c>
      <c r="I2383" s="305"/>
      <c r="J2383" s="66"/>
    </row>
    <row r="2384" spans="1:10" ht="0.95" customHeight="1" thickTop="1">
      <c r="A2384" s="65"/>
      <c r="B2384" s="65"/>
      <c r="C2384" s="65"/>
      <c r="D2384" s="65"/>
      <c r="E2384" s="65"/>
      <c r="F2384" s="65"/>
      <c r="G2384" s="65"/>
      <c r="H2384" s="65"/>
      <c r="I2384" s="65"/>
      <c r="J2384" s="65"/>
    </row>
    <row r="2385" spans="1:10" ht="18" customHeight="1">
      <c r="A2385" s="85"/>
      <c r="B2385" s="83" t="s">
        <v>553</v>
      </c>
      <c r="C2385" s="85" t="s">
        <v>552</v>
      </c>
      <c r="D2385" s="85" t="s">
        <v>2</v>
      </c>
      <c r="E2385" s="306" t="s">
        <v>581</v>
      </c>
      <c r="F2385" s="306"/>
      <c r="G2385" s="84" t="s">
        <v>551</v>
      </c>
      <c r="H2385" s="83" t="s">
        <v>3</v>
      </c>
      <c r="I2385" s="83" t="s">
        <v>550</v>
      </c>
      <c r="J2385" s="83" t="s">
        <v>4</v>
      </c>
    </row>
    <row r="2386" spans="1:10" ht="51.95" customHeight="1">
      <c r="A2386" s="81" t="s">
        <v>580</v>
      </c>
      <c r="B2386" s="82" t="s">
        <v>2165</v>
      </c>
      <c r="C2386" s="81" t="s">
        <v>47</v>
      </c>
      <c r="D2386" s="81" t="s">
        <v>2164</v>
      </c>
      <c r="E2386" s="298" t="s">
        <v>1622</v>
      </c>
      <c r="F2386" s="298"/>
      <c r="G2386" s="80" t="s">
        <v>528</v>
      </c>
      <c r="H2386" s="79">
        <v>1</v>
      </c>
      <c r="I2386" s="78"/>
      <c r="J2386" s="78"/>
    </row>
    <row r="2387" spans="1:10" ht="26.1" customHeight="1">
      <c r="A2387" s="71" t="s">
        <v>599</v>
      </c>
      <c r="B2387" s="72" t="s">
        <v>1621</v>
      </c>
      <c r="C2387" s="71" t="s">
        <v>47</v>
      </c>
      <c r="D2387" s="71" t="s">
        <v>1620</v>
      </c>
      <c r="E2387" s="300" t="s">
        <v>1619</v>
      </c>
      <c r="F2387" s="300"/>
      <c r="G2387" s="70" t="s">
        <v>1618</v>
      </c>
      <c r="H2387" s="69">
        <v>2.5</v>
      </c>
      <c r="I2387" s="68"/>
      <c r="J2387" s="68"/>
    </row>
    <row r="2388" spans="1:10">
      <c r="A2388" s="67"/>
      <c r="B2388" s="67"/>
      <c r="C2388" s="67"/>
      <c r="D2388" s="67"/>
      <c r="E2388" s="67" t="s">
        <v>562</v>
      </c>
      <c r="F2388" s="66">
        <v>0</v>
      </c>
      <c r="G2388" s="67" t="s">
        <v>561</v>
      </c>
      <c r="H2388" s="66">
        <v>0</v>
      </c>
      <c r="I2388" s="67" t="s">
        <v>560</v>
      </c>
      <c r="J2388" s="66"/>
    </row>
    <row r="2389" spans="1:10" ht="15" thickBot="1">
      <c r="A2389" s="67"/>
      <c r="B2389" s="67"/>
      <c r="C2389" s="67"/>
      <c r="D2389" s="67"/>
      <c r="E2389" s="67" t="s">
        <v>559</v>
      </c>
      <c r="F2389" s="66">
        <v>0.6</v>
      </c>
      <c r="G2389" s="67"/>
      <c r="H2389" s="305" t="s">
        <v>558</v>
      </c>
      <c r="I2389" s="305"/>
      <c r="J2389" s="66"/>
    </row>
    <row r="2390" spans="1:10" ht="0.95" customHeight="1" thickTop="1">
      <c r="A2390" s="65"/>
      <c r="B2390" s="65"/>
      <c r="C2390" s="65"/>
      <c r="D2390" s="65"/>
      <c r="E2390" s="65"/>
      <c r="F2390" s="65"/>
      <c r="G2390" s="65"/>
      <c r="H2390" s="65"/>
      <c r="I2390" s="65"/>
      <c r="J2390" s="65"/>
    </row>
    <row r="2391" spans="1:10" ht="18" customHeight="1">
      <c r="A2391" s="85"/>
      <c r="B2391" s="83" t="s">
        <v>553</v>
      </c>
      <c r="C2391" s="85" t="s">
        <v>552</v>
      </c>
      <c r="D2391" s="85" t="s">
        <v>2</v>
      </c>
      <c r="E2391" s="306" t="s">
        <v>581</v>
      </c>
      <c r="F2391" s="306"/>
      <c r="G2391" s="84" t="s">
        <v>551</v>
      </c>
      <c r="H2391" s="83" t="s">
        <v>3</v>
      </c>
      <c r="I2391" s="83" t="s">
        <v>550</v>
      </c>
      <c r="J2391" s="83" t="s">
        <v>4</v>
      </c>
    </row>
    <row r="2392" spans="1:10" ht="39" customHeight="1">
      <c r="A2392" s="81" t="s">
        <v>580</v>
      </c>
      <c r="B2392" s="82" t="s">
        <v>1553</v>
      </c>
      <c r="C2392" s="81" t="s">
        <v>47</v>
      </c>
      <c r="D2392" s="81" t="s">
        <v>1552</v>
      </c>
      <c r="E2392" s="298" t="s">
        <v>1271</v>
      </c>
      <c r="F2392" s="298"/>
      <c r="G2392" s="80" t="s">
        <v>59</v>
      </c>
      <c r="H2392" s="79">
        <v>1</v>
      </c>
      <c r="I2392" s="78"/>
      <c r="J2392" s="78"/>
    </row>
    <row r="2393" spans="1:10" ht="24" customHeight="1">
      <c r="A2393" s="76" t="s">
        <v>567</v>
      </c>
      <c r="B2393" s="77" t="s">
        <v>1263</v>
      </c>
      <c r="C2393" s="76" t="s">
        <v>47</v>
      </c>
      <c r="D2393" s="76" t="s">
        <v>1262</v>
      </c>
      <c r="E2393" s="299" t="s">
        <v>587</v>
      </c>
      <c r="F2393" s="299"/>
      <c r="G2393" s="75" t="s">
        <v>528</v>
      </c>
      <c r="H2393" s="74">
        <v>2.3E-2</v>
      </c>
      <c r="I2393" s="73"/>
      <c r="J2393" s="73"/>
    </row>
    <row r="2394" spans="1:10" ht="26.1" customHeight="1">
      <c r="A2394" s="76" t="s">
        <v>567</v>
      </c>
      <c r="B2394" s="77" t="s">
        <v>1265</v>
      </c>
      <c r="C2394" s="76" t="s">
        <v>47</v>
      </c>
      <c r="D2394" s="76" t="s">
        <v>1264</v>
      </c>
      <c r="E2394" s="299" t="s">
        <v>587</v>
      </c>
      <c r="F2394" s="299"/>
      <c r="G2394" s="75" t="s">
        <v>528</v>
      </c>
      <c r="H2394" s="74">
        <v>2.3E-2</v>
      </c>
      <c r="I2394" s="73"/>
      <c r="J2394" s="73"/>
    </row>
    <row r="2395" spans="1:10" ht="39" customHeight="1">
      <c r="A2395" s="71" t="s">
        <v>599</v>
      </c>
      <c r="B2395" s="72" t="s">
        <v>2163</v>
      </c>
      <c r="C2395" s="71" t="s">
        <v>47</v>
      </c>
      <c r="D2395" s="71" t="s">
        <v>2162</v>
      </c>
      <c r="E2395" s="300" t="s">
        <v>596</v>
      </c>
      <c r="F2395" s="300"/>
      <c r="G2395" s="70" t="s">
        <v>59</v>
      </c>
      <c r="H2395" s="69">
        <v>1.2434000000000001</v>
      </c>
      <c r="I2395" s="68"/>
      <c r="J2395" s="68"/>
    </row>
    <row r="2396" spans="1:10" ht="26.1" customHeight="1">
      <c r="A2396" s="71" t="s">
        <v>599</v>
      </c>
      <c r="B2396" s="72" t="s">
        <v>1289</v>
      </c>
      <c r="C2396" s="71" t="s">
        <v>47</v>
      </c>
      <c r="D2396" s="71" t="s">
        <v>1288</v>
      </c>
      <c r="E2396" s="300" t="s">
        <v>596</v>
      </c>
      <c r="F2396" s="300"/>
      <c r="G2396" s="70" t="s">
        <v>55</v>
      </c>
      <c r="H2396" s="69">
        <v>9.4000000000000004E-3</v>
      </c>
      <c r="I2396" s="68"/>
      <c r="J2396" s="68"/>
    </row>
    <row r="2397" spans="1:10">
      <c r="A2397" s="67"/>
      <c r="B2397" s="67"/>
      <c r="C2397" s="67"/>
      <c r="D2397" s="67"/>
      <c r="E2397" s="67" t="s">
        <v>562</v>
      </c>
      <c r="F2397" s="66">
        <v>0.41</v>
      </c>
      <c r="G2397" s="67" t="s">
        <v>561</v>
      </c>
      <c r="H2397" s="66">
        <v>0.47</v>
      </c>
      <c r="I2397" s="67" t="s">
        <v>560</v>
      </c>
      <c r="J2397" s="66"/>
    </row>
    <row r="2398" spans="1:10" ht="15" thickBot="1">
      <c r="A2398" s="67"/>
      <c r="B2398" s="67"/>
      <c r="C2398" s="67"/>
      <c r="D2398" s="67"/>
      <c r="E2398" s="67" t="s">
        <v>559</v>
      </c>
      <c r="F2398" s="66">
        <v>0.85</v>
      </c>
      <c r="G2398" s="67"/>
      <c r="H2398" s="305" t="s">
        <v>558</v>
      </c>
      <c r="I2398" s="305"/>
      <c r="J2398" s="66"/>
    </row>
    <row r="2399" spans="1:10" ht="0.95" customHeight="1" thickTop="1">
      <c r="A2399" s="65"/>
      <c r="B2399" s="65"/>
      <c r="C2399" s="65"/>
      <c r="D2399" s="65"/>
      <c r="E2399" s="65"/>
      <c r="F2399" s="65"/>
      <c r="G2399" s="65"/>
      <c r="H2399" s="65"/>
      <c r="I2399" s="65"/>
      <c r="J2399" s="65"/>
    </row>
    <row r="2400" spans="1:10" ht="18" customHeight="1">
      <c r="A2400" s="85"/>
      <c r="B2400" s="83" t="s">
        <v>553</v>
      </c>
      <c r="C2400" s="85" t="s">
        <v>552</v>
      </c>
      <c r="D2400" s="85" t="s">
        <v>2</v>
      </c>
      <c r="E2400" s="306" t="s">
        <v>581</v>
      </c>
      <c r="F2400" s="306"/>
      <c r="G2400" s="84" t="s">
        <v>551</v>
      </c>
      <c r="H2400" s="83" t="s">
        <v>3</v>
      </c>
      <c r="I2400" s="83" t="s">
        <v>550</v>
      </c>
      <c r="J2400" s="83" t="s">
        <v>4</v>
      </c>
    </row>
    <row r="2401" spans="1:10" ht="39" customHeight="1">
      <c r="A2401" s="81" t="s">
        <v>580</v>
      </c>
      <c r="B2401" s="82" t="s">
        <v>1411</v>
      </c>
      <c r="C2401" s="81" t="s">
        <v>47</v>
      </c>
      <c r="D2401" s="81" t="s">
        <v>1410</v>
      </c>
      <c r="E2401" s="298" t="s">
        <v>1271</v>
      </c>
      <c r="F2401" s="298"/>
      <c r="G2401" s="80" t="s">
        <v>59</v>
      </c>
      <c r="H2401" s="79">
        <v>1</v>
      </c>
      <c r="I2401" s="78"/>
      <c r="J2401" s="78"/>
    </row>
    <row r="2402" spans="1:10" ht="26.1" customHeight="1">
      <c r="A2402" s="76" t="s">
        <v>567</v>
      </c>
      <c r="B2402" s="77" t="s">
        <v>1265</v>
      </c>
      <c r="C2402" s="76" t="s">
        <v>47</v>
      </c>
      <c r="D2402" s="76" t="s">
        <v>1264</v>
      </c>
      <c r="E2402" s="299" t="s">
        <v>587</v>
      </c>
      <c r="F2402" s="299"/>
      <c r="G2402" s="75" t="s">
        <v>528</v>
      </c>
      <c r="H2402" s="74">
        <v>7.5999999999999998E-2</v>
      </c>
      <c r="I2402" s="73"/>
      <c r="J2402" s="73"/>
    </row>
    <row r="2403" spans="1:10" ht="24" customHeight="1">
      <c r="A2403" s="76" t="s">
        <v>567</v>
      </c>
      <c r="B2403" s="77" t="s">
        <v>1263</v>
      </c>
      <c r="C2403" s="76" t="s">
        <v>47</v>
      </c>
      <c r="D2403" s="76" t="s">
        <v>1262</v>
      </c>
      <c r="E2403" s="299" t="s">
        <v>587</v>
      </c>
      <c r="F2403" s="299"/>
      <c r="G2403" s="75" t="s">
        <v>528</v>
      </c>
      <c r="H2403" s="74">
        <v>7.5999999999999998E-2</v>
      </c>
      <c r="I2403" s="73"/>
      <c r="J2403" s="73"/>
    </row>
    <row r="2404" spans="1:10" ht="26.1" customHeight="1">
      <c r="A2404" s="71" t="s">
        <v>599</v>
      </c>
      <c r="B2404" s="72" t="s">
        <v>1289</v>
      </c>
      <c r="C2404" s="71" t="s">
        <v>47</v>
      </c>
      <c r="D2404" s="71" t="s">
        <v>1288</v>
      </c>
      <c r="E2404" s="300" t="s">
        <v>596</v>
      </c>
      <c r="F2404" s="300"/>
      <c r="G2404" s="70" t="s">
        <v>55</v>
      </c>
      <c r="H2404" s="69">
        <v>9.4000000000000004E-3</v>
      </c>
      <c r="I2404" s="68"/>
      <c r="J2404" s="68"/>
    </row>
    <row r="2405" spans="1:10" ht="51.95" customHeight="1">
      <c r="A2405" s="71" t="s">
        <v>599</v>
      </c>
      <c r="B2405" s="72" t="s">
        <v>2161</v>
      </c>
      <c r="C2405" s="71" t="s">
        <v>47</v>
      </c>
      <c r="D2405" s="71" t="s">
        <v>2160</v>
      </c>
      <c r="E2405" s="300" t="s">
        <v>596</v>
      </c>
      <c r="F2405" s="300"/>
      <c r="G2405" s="70" t="s">
        <v>59</v>
      </c>
      <c r="H2405" s="69">
        <v>1.2434000000000001</v>
      </c>
      <c r="I2405" s="68"/>
      <c r="J2405" s="68"/>
    </row>
    <row r="2406" spans="1:10">
      <c r="A2406" s="67"/>
      <c r="B2406" s="67"/>
      <c r="C2406" s="67"/>
      <c r="D2406" s="67"/>
      <c r="E2406" s="67" t="s">
        <v>562</v>
      </c>
      <c r="F2406" s="66">
        <v>1.37</v>
      </c>
      <c r="G2406" s="67" t="s">
        <v>561</v>
      </c>
      <c r="H2406" s="66">
        <v>1.55</v>
      </c>
      <c r="I2406" s="67" t="s">
        <v>560</v>
      </c>
      <c r="J2406" s="66"/>
    </row>
    <row r="2407" spans="1:10" ht="15" thickBot="1">
      <c r="A2407" s="67"/>
      <c r="B2407" s="67"/>
      <c r="C2407" s="67"/>
      <c r="D2407" s="67"/>
      <c r="E2407" s="67" t="s">
        <v>559</v>
      </c>
      <c r="F2407" s="66">
        <v>4.7</v>
      </c>
      <c r="G2407" s="67"/>
      <c r="H2407" s="305" t="s">
        <v>558</v>
      </c>
      <c r="I2407" s="305"/>
      <c r="J2407" s="66"/>
    </row>
    <row r="2408" spans="1:10" ht="0.95" customHeight="1" thickTop="1">
      <c r="A2408" s="65"/>
      <c r="B2408" s="65"/>
      <c r="C2408" s="65"/>
      <c r="D2408" s="65"/>
      <c r="E2408" s="65"/>
      <c r="F2408" s="65"/>
      <c r="G2408" s="65"/>
      <c r="H2408" s="65"/>
      <c r="I2408" s="65"/>
      <c r="J2408" s="65"/>
    </row>
    <row r="2409" spans="1:10" ht="18" customHeight="1">
      <c r="A2409" s="85"/>
      <c r="B2409" s="83" t="s">
        <v>553</v>
      </c>
      <c r="C2409" s="85" t="s">
        <v>552</v>
      </c>
      <c r="D2409" s="85" t="s">
        <v>2</v>
      </c>
      <c r="E2409" s="306" t="s">
        <v>581</v>
      </c>
      <c r="F2409" s="306"/>
      <c r="G2409" s="84" t="s">
        <v>551</v>
      </c>
      <c r="H2409" s="83" t="s">
        <v>3</v>
      </c>
      <c r="I2409" s="83" t="s">
        <v>550</v>
      </c>
      <c r="J2409" s="83" t="s">
        <v>4</v>
      </c>
    </row>
    <row r="2410" spans="1:10" ht="65.099999999999994" customHeight="1">
      <c r="A2410" s="81" t="s">
        <v>580</v>
      </c>
      <c r="B2410" s="82" t="s">
        <v>574</v>
      </c>
      <c r="C2410" s="81" t="s">
        <v>47</v>
      </c>
      <c r="D2410" s="81" t="s">
        <v>573</v>
      </c>
      <c r="E2410" s="298" t="s">
        <v>564</v>
      </c>
      <c r="F2410" s="298"/>
      <c r="G2410" s="80" t="s">
        <v>563</v>
      </c>
      <c r="H2410" s="79">
        <v>1</v>
      </c>
      <c r="I2410" s="78"/>
      <c r="J2410" s="78"/>
    </row>
    <row r="2411" spans="1:10" ht="65.099999999999994" customHeight="1">
      <c r="A2411" s="76" t="s">
        <v>567</v>
      </c>
      <c r="B2411" s="77" t="s">
        <v>2159</v>
      </c>
      <c r="C2411" s="76" t="s">
        <v>47</v>
      </c>
      <c r="D2411" s="76" t="s">
        <v>2158</v>
      </c>
      <c r="E2411" s="299" t="s">
        <v>1622</v>
      </c>
      <c r="F2411" s="299"/>
      <c r="G2411" s="75" t="s">
        <v>528</v>
      </c>
      <c r="H2411" s="74">
        <v>1</v>
      </c>
      <c r="I2411" s="73"/>
      <c r="J2411" s="73"/>
    </row>
    <row r="2412" spans="1:10" ht="65.099999999999994" customHeight="1">
      <c r="A2412" s="76" t="s">
        <v>567</v>
      </c>
      <c r="B2412" s="77" t="s">
        <v>2155</v>
      </c>
      <c r="C2412" s="76" t="s">
        <v>47</v>
      </c>
      <c r="D2412" s="76" t="s">
        <v>2154</v>
      </c>
      <c r="E2412" s="299" t="s">
        <v>1622</v>
      </c>
      <c r="F2412" s="299"/>
      <c r="G2412" s="75" t="s">
        <v>528</v>
      </c>
      <c r="H2412" s="74">
        <v>1</v>
      </c>
      <c r="I2412" s="73"/>
      <c r="J2412" s="73"/>
    </row>
    <row r="2413" spans="1:10" ht="65.099999999999994" customHeight="1">
      <c r="A2413" s="76" t="s">
        <v>567</v>
      </c>
      <c r="B2413" s="77" t="s">
        <v>2157</v>
      </c>
      <c r="C2413" s="76" t="s">
        <v>47</v>
      </c>
      <c r="D2413" s="76" t="s">
        <v>2156</v>
      </c>
      <c r="E2413" s="299" t="s">
        <v>1622</v>
      </c>
      <c r="F2413" s="299"/>
      <c r="G2413" s="75" t="s">
        <v>528</v>
      </c>
      <c r="H2413" s="74">
        <v>1</v>
      </c>
      <c r="I2413" s="73"/>
      <c r="J2413" s="73"/>
    </row>
    <row r="2414" spans="1:10" ht="26.1" customHeight="1">
      <c r="A2414" s="76" t="s">
        <v>567</v>
      </c>
      <c r="B2414" s="77" t="s">
        <v>1885</v>
      </c>
      <c r="C2414" s="76" t="s">
        <v>47</v>
      </c>
      <c r="D2414" s="76" t="s">
        <v>1884</v>
      </c>
      <c r="E2414" s="299" t="s">
        <v>587</v>
      </c>
      <c r="F2414" s="299"/>
      <c r="G2414" s="75" t="s">
        <v>528</v>
      </c>
      <c r="H2414" s="74">
        <v>1</v>
      </c>
      <c r="I2414" s="73"/>
      <c r="J2414" s="73"/>
    </row>
    <row r="2415" spans="1:10">
      <c r="A2415" s="67"/>
      <c r="B2415" s="67"/>
      <c r="C2415" s="67"/>
      <c r="D2415" s="67"/>
      <c r="E2415" s="67" t="s">
        <v>562</v>
      </c>
      <c r="F2415" s="66">
        <v>12.22</v>
      </c>
      <c r="G2415" s="67" t="s">
        <v>561</v>
      </c>
      <c r="H2415" s="66">
        <v>13.79</v>
      </c>
      <c r="I2415" s="67" t="s">
        <v>560</v>
      </c>
      <c r="J2415" s="66"/>
    </row>
    <row r="2416" spans="1:10" ht="15" thickBot="1">
      <c r="A2416" s="67"/>
      <c r="B2416" s="67"/>
      <c r="C2416" s="67"/>
      <c r="D2416" s="67"/>
      <c r="E2416" s="67" t="s">
        <v>559</v>
      </c>
      <c r="F2416" s="66">
        <v>19.22</v>
      </c>
      <c r="G2416" s="67"/>
      <c r="H2416" s="305" t="s">
        <v>558</v>
      </c>
      <c r="I2416" s="305"/>
      <c r="J2416" s="66"/>
    </row>
    <row r="2417" spans="1:10" ht="0.95" customHeight="1" thickTop="1">
      <c r="A2417" s="65"/>
      <c r="B2417" s="65"/>
      <c r="C2417" s="65"/>
      <c r="D2417" s="65"/>
      <c r="E2417" s="65"/>
      <c r="F2417" s="65"/>
      <c r="G2417" s="65"/>
      <c r="H2417" s="65"/>
      <c r="I2417" s="65"/>
      <c r="J2417" s="65"/>
    </row>
    <row r="2418" spans="1:10" ht="18" customHeight="1">
      <c r="A2418" s="85"/>
      <c r="B2418" s="83" t="s">
        <v>553</v>
      </c>
      <c r="C2418" s="85" t="s">
        <v>552</v>
      </c>
      <c r="D2418" s="85" t="s">
        <v>2</v>
      </c>
      <c r="E2418" s="306" t="s">
        <v>581</v>
      </c>
      <c r="F2418" s="306"/>
      <c r="G2418" s="84" t="s">
        <v>551</v>
      </c>
      <c r="H2418" s="83" t="s">
        <v>3</v>
      </c>
      <c r="I2418" s="83" t="s">
        <v>550</v>
      </c>
      <c r="J2418" s="83" t="s">
        <v>4</v>
      </c>
    </row>
    <row r="2419" spans="1:10" ht="65.099999999999994" customHeight="1">
      <c r="A2419" s="81" t="s">
        <v>580</v>
      </c>
      <c r="B2419" s="82" t="s">
        <v>1482</v>
      </c>
      <c r="C2419" s="81" t="s">
        <v>47</v>
      </c>
      <c r="D2419" s="81" t="s">
        <v>1481</v>
      </c>
      <c r="E2419" s="298" t="s">
        <v>564</v>
      </c>
      <c r="F2419" s="298"/>
      <c r="G2419" s="80" t="s">
        <v>568</v>
      </c>
      <c r="H2419" s="79">
        <v>1</v>
      </c>
      <c r="I2419" s="78"/>
      <c r="J2419" s="78"/>
    </row>
    <row r="2420" spans="1:10" ht="65.099999999999994" customHeight="1">
      <c r="A2420" s="76" t="s">
        <v>567</v>
      </c>
      <c r="B2420" s="77" t="s">
        <v>2149</v>
      </c>
      <c r="C2420" s="76" t="s">
        <v>47</v>
      </c>
      <c r="D2420" s="76" t="s">
        <v>2148</v>
      </c>
      <c r="E2420" s="299" t="s">
        <v>1622</v>
      </c>
      <c r="F2420" s="299"/>
      <c r="G2420" s="75" t="s">
        <v>528</v>
      </c>
      <c r="H2420" s="74">
        <v>1</v>
      </c>
      <c r="I2420" s="73"/>
      <c r="J2420" s="73"/>
    </row>
    <row r="2421" spans="1:10" ht="65.099999999999994" customHeight="1">
      <c r="A2421" s="76" t="s">
        <v>567</v>
      </c>
      <c r="B2421" s="77" t="s">
        <v>2159</v>
      </c>
      <c r="C2421" s="76" t="s">
        <v>47</v>
      </c>
      <c r="D2421" s="76" t="s">
        <v>2158</v>
      </c>
      <c r="E2421" s="299" t="s">
        <v>1622</v>
      </c>
      <c r="F2421" s="299"/>
      <c r="G2421" s="75" t="s">
        <v>528</v>
      </c>
      <c r="H2421" s="74">
        <v>1</v>
      </c>
      <c r="I2421" s="73"/>
      <c r="J2421" s="73"/>
    </row>
    <row r="2422" spans="1:10" ht="65.099999999999994" customHeight="1">
      <c r="A2422" s="76" t="s">
        <v>567</v>
      </c>
      <c r="B2422" s="77" t="s">
        <v>2157</v>
      </c>
      <c r="C2422" s="76" t="s">
        <v>47</v>
      </c>
      <c r="D2422" s="76" t="s">
        <v>2156</v>
      </c>
      <c r="E2422" s="299" t="s">
        <v>1622</v>
      </c>
      <c r="F2422" s="299"/>
      <c r="G2422" s="75" t="s">
        <v>528</v>
      </c>
      <c r="H2422" s="74">
        <v>1</v>
      </c>
      <c r="I2422" s="73"/>
      <c r="J2422" s="73"/>
    </row>
    <row r="2423" spans="1:10" ht="26.1" customHeight="1">
      <c r="A2423" s="76" t="s">
        <v>567</v>
      </c>
      <c r="B2423" s="77" t="s">
        <v>1885</v>
      </c>
      <c r="C2423" s="76" t="s">
        <v>47</v>
      </c>
      <c r="D2423" s="76" t="s">
        <v>1884</v>
      </c>
      <c r="E2423" s="299" t="s">
        <v>587</v>
      </c>
      <c r="F2423" s="299"/>
      <c r="G2423" s="75" t="s">
        <v>528</v>
      </c>
      <c r="H2423" s="74">
        <v>1</v>
      </c>
      <c r="I2423" s="73"/>
      <c r="J2423" s="73"/>
    </row>
    <row r="2424" spans="1:10" ht="65.099999999999994" customHeight="1">
      <c r="A2424" s="76" t="s">
        <v>567</v>
      </c>
      <c r="B2424" s="77" t="s">
        <v>2155</v>
      </c>
      <c r="C2424" s="76" t="s">
        <v>47</v>
      </c>
      <c r="D2424" s="76" t="s">
        <v>2154</v>
      </c>
      <c r="E2424" s="299" t="s">
        <v>1622</v>
      </c>
      <c r="F2424" s="299"/>
      <c r="G2424" s="75" t="s">
        <v>528</v>
      </c>
      <c r="H2424" s="74">
        <v>1</v>
      </c>
      <c r="I2424" s="73"/>
      <c r="J2424" s="73"/>
    </row>
    <row r="2425" spans="1:10" ht="65.099999999999994" customHeight="1">
      <c r="A2425" s="76" t="s">
        <v>567</v>
      </c>
      <c r="B2425" s="77" t="s">
        <v>2153</v>
      </c>
      <c r="C2425" s="76" t="s">
        <v>47</v>
      </c>
      <c r="D2425" s="76" t="s">
        <v>2152</v>
      </c>
      <c r="E2425" s="299" t="s">
        <v>1622</v>
      </c>
      <c r="F2425" s="299"/>
      <c r="G2425" s="75" t="s">
        <v>528</v>
      </c>
      <c r="H2425" s="74">
        <v>1</v>
      </c>
      <c r="I2425" s="73"/>
      <c r="J2425" s="73"/>
    </row>
    <row r="2426" spans="1:10">
      <c r="A2426" s="67"/>
      <c r="B2426" s="67"/>
      <c r="C2426" s="67"/>
      <c r="D2426" s="67"/>
      <c r="E2426" s="67" t="s">
        <v>562</v>
      </c>
      <c r="F2426" s="66">
        <v>12.22</v>
      </c>
      <c r="G2426" s="67" t="s">
        <v>561</v>
      </c>
      <c r="H2426" s="66">
        <v>13.79</v>
      </c>
      <c r="I2426" s="67" t="s">
        <v>560</v>
      </c>
      <c r="J2426" s="66"/>
    </row>
    <row r="2427" spans="1:10" ht="15" thickBot="1">
      <c r="A2427" s="67"/>
      <c r="B2427" s="67"/>
      <c r="C2427" s="67"/>
      <c r="D2427" s="67"/>
      <c r="E2427" s="67" t="s">
        <v>559</v>
      </c>
      <c r="F2427" s="66">
        <v>67.23</v>
      </c>
      <c r="G2427" s="67"/>
      <c r="H2427" s="305" t="s">
        <v>558</v>
      </c>
      <c r="I2427" s="305"/>
      <c r="J2427" s="66"/>
    </row>
    <row r="2428" spans="1:10" ht="0.95" customHeight="1" thickTop="1">
      <c r="A2428" s="65"/>
      <c r="B2428" s="65"/>
      <c r="C2428" s="65"/>
      <c r="D2428" s="65"/>
      <c r="E2428" s="65"/>
      <c r="F2428" s="65"/>
      <c r="G2428" s="65"/>
      <c r="H2428" s="65"/>
      <c r="I2428" s="65"/>
      <c r="J2428" s="65"/>
    </row>
    <row r="2429" spans="1:10" ht="18" customHeight="1">
      <c r="A2429" s="85"/>
      <c r="B2429" s="83" t="s">
        <v>553</v>
      </c>
      <c r="C2429" s="85" t="s">
        <v>552</v>
      </c>
      <c r="D2429" s="85" t="s">
        <v>2</v>
      </c>
      <c r="E2429" s="306" t="s">
        <v>581</v>
      </c>
      <c r="F2429" s="306"/>
      <c r="G2429" s="84" t="s">
        <v>551</v>
      </c>
      <c r="H2429" s="83" t="s">
        <v>3</v>
      </c>
      <c r="I2429" s="83" t="s">
        <v>550</v>
      </c>
      <c r="J2429" s="83" t="s">
        <v>4</v>
      </c>
    </row>
    <row r="2430" spans="1:10" ht="65.099999999999994" customHeight="1">
      <c r="A2430" s="81" t="s">
        <v>580</v>
      </c>
      <c r="B2430" s="82" t="s">
        <v>2159</v>
      </c>
      <c r="C2430" s="81" t="s">
        <v>47</v>
      </c>
      <c r="D2430" s="81" t="s">
        <v>2158</v>
      </c>
      <c r="E2430" s="298" t="s">
        <v>1622</v>
      </c>
      <c r="F2430" s="298"/>
      <c r="G2430" s="80" t="s">
        <v>528</v>
      </c>
      <c r="H2430" s="79">
        <v>1</v>
      </c>
      <c r="I2430" s="78"/>
      <c r="J2430" s="78"/>
    </row>
    <row r="2431" spans="1:10" ht="26.1" customHeight="1">
      <c r="A2431" s="71" t="s">
        <v>599</v>
      </c>
      <c r="B2431" s="72" t="s">
        <v>2151</v>
      </c>
      <c r="C2431" s="71" t="s">
        <v>47</v>
      </c>
      <c r="D2431" s="71" t="s">
        <v>2150</v>
      </c>
      <c r="E2431" s="300" t="s">
        <v>1625</v>
      </c>
      <c r="F2431" s="300"/>
      <c r="G2431" s="70" t="s">
        <v>55</v>
      </c>
      <c r="H2431" s="69">
        <v>6.0300000000000002E-5</v>
      </c>
      <c r="I2431" s="68"/>
      <c r="J2431" s="68"/>
    </row>
    <row r="2432" spans="1:10" ht="51.95" customHeight="1">
      <c r="A2432" s="71" t="s">
        <v>599</v>
      </c>
      <c r="B2432" s="72" t="s">
        <v>2123</v>
      </c>
      <c r="C2432" s="71" t="s">
        <v>47</v>
      </c>
      <c r="D2432" s="71" t="s">
        <v>2122</v>
      </c>
      <c r="E2432" s="300" t="s">
        <v>1625</v>
      </c>
      <c r="F2432" s="300"/>
      <c r="G2432" s="70" t="s">
        <v>55</v>
      </c>
      <c r="H2432" s="69">
        <v>3.4199999999999998E-5</v>
      </c>
      <c r="I2432" s="68"/>
      <c r="J2432" s="68"/>
    </row>
    <row r="2433" spans="1:10">
      <c r="A2433" s="67"/>
      <c r="B2433" s="67"/>
      <c r="C2433" s="67"/>
      <c r="D2433" s="67"/>
      <c r="E2433" s="67" t="s">
        <v>562</v>
      </c>
      <c r="F2433" s="66">
        <v>0</v>
      </c>
      <c r="G2433" s="67" t="s">
        <v>561</v>
      </c>
      <c r="H2433" s="66">
        <v>0</v>
      </c>
      <c r="I2433" s="67" t="s">
        <v>560</v>
      </c>
      <c r="J2433" s="66"/>
    </row>
    <row r="2434" spans="1:10" ht="15" thickBot="1">
      <c r="A2434" s="67"/>
      <c r="B2434" s="67"/>
      <c r="C2434" s="67"/>
      <c r="D2434" s="67"/>
      <c r="E2434" s="67" t="s">
        <v>559</v>
      </c>
      <c r="F2434" s="66">
        <v>7.1</v>
      </c>
      <c r="G2434" s="67"/>
      <c r="H2434" s="305" t="s">
        <v>558</v>
      </c>
      <c r="I2434" s="305"/>
      <c r="J2434" s="66"/>
    </row>
    <row r="2435" spans="1:10" ht="0.95" customHeight="1" thickTop="1">
      <c r="A2435" s="65"/>
      <c r="B2435" s="65"/>
      <c r="C2435" s="65"/>
      <c r="D2435" s="65"/>
      <c r="E2435" s="65"/>
      <c r="F2435" s="65"/>
      <c r="G2435" s="65"/>
      <c r="H2435" s="65"/>
      <c r="I2435" s="65"/>
      <c r="J2435" s="65"/>
    </row>
    <row r="2436" spans="1:10" ht="18" customHeight="1">
      <c r="A2436" s="85"/>
      <c r="B2436" s="83" t="s">
        <v>553</v>
      </c>
      <c r="C2436" s="85" t="s">
        <v>552</v>
      </c>
      <c r="D2436" s="85" t="s">
        <v>2</v>
      </c>
      <c r="E2436" s="306" t="s">
        <v>581</v>
      </c>
      <c r="F2436" s="306"/>
      <c r="G2436" s="84" t="s">
        <v>551</v>
      </c>
      <c r="H2436" s="83" t="s">
        <v>3</v>
      </c>
      <c r="I2436" s="83" t="s">
        <v>550</v>
      </c>
      <c r="J2436" s="83" t="s">
        <v>4</v>
      </c>
    </row>
    <row r="2437" spans="1:10" ht="65.099999999999994" customHeight="1">
      <c r="A2437" s="81" t="s">
        <v>580</v>
      </c>
      <c r="B2437" s="82" t="s">
        <v>2157</v>
      </c>
      <c r="C2437" s="81" t="s">
        <v>47</v>
      </c>
      <c r="D2437" s="81" t="s">
        <v>2156</v>
      </c>
      <c r="E2437" s="298" t="s">
        <v>1622</v>
      </c>
      <c r="F2437" s="298"/>
      <c r="G2437" s="80" t="s">
        <v>528</v>
      </c>
      <c r="H2437" s="79">
        <v>1</v>
      </c>
      <c r="I2437" s="78"/>
      <c r="J2437" s="78"/>
    </row>
    <row r="2438" spans="1:10" ht="26.1" customHeight="1">
      <c r="A2438" s="71" t="s">
        <v>599</v>
      </c>
      <c r="B2438" s="72" t="s">
        <v>2151</v>
      </c>
      <c r="C2438" s="71" t="s">
        <v>47</v>
      </c>
      <c r="D2438" s="71" t="s">
        <v>2150</v>
      </c>
      <c r="E2438" s="300" t="s">
        <v>1625</v>
      </c>
      <c r="F2438" s="300"/>
      <c r="G2438" s="70" t="s">
        <v>55</v>
      </c>
      <c r="H2438" s="69">
        <v>5.9000000000000003E-6</v>
      </c>
      <c r="I2438" s="68"/>
      <c r="J2438" s="68"/>
    </row>
    <row r="2439" spans="1:10" ht="51.95" customHeight="1">
      <c r="A2439" s="71" t="s">
        <v>599</v>
      </c>
      <c r="B2439" s="72" t="s">
        <v>2123</v>
      </c>
      <c r="C2439" s="71" t="s">
        <v>47</v>
      </c>
      <c r="D2439" s="71" t="s">
        <v>2122</v>
      </c>
      <c r="E2439" s="300" t="s">
        <v>1625</v>
      </c>
      <c r="F2439" s="300"/>
      <c r="G2439" s="70" t="s">
        <v>55</v>
      </c>
      <c r="H2439" s="69">
        <v>5.6999999999999996E-6</v>
      </c>
      <c r="I2439" s="68"/>
      <c r="J2439" s="68"/>
    </row>
    <row r="2440" spans="1:10">
      <c r="A2440" s="67"/>
      <c r="B2440" s="67"/>
      <c r="C2440" s="67"/>
      <c r="D2440" s="67"/>
      <c r="E2440" s="67" t="s">
        <v>562</v>
      </c>
      <c r="F2440" s="66">
        <v>0</v>
      </c>
      <c r="G2440" s="67" t="s">
        <v>561</v>
      </c>
      <c r="H2440" s="66">
        <v>0</v>
      </c>
      <c r="I2440" s="67" t="s">
        <v>560</v>
      </c>
      <c r="J2440" s="66"/>
    </row>
    <row r="2441" spans="1:10" ht="15" thickBot="1">
      <c r="A2441" s="67"/>
      <c r="B2441" s="67"/>
      <c r="C2441" s="67"/>
      <c r="D2441" s="67"/>
      <c r="E2441" s="67" t="s">
        <v>559</v>
      </c>
      <c r="F2441" s="66">
        <v>1.0900000000000001</v>
      </c>
      <c r="G2441" s="67"/>
      <c r="H2441" s="305" t="s">
        <v>558</v>
      </c>
      <c r="I2441" s="305"/>
      <c r="J2441" s="66"/>
    </row>
    <row r="2442" spans="1:10" ht="0.95" customHeight="1" thickTop="1">
      <c r="A2442" s="65"/>
      <c r="B2442" s="65"/>
      <c r="C2442" s="65"/>
      <c r="D2442" s="65"/>
      <c r="E2442" s="65"/>
      <c r="F2442" s="65"/>
      <c r="G2442" s="65"/>
      <c r="H2442" s="65"/>
      <c r="I2442" s="65"/>
      <c r="J2442" s="65"/>
    </row>
    <row r="2443" spans="1:10" ht="18" customHeight="1">
      <c r="A2443" s="85"/>
      <c r="B2443" s="83" t="s">
        <v>553</v>
      </c>
      <c r="C2443" s="85" t="s">
        <v>552</v>
      </c>
      <c r="D2443" s="85" t="s">
        <v>2</v>
      </c>
      <c r="E2443" s="306" t="s">
        <v>581</v>
      </c>
      <c r="F2443" s="306"/>
      <c r="G2443" s="84" t="s">
        <v>551</v>
      </c>
      <c r="H2443" s="83" t="s">
        <v>3</v>
      </c>
      <c r="I2443" s="83" t="s">
        <v>550</v>
      </c>
      <c r="J2443" s="83" t="s">
        <v>4</v>
      </c>
    </row>
    <row r="2444" spans="1:10" ht="65.099999999999994" customHeight="1">
      <c r="A2444" s="81" t="s">
        <v>580</v>
      </c>
      <c r="B2444" s="82" t="s">
        <v>2155</v>
      </c>
      <c r="C2444" s="81" t="s">
        <v>47</v>
      </c>
      <c r="D2444" s="81" t="s">
        <v>2154</v>
      </c>
      <c r="E2444" s="298" t="s">
        <v>1622</v>
      </c>
      <c r="F2444" s="298"/>
      <c r="G2444" s="80" t="s">
        <v>528</v>
      </c>
      <c r="H2444" s="79">
        <v>1</v>
      </c>
      <c r="I2444" s="78"/>
      <c r="J2444" s="78"/>
    </row>
    <row r="2445" spans="1:10" ht="26.1" customHeight="1">
      <c r="A2445" s="71" t="s">
        <v>599</v>
      </c>
      <c r="B2445" s="72" t="s">
        <v>2151</v>
      </c>
      <c r="C2445" s="71" t="s">
        <v>47</v>
      </c>
      <c r="D2445" s="71" t="s">
        <v>2150</v>
      </c>
      <c r="E2445" s="300" t="s">
        <v>1625</v>
      </c>
      <c r="F2445" s="300"/>
      <c r="G2445" s="70" t="s">
        <v>55</v>
      </c>
      <c r="H2445" s="69">
        <v>1.4600000000000001E-5</v>
      </c>
      <c r="I2445" s="68"/>
      <c r="J2445" s="68"/>
    </row>
    <row r="2446" spans="1:10" ht="51.95" customHeight="1">
      <c r="A2446" s="71" t="s">
        <v>599</v>
      </c>
      <c r="B2446" s="72" t="s">
        <v>2123</v>
      </c>
      <c r="C2446" s="71" t="s">
        <v>47</v>
      </c>
      <c r="D2446" s="71" t="s">
        <v>2122</v>
      </c>
      <c r="E2446" s="300" t="s">
        <v>1625</v>
      </c>
      <c r="F2446" s="300"/>
      <c r="G2446" s="70" t="s">
        <v>55</v>
      </c>
      <c r="H2446" s="69">
        <v>1.4100000000000001E-5</v>
      </c>
      <c r="I2446" s="68"/>
      <c r="J2446" s="68"/>
    </row>
    <row r="2447" spans="1:10">
      <c r="A2447" s="67"/>
      <c r="B2447" s="67"/>
      <c r="C2447" s="67"/>
      <c r="D2447" s="67"/>
      <c r="E2447" s="67" t="s">
        <v>562</v>
      </c>
      <c r="F2447" s="66">
        <v>0</v>
      </c>
      <c r="G2447" s="67" t="s">
        <v>561</v>
      </c>
      <c r="H2447" s="66">
        <v>0</v>
      </c>
      <c r="I2447" s="67" t="s">
        <v>560</v>
      </c>
      <c r="J2447" s="66"/>
    </row>
    <row r="2448" spans="1:10" ht="15" thickBot="1">
      <c r="A2448" s="67"/>
      <c r="B2448" s="67"/>
      <c r="C2448" s="67"/>
      <c r="D2448" s="67"/>
      <c r="E2448" s="67" t="s">
        <v>559</v>
      </c>
      <c r="F2448" s="66">
        <v>2.71</v>
      </c>
      <c r="G2448" s="67"/>
      <c r="H2448" s="305" t="s">
        <v>558</v>
      </c>
      <c r="I2448" s="305"/>
      <c r="J2448" s="66"/>
    </row>
    <row r="2449" spans="1:10" ht="0.95" customHeight="1" thickTop="1">
      <c r="A2449" s="65"/>
      <c r="B2449" s="65"/>
      <c r="C2449" s="65"/>
      <c r="D2449" s="65"/>
      <c r="E2449" s="65"/>
      <c r="F2449" s="65"/>
      <c r="G2449" s="65"/>
      <c r="H2449" s="65"/>
      <c r="I2449" s="65"/>
      <c r="J2449" s="65"/>
    </row>
    <row r="2450" spans="1:10" ht="18" customHeight="1">
      <c r="A2450" s="85"/>
      <c r="B2450" s="83" t="s">
        <v>553</v>
      </c>
      <c r="C2450" s="85" t="s">
        <v>552</v>
      </c>
      <c r="D2450" s="85" t="s">
        <v>2</v>
      </c>
      <c r="E2450" s="306" t="s">
        <v>581</v>
      </c>
      <c r="F2450" s="306"/>
      <c r="G2450" s="84" t="s">
        <v>551</v>
      </c>
      <c r="H2450" s="83" t="s">
        <v>3</v>
      </c>
      <c r="I2450" s="83" t="s">
        <v>550</v>
      </c>
      <c r="J2450" s="83" t="s">
        <v>4</v>
      </c>
    </row>
    <row r="2451" spans="1:10" ht="65.099999999999994" customHeight="1">
      <c r="A2451" s="81" t="s">
        <v>580</v>
      </c>
      <c r="B2451" s="82" t="s">
        <v>2153</v>
      </c>
      <c r="C2451" s="81" t="s">
        <v>47</v>
      </c>
      <c r="D2451" s="81" t="s">
        <v>2152</v>
      </c>
      <c r="E2451" s="298" t="s">
        <v>1622</v>
      </c>
      <c r="F2451" s="298"/>
      <c r="G2451" s="80" t="s">
        <v>528</v>
      </c>
      <c r="H2451" s="79">
        <v>1</v>
      </c>
      <c r="I2451" s="78"/>
      <c r="J2451" s="78"/>
    </row>
    <row r="2452" spans="1:10" ht="51.95" customHeight="1">
      <c r="A2452" s="71" t="s">
        <v>599</v>
      </c>
      <c r="B2452" s="72" t="s">
        <v>2123</v>
      </c>
      <c r="C2452" s="71" t="s">
        <v>47</v>
      </c>
      <c r="D2452" s="71" t="s">
        <v>2122</v>
      </c>
      <c r="E2452" s="300" t="s">
        <v>1625</v>
      </c>
      <c r="F2452" s="300"/>
      <c r="G2452" s="70" t="s">
        <v>55</v>
      </c>
      <c r="H2452" s="69">
        <v>6.4200000000000002E-5</v>
      </c>
      <c r="I2452" s="68"/>
      <c r="J2452" s="68"/>
    </row>
    <row r="2453" spans="1:10" ht="26.1" customHeight="1">
      <c r="A2453" s="71" t="s">
        <v>599</v>
      </c>
      <c r="B2453" s="72" t="s">
        <v>2151</v>
      </c>
      <c r="C2453" s="71" t="s">
        <v>47</v>
      </c>
      <c r="D2453" s="71" t="s">
        <v>2150</v>
      </c>
      <c r="E2453" s="300" t="s">
        <v>1625</v>
      </c>
      <c r="F2453" s="300"/>
      <c r="G2453" s="70" t="s">
        <v>55</v>
      </c>
      <c r="H2453" s="69">
        <v>8.4900000000000004E-5</v>
      </c>
      <c r="I2453" s="68"/>
      <c r="J2453" s="68"/>
    </row>
    <row r="2454" spans="1:10">
      <c r="A2454" s="67"/>
      <c r="B2454" s="67"/>
      <c r="C2454" s="67"/>
      <c r="D2454" s="67"/>
      <c r="E2454" s="67" t="s">
        <v>562</v>
      </c>
      <c r="F2454" s="66">
        <v>0</v>
      </c>
      <c r="G2454" s="67" t="s">
        <v>561</v>
      </c>
      <c r="H2454" s="66">
        <v>0</v>
      </c>
      <c r="I2454" s="67" t="s">
        <v>560</v>
      </c>
      <c r="J2454" s="66"/>
    </row>
    <row r="2455" spans="1:10" ht="15" thickBot="1">
      <c r="A2455" s="67"/>
      <c r="B2455" s="67"/>
      <c r="C2455" s="67"/>
      <c r="D2455" s="67"/>
      <c r="E2455" s="67" t="s">
        <v>559</v>
      </c>
      <c r="F2455" s="66">
        <v>12.75</v>
      </c>
      <c r="G2455" s="67"/>
      <c r="H2455" s="305" t="s">
        <v>558</v>
      </c>
      <c r="I2455" s="305"/>
      <c r="J2455" s="66"/>
    </row>
    <row r="2456" spans="1:10" ht="0.95" customHeight="1" thickTop="1">
      <c r="A2456" s="65"/>
      <c r="B2456" s="65"/>
      <c r="C2456" s="65"/>
      <c r="D2456" s="65"/>
      <c r="E2456" s="65"/>
      <c r="F2456" s="65"/>
      <c r="G2456" s="65"/>
      <c r="H2456" s="65"/>
      <c r="I2456" s="65"/>
      <c r="J2456" s="65"/>
    </row>
    <row r="2457" spans="1:10" ht="18" customHeight="1">
      <c r="A2457" s="85"/>
      <c r="B2457" s="83" t="s">
        <v>553</v>
      </c>
      <c r="C2457" s="85" t="s">
        <v>552</v>
      </c>
      <c r="D2457" s="85" t="s">
        <v>2</v>
      </c>
      <c r="E2457" s="306" t="s">
        <v>581</v>
      </c>
      <c r="F2457" s="306"/>
      <c r="G2457" s="84" t="s">
        <v>551</v>
      </c>
      <c r="H2457" s="83" t="s">
        <v>3</v>
      </c>
      <c r="I2457" s="83" t="s">
        <v>550</v>
      </c>
      <c r="J2457" s="83" t="s">
        <v>4</v>
      </c>
    </row>
    <row r="2458" spans="1:10" ht="65.099999999999994" customHeight="1">
      <c r="A2458" s="81" t="s">
        <v>580</v>
      </c>
      <c r="B2458" s="82" t="s">
        <v>2149</v>
      </c>
      <c r="C2458" s="81" t="s">
        <v>47</v>
      </c>
      <c r="D2458" s="81" t="s">
        <v>2148</v>
      </c>
      <c r="E2458" s="298" t="s">
        <v>1622</v>
      </c>
      <c r="F2458" s="298"/>
      <c r="G2458" s="80" t="s">
        <v>528</v>
      </c>
      <c r="H2458" s="79">
        <v>1</v>
      </c>
      <c r="I2458" s="78"/>
      <c r="J2458" s="78"/>
    </row>
    <row r="2459" spans="1:10" ht="26.1" customHeight="1">
      <c r="A2459" s="71" t="s">
        <v>599</v>
      </c>
      <c r="B2459" s="72" t="s">
        <v>1659</v>
      </c>
      <c r="C2459" s="71" t="s">
        <v>47</v>
      </c>
      <c r="D2459" s="71" t="s">
        <v>1658</v>
      </c>
      <c r="E2459" s="300" t="s">
        <v>596</v>
      </c>
      <c r="F2459" s="300"/>
      <c r="G2459" s="70" t="s">
        <v>644</v>
      </c>
      <c r="H2459" s="69">
        <v>23.7</v>
      </c>
      <c r="I2459" s="68"/>
      <c r="J2459" s="68"/>
    </row>
    <row r="2460" spans="1:10">
      <c r="A2460" s="67"/>
      <c r="B2460" s="67"/>
      <c r="C2460" s="67"/>
      <c r="D2460" s="67"/>
      <c r="E2460" s="67" t="s">
        <v>562</v>
      </c>
      <c r="F2460" s="66">
        <v>0</v>
      </c>
      <c r="G2460" s="67" t="s">
        <v>561</v>
      </c>
      <c r="H2460" s="66">
        <v>0</v>
      </c>
      <c r="I2460" s="67" t="s">
        <v>560</v>
      </c>
      <c r="J2460" s="66"/>
    </row>
    <row r="2461" spans="1:10" ht="15" thickBot="1">
      <c r="A2461" s="67"/>
      <c r="B2461" s="67"/>
      <c r="C2461" s="67"/>
      <c r="D2461" s="67"/>
      <c r="E2461" s="67" t="s">
        <v>559</v>
      </c>
      <c r="F2461" s="66">
        <v>35.25</v>
      </c>
      <c r="G2461" s="67"/>
      <c r="H2461" s="305" t="s">
        <v>558</v>
      </c>
      <c r="I2461" s="305"/>
      <c r="J2461" s="66"/>
    </row>
    <row r="2462" spans="1:10" ht="0.95" customHeight="1" thickTop="1">
      <c r="A2462" s="65"/>
      <c r="B2462" s="65"/>
      <c r="C2462" s="65"/>
      <c r="D2462" s="65"/>
      <c r="E2462" s="65"/>
      <c r="F2462" s="65"/>
      <c r="G2462" s="65"/>
      <c r="H2462" s="65"/>
      <c r="I2462" s="65"/>
      <c r="J2462" s="65"/>
    </row>
    <row r="2463" spans="1:10" ht="18" customHeight="1">
      <c r="A2463" s="85"/>
      <c r="B2463" s="83" t="s">
        <v>553</v>
      </c>
      <c r="C2463" s="85" t="s">
        <v>552</v>
      </c>
      <c r="D2463" s="85" t="s">
        <v>2</v>
      </c>
      <c r="E2463" s="306" t="s">
        <v>581</v>
      </c>
      <c r="F2463" s="306"/>
      <c r="G2463" s="84" t="s">
        <v>551</v>
      </c>
      <c r="H2463" s="83" t="s">
        <v>3</v>
      </c>
      <c r="I2463" s="83" t="s">
        <v>550</v>
      </c>
      <c r="J2463" s="83" t="s">
        <v>4</v>
      </c>
    </row>
    <row r="2464" spans="1:10" ht="51.95" customHeight="1">
      <c r="A2464" s="81" t="s">
        <v>580</v>
      </c>
      <c r="B2464" s="82" t="s">
        <v>570</v>
      </c>
      <c r="C2464" s="81" t="s">
        <v>47</v>
      </c>
      <c r="D2464" s="81" t="s">
        <v>569</v>
      </c>
      <c r="E2464" s="298" t="s">
        <v>564</v>
      </c>
      <c r="F2464" s="298"/>
      <c r="G2464" s="80" t="s">
        <v>568</v>
      </c>
      <c r="H2464" s="79">
        <v>1</v>
      </c>
      <c r="I2464" s="78"/>
      <c r="J2464" s="78"/>
    </row>
    <row r="2465" spans="1:10" ht="51.95" customHeight="1">
      <c r="A2465" s="76" t="s">
        <v>567</v>
      </c>
      <c r="B2465" s="77" t="s">
        <v>2135</v>
      </c>
      <c r="C2465" s="76" t="s">
        <v>47</v>
      </c>
      <c r="D2465" s="76" t="s">
        <v>2134</v>
      </c>
      <c r="E2465" s="299" t="s">
        <v>1622</v>
      </c>
      <c r="F2465" s="299"/>
      <c r="G2465" s="75" t="s">
        <v>528</v>
      </c>
      <c r="H2465" s="74">
        <v>1</v>
      </c>
      <c r="I2465" s="73"/>
      <c r="J2465" s="73"/>
    </row>
    <row r="2466" spans="1:10" ht="51.95" customHeight="1">
      <c r="A2466" s="76" t="s">
        <v>567</v>
      </c>
      <c r="B2466" s="77" t="s">
        <v>2141</v>
      </c>
      <c r="C2466" s="76" t="s">
        <v>47</v>
      </c>
      <c r="D2466" s="76" t="s">
        <v>2140</v>
      </c>
      <c r="E2466" s="299" t="s">
        <v>1622</v>
      </c>
      <c r="F2466" s="299"/>
      <c r="G2466" s="75" t="s">
        <v>528</v>
      </c>
      <c r="H2466" s="74">
        <v>1</v>
      </c>
      <c r="I2466" s="73"/>
      <c r="J2466" s="73"/>
    </row>
    <row r="2467" spans="1:10" ht="51.95" customHeight="1">
      <c r="A2467" s="76" t="s">
        <v>567</v>
      </c>
      <c r="B2467" s="77" t="s">
        <v>2145</v>
      </c>
      <c r="C2467" s="76" t="s">
        <v>47</v>
      </c>
      <c r="D2467" s="76" t="s">
        <v>2144</v>
      </c>
      <c r="E2467" s="299" t="s">
        <v>1622</v>
      </c>
      <c r="F2467" s="299"/>
      <c r="G2467" s="75" t="s">
        <v>528</v>
      </c>
      <c r="H2467" s="74">
        <v>1</v>
      </c>
      <c r="I2467" s="73"/>
      <c r="J2467" s="73"/>
    </row>
    <row r="2468" spans="1:10" ht="26.1" customHeight="1">
      <c r="A2468" s="76" t="s">
        <v>567</v>
      </c>
      <c r="B2468" s="77" t="s">
        <v>1885</v>
      </c>
      <c r="C2468" s="76" t="s">
        <v>47</v>
      </c>
      <c r="D2468" s="76" t="s">
        <v>1884</v>
      </c>
      <c r="E2468" s="299" t="s">
        <v>587</v>
      </c>
      <c r="F2468" s="299"/>
      <c r="G2468" s="75" t="s">
        <v>528</v>
      </c>
      <c r="H2468" s="74">
        <v>1</v>
      </c>
      <c r="I2468" s="73"/>
      <c r="J2468" s="73"/>
    </row>
    <row r="2469" spans="1:10" ht="51.95" customHeight="1">
      <c r="A2469" s="76" t="s">
        <v>567</v>
      </c>
      <c r="B2469" s="77" t="s">
        <v>2147</v>
      </c>
      <c r="C2469" s="76" t="s">
        <v>47</v>
      </c>
      <c r="D2469" s="76" t="s">
        <v>2146</v>
      </c>
      <c r="E2469" s="299" t="s">
        <v>1622</v>
      </c>
      <c r="F2469" s="299"/>
      <c r="G2469" s="75" t="s">
        <v>528</v>
      </c>
      <c r="H2469" s="74">
        <v>1</v>
      </c>
      <c r="I2469" s="73"/>
      <c r="J2469" s="73"/>
    </row>
    <row r="2470" spans="1:10" ht="51.95" customHeight="1">
      <c r="A2470" s="76" t="s">
        <v>567</v>
      </c>
      <c r="B2470" s="77" t="s">
        <v>2143</v>
      </c>
      <c r="C2470" s="76" t="s">
        <v>47</v>
      </c>
      <c r="D2470" s="76" t="s">
        <v>2142</v>
      </c>
      <c r="E2470" s="299" t="s">
        <v>1622</v>
      </c>
      <c r="F2470" s="299"/>
      <c r="G2470" s="75" t="s">
        <v>528</v>
      </c>
      <c r="H2470" s="74">
        <v>1</v>
      </c>
      <c r="I2470" s="73"/>
      <c r="J2470" s="73"/>
    </row>
    <row r="2471" spans="1:10">
      <c r="A2471" s="67"/>
      <c r="B2471" s="67"/>
      <c r="C2471" s="67"/>
      <c r="D2471" s="67"/>
      <c r="E2471" s="67" t="s">
        <v>562</v>
      </c>
      <c r="F2471" s="66">
        <v>12.22</v>
      </c>
      <c r="G2471" s="67" t="s">
        <v>561</v>
      </c>
      <c r="H2471" s="66">
        <v>13.79</v>
      </c>
      <c r="I2471" s="67" t="s">
        <v>560</v>
      </c>
      <c r="J2471" s="66"/>
    </row>
    <row r="2472" spans="1:10" ht="15" thickBot="1">
      <c r="A2472" s="67"/>
      <c r="B2472" s="67"/>
      <c r="C2472" s="67"/>
      <c r="D2472" s="67"/>
      <c r="E2472" s="67" t="s">
        <v>559</v>
      </c>
      <c r="F2472" s="66">
        <v>90.03</v>
      </c>
      <c r="G2472" s="67"/>
      <c r="H2472" s="305" t="s">
        <v>558</v>
      </c>
      <c r="I2472" s="305"/>
      <c r="J2472" s="66"/>
    </row>
    <row r="2473" spans="1:10" ht="0.95" customHeight="1" thickTop="1">
      <c r="A2473" s="65"/>
      <c r="B2473" s="65"/>
      <c r="C2473" s="65"/>
      <c r="D2473" s="65"/>
      <c r="E2473" s="65"/>
      <c r="F2473" s="65"/>
      <c r="G2473" s="65"/>
      <c r="H2473" s="65"/>
      <c r="I2473" s="65"/>
      <c r="J2473" s="65"/>
    </row>
    <row r="2474" spans="1:10" ht="18" customHeight="1">
      <c r="A2474" s="85"/>
      <c r="B2474" s="83" t="s">
        <v>553</v>
      </c>
      <c r="C2474" s="85" t="s">
        <v>552</v>
      </c>
      <c r="D2474" s="85" t="s">
        <v>2</v>
      </c>
      <c r="E2474" s="306" t="s">
        <v>581</v>
      </c>
      <c r="F2474" s="306"/>
      <c r="G2474" s="84" t="s">
        <v>551</v>
      </c>
      <c r="H2474" s="83" t="s">
        <v>3</v>
      </c>
      <c r="I2474" s="83" t="s">
        <v>550</v>
      </c>
      <c r="J2474" s="83" t="s">
        <v>4</v>
      </c>
    </row>
    <row r="2475" spans="1:10" ht="51.95" customHeight="1">
      <c r="A2475" s="81" t="s">
        <v>580</v>
      </c>
      <c r="B2475" s="82" t="s">
        <v>2147</v>
      </c>
      <c r="C2475" s="81" t="s">
        <v>47</v>
      </c>
      <c r="D2475" s="81" t="s">
        <v>2146</v>
      </c>
      <c r="E2475" s="298" t="s">
        <v>1622</v>
      </c>
      <c r="F2475" s="298"/>
      <c r="G2475" s="80" t="s">
        <v>528</v>
      </c>
      <c r="H2475" s="79">
        <v>1</v>
      </c>
      <c r="I2475" s="78"/>
      <c r="J2475" s="78"/>
    </row>
    <row r="2476" spans="1:10" ht="39" customHeight="1">
      <c r="A2476" s="71" t="s">
        <v>599</v>
      </c>
      <c r="B2476" s="72" t="s">
        <v>2139</v>
      </c>
      <c r="C2476" s="71" t="s">
        <v>47</v>
      </c>
      <c r="D2476" s="71" t="s">
        <v>2138</v>
      </c>
      <c r="E2476" s="300" t="s">
        <v>1625</v>
      </c>
      <c r="F2476" s="300"/>
      <c r="G2476" s="70" t="s">
        <v>55</v>
      </c>
      <c r="H2476" s="69">
        <v>6.0300000000000002E-5</v>
      </c>
      <c r="I2476" s="68"/>
      <c r="J2476" s="68"/>
    </row>
    <row r="2477" spans="1:10" ht="51.95" customHeight="1">
      <c r="A2477" s="71" t="s">
        <v>599</v>
      </c>
      <c r="B2477" s="72" t="s">
        <v>2137</v>
      </c>
      <c r="C2477" s="71" t="s">
        <v>47</v>
      </c>
      <c r="D2477" s="71" t="s">
        <v>2136</v>
      </c>
      <c r="E2477" s="300" t="s">
        <v>1625</v>
      </c>
      <c r="F2477" s="300"/>
      <c r="G2477" s="70" t="s">
        <v>55</v>
      </c>
      <c r="H2477" s="69">
        <v>3.4199999999999998E-5</v>
      </c>
      <c r="I2477" s="68"/>
      <c r="J2477" s="68"/>
    </row>
    <row r="2478" spans="1:10">
      <c r="A2478" s="67"/>
      <c r="B2478" s="67"/>
      <c r="C2478" s="67"/>
      <c r="D2478" s="67"/>
      <c r="E2478" s="67" t="s">
        <v>562</v>
      </c>
      <c r="F2478" s="66">
        <v>0</v>
      </c>
      <c r="G2478" s="67" t="s">
        <v>561</v>
      </c>
      <c r="H2478" s="66">
        <v>0</v>
      </c>
      <c r="I2478" s="67" t="s">
        <v>560</v>
      </c>
      <c r="J2478" s="66"/>
    </row>
    <row r="2479" spans="1:10" ht="15" thickBot="1">
      <c r="A2479" s="67"/>
      <c r="B2479" s="67"/>
      <c r="C2479" s="67"/>
      <c r="D2479" s="67"/>
      <c r="E2479" s="67" t="s">
        <v>559</v>
      </c>
      <c r="F2479" s="66">
        <v>9.8699999999999992</v>
      </c>
      <c r="G2479" s="67"/>
      <c r="H2479" s="305" t="s">
        <v>558</v>
      </c>
      <c r="I2479" s="305"/>
      <c r="J2479" s="66"/>
    </row>
    <row r="2480" spans="1:10" ht="0.95" customHeight="1" thickTop="1">
      <c r="A2480" s="65"/>
      <c r="B2480" s="65"/>
      <c r="C2480" s="65"/>
      <c r="D2480" s="65"/>
      <c r="E2480" s="65"/>
      <c r="F2480" s="65"/>
      <c r="G2480" s="65"/>
      <c r="H2480" s="65"/>
      <c r="I2480" s="65"/>
      <c r="J2480" s="65"/>
    </row>
    <row r="2481" spans="1:10" ht="18" customHeight="1">
      <c r="A2481" s="85"/>
      <c r="B2481" s="83" t="s">
        <v>553</v>
      </c>
      <c r="C2481" s="85" t="s">
        <v>552</v>
      </c>
      <c r="D2481" s="85" t="s">
        <v>2</v>
      </c>
      <c r="E2481" s="306" t="s">
        <v>581</v>
      </c>
      <c r="F2481" s="306"/>
      <c r="G2481" s="84" t="s">
        <v>551</v>
      </c>
      <c r="H2481" s="83" t="s">
        <v>3</v>
      </c>
      <c r="I2481" s="83" t="s">
        <v>550</v>
      </c>
      <c r="J2481" s="83" t="s">
        <v>4</v>
      </c>
    </row>
    <row r="2482" spans="1:10" ht="51.95" customHeight="1">
      <c r="A2482" s="81" t="s">
        <v>580</v>
      </c>
      <c r="B2482" s="82" t="s">
        <v>2145</v>
      </c>
      <c r="C2482" s="81" t="s">
        <v>47</v>
      </c>
      <c r="D2482" s="81" t="s">
        <v>2144</v>
      </c>
      <c r="E2482" s="298" t="s">
        <v>1622</v>
      </c>
      <c r="F2482" s="298"/>
      <c r="G2482" s="80" t="s">
        <v>528</v>
      </c>
      <c r="H2482" s="79">
        <v>1</v>
      </c>
      <c r="I2482" s="78"/>
      <c r="J2482" s="78"/>
    </row>
    <row r="2483" spans="1:10" ht="51.95" customHeight="1">
      <c r="A2483" s="71" t="s">
        <v>599</v>
      </c>
      <c r="B2483" s="72" t="s">
        <v>2137</v>
      </c>
      <c r="C2483" s="71" t="s">
        <v>47</v>
      </c>
      <c r="D2483" s="71" t="s">
        <v>2136</v>
      </c>
      <c r="E2483" s="300" t="s">
        <v>1625</v>
      </c>
      <c r="F2483" s="300"/>
      <c r="G2483" s="70" t="s">
        <v>55</v>
      </c>
      <c r="H2483" s="69">
        <v>5.6999999999999996E-6</v>
      </c>
      <c r="I2483" s="68"/>
      <c r="J2483" s="68"/>
    </row>
    <row r="2484" spans="1:10" ht="39" customHeight="1">
      <c r="A2484" s="71" t="s">
        <v>599</v>
      </c>
      <c r="B2484" s="72" t="s">
        <v>2139</v>
      </c>
      <c r="C2484" s="71" t="s">
        <v>47</v>
      </c>
      <c r="D2484" s="71" t="s">
        <v>2138</v>
      </c>
      <c r="E2484" s="300" t="s">
        <v>1625</v>
      </c>
      <c r="F2484" s="300"/>
      <c r="G2484" s="70" t="s">
        <v>55</v>
      </c>
      <c r="H2484" s="69">
        <v>5.9000000000000003E-6</v>
      </c>
      <c r="I2484" s="68"/>
      <c r="J2484" s="68"/>
    </row>
    <row r="2485" spans="1:10">
      <c r="A2485" s="67"/>
      <c r="B2485" s="67"/>
      <c r="C2485" s="67"/>
      <c r="D2485" s="67"/>
      <c r="E2485" s="67" t="s">
        <v>562</v>
      </c>
      <c r="F2485" s="66">
        <v>0</v>
      </c>
      <c r="G2485" s="67" t="s">
        <v>561</v>
      </c>
      <c r="H2485" s="66">
        <v>0</v>
      </c>
      <c r="I2485" s="67" t="s">
        <v>560</v>
      </c>
      <c r="J2485" s="66"/>
    </row>
    <row r="2486" spans="1:10" ht="15" thickBot="1">
      <c r="A2486" s="67"/>
      <c r="B2486" s="67"/>
      <c r="C2486" s="67"/>
      <c r="D2486" s="67"/>
      <c r="E2486" s="67" t="s">
        <v>559</v>
      </c>
      <c r="F2486" s="66">
        <v>1.35</v>
      </c>
      <c r="G2486" s="67"/>
      <c r="H2486" s="305" t="s">
        <v>558</v>
      </c>
      <c r="I2486" s="305"/>
      <c r="J2486" s="66"/>
    </row>
    <row r="2487" spans="1:10" ht="0.95" customHeight="1" thickTop="1">
      <c r="A2487" s="65"/>
      <c r="B2487" s="65"/>
      <c r="C2487" s="65"/>
      <c r="D2487" s="65"/>
      <c r="E2487" s="65"/>
      <c r="F2487" s="65"/>
      <c r="G2487" s="65"/>
      <c r="H2487" s="65"/>
      <c r="I2487" s="65"/>
      <c r="J2487" s="65"/>
    </row>
    <row r="2488" spans="1:10" ht="18" customHeight="1">
      <c r="A2488" s="85"/>
      <c r="B2488" s="83" t="s">
        <v>553</v>
      </c>
      <c r="C2488" s="85" t="s">
        <v>552</v>
      </c>
      <c r="D2488" s="85" t="s">
        <v>2</v>
      </c>
      <c r="E2488" s="306" t="s">
        <v>581</v>
      </c>
      <c r="F2488" s="306"/>
      <c r="G2488" s="84" t="s">
        <v>551</v>
      </c>
      <c r="H2488" s="83" t="s">
        <v>3</v>
      </c>
      <c r="I2488" s="83" t="s">
        <v>550</v>
      </c>
      <c r="J2488" s="83" t="s">
        <v>4</v>
      </c>
    </row>
    <row r="2489" spans="1:10" ht="51.95" customHeight="1">
      <c r="A2489" s="81" t="s">
        <v>580</v>
      </c>
      <c r="B2489" s="82" t="s">
        <v>2143</v>
      </c>
      <c r="C2489" s="81" t="s">
        <v>47</v>
      </c>
      <c r="D2489" s="81" t="s">
        <v>2142</v>
      </c>
      <c r="E2489" s="298" t="s">
        <v>1622</v>
      </c>
      <c r="F2489" s="298"/>
      <c r="G2489" s="80" t="s">
        <v>528</v>
      </c>
      <c r="H2489" s="79">
        <v>1</v>
      </c>
      <c r="I2489" s="78"/>
      <c r="J2489" s="78"/>
    </row>
    <row r="2490" spans="1:10" ht="51.95" customHeight="1">
      <c r="A2490" s="71" t="s">
        <v>599</v>
      </c>
      <c r="B2490" s="72" t="s">
        <v>2137</v>
      </c>
      <c r="C2490" s="71" t="s">
        <v>47</v>
      </c>
      <c r="D2490" s="71" t="s">
        <v>2136</v>
      </c>
      <c r="E2490" s="300" t="s">
        <v>1625</v>
      </c>
      <c r="F2490" s="300"/>
      <c r="G2490" s="70" t="s">
        <v>55</v>
      </c>
      <c r="H2490" s="69">
        <v>1.4100000000000001E-5</v>
      </c>
      <c r="I2490" s="68"/>
      <c r="J2490" s="68"/>
    </row>
    <row r="2491" spans="1:10" ht="39" customHeight="1">
      <c r="A2491" s="71" t="s">
        <v>599</v>
      </c>
      <c r="B2491" s="72" t="s">
        <v>2139</v>
      </c>
      <c r="C2491" s="71" t="s">
        <v>47</v>
      </c>
      <c r="D2491" s="71" t="s">
        <v>2138</v>
      </c>
      <c r="E2491" s="300" t="s">
        <v>1625</v>
      </c>
      <c r="F2491" s="300"/>
      <c r="G2491" s="70" t="s">
        <v>55</v>
      </c>
      <c r="H2491" s="69">
        <v>1.4600000000000001E-5</v>
      </c>
      <c r="I2491" s="68"/>
      <c r="J2491" s="68"/>
    </row>
    <row r="2492" spans="1:10">
      <c r="A2492" s="67"/>
      <c r="B2492" s="67"/>
      <c r="C2492" s="67"/>
      <c r="D2492" s="67"/>
      <c r="E2492" s="67" t="s">
        <v>562</v>
      </c>
      <c r="F2492" s="66">
        <v>0</v>
      </c>
      <c r="G2492" s="67" t="s">
        <v>561</v>
      </c>
      <c r="H2492" s="66">
        <v>0</v>
      </c>
      <c r="I2492" s="67" t="s">
        <v>560</v>
      </c>
      <c r="J2492" s="66"/>
    </row>
    <row r="2493" spans="1:10" ht="15" thickBot="1">
      <c r="A2493" s="67"/>
      <c r="B2493" s="67"/>
      <c r="C2493" s="67"/>
      <c r="D2493" s="67"/>
      <c r="E2493" s="67" t="s">
        <v>559</v>
      </c>
      <c r="F2493" s="66">
        <v>3.35</v>
      </c>
      <c r="G2493" s="67"/>
      <c r="H2493" s="305" t="s">
        <v>558</v>
      </c>
      <c r="I2493" s="305"/>
      <c r="J2493" s="66"/>
    </row>
    <row r="2494" spans="1:10" ht="0.95" customHeight="1" thickTop="1">
      <c r="A2494" s="65"/>
      <c r="B2494" s="65"/>
      <c r="C2494" s="65"/>
      <c r="D2494" s="65"/>
      <c r="E2494" s="65"/>
      <c r="F2494" s="65"/>
      <c r="G2494" s="65"/>
      <c r="H2494" s="65"/>
      <c r="I2494" s="65"/>
      <c r="J2494" s="65"/>
    </row>
    <row r="2495" spans="1:10" ht="18" customHeight="1">
      <c r="A2495" s="85"/>
      <c r="B2495" s="83" t="s">
        <v>553</v>
      </c>
      <c r="C2495" s="85" t="s">
        <v>552</v>
      </c>
      <c r="D2495" s="85" t="s">
        <v>2</v>
      </c>
      <c r="E2495" s="306" t="s">
        <v>581</v>
      </c>
      <c r="F2495" s="306"/>
      <c r="G2495" s="84" t="s">
        <v>551</v>
      </c>
      <c r="H2495" s="83" t="s">
        <v>3</v>
      </c>
      <c r="I2495" s="83" t="s">
        <v>550</v>
      </c>
      <c r="J2495" s="83" t="s">
        <v>4</v>
      </c>
    </row>
    <row r="2496" spans="1:10" ht="51.95" customHeight="1">
      <c r="A2496" s="81" t="s">
        <v>580</v>
      </c>
      <c r="B2496" s="82" t="s">
        <v>2141</v>
      </c>
      <c r="C2496" s="81" t="s">
        <v>47</v>
      </c>
      <c r="D2496" s="81" t="s">
        <v>2140</v>
      </c>
      <c r="E2496" s="298" t="s">
        <v>1622</v>
      </c>
      <c r="F2496" s="298"/>
      <c r="G2496" s="80" t="s">
        <v>528</v>
      </c>
      <c r="H2496" s="79">
        <v>1</v>
      </c>
      <c r="I2496" s="78"/>
      <c r="J2496" s="78"/>
    </row>
    <row r="2497" spans="1:10" ht="39" customHeight="1">
      <c r="A2497" s="71" t="s">
        <v>599</v>
      </c>
      <c r="B2497" s="72" t="s">
        <v>2139</v>
      </c>
      <c r="C2497" s="71" t="s">
        <v>47</v>
      </c>
      <c r="D2497" s="71" t="s">
        <v>2138</v>
      </c>
      <c r="E2497" s="300" t="s">
        <v>1625</v>
      </c>
      <c r="F2497" s="300"/>
      <c r="G2497" s="70" t="s">
        <v>55</v>
      </c>
      <c r="H2497" s="69">
        <v>8.4900000000000004E-5</v>
      </c>
      <c r="I2497" s="68"/>
      <c r="J2497" s="68"/>
    </row>
    <row r="2498" spans="1:10" ht="51.95" customHeight="1">
      <c r="A2498" s="71" t="s">
        <v>599</v>
      </c>
      <c r="B2498" s="72" t="s">
        <v>2137</v>
      </c>
      <c r="C2498" s="71" t="s">
        <v>47</v>
      </c>
      <c r="D2498" s="71" t="s">
        <v>2136</v>
      </c>
      <c r="E2498" s="300" t="s">
        <v>1625</v>
      </c>
      <c r="F2498" s="300"/>
      <c r="G2498" s="70" t="s">
        <v>55</v>
      </c>
      <c r="H2498" s="69">
        <v>6.4200000000000002E-5</v>
      </c>
      <c r="I2498" s="68"/>
      <c r="J2498" s="68"/>
    </row>
    <row r="2499" spans="1:10">
      <c r="A2499" s="67"/>
      <c r="B2499" s="67"/>
      <c r="C2499" s="67"/>
      <c r="D2499" s="67"/>
      <c r="E2499" s="67" t="s">
        <v>562</v>
      </c>
      <c r="F2499" s="66">
        <v>0</v>
      </c>
      <c r="G2499" s="67" t="s">
        <v>561</v>
      </c>
      <c r="H2499" s="66">
        <v>0</v>
      </c>
      <c r="I2499" s="67" t="s">
        <v>560</v>
      </c>
      <c r="J2499" s="66"/>
    </row>
    <row r="2500" spans="1:10" ht="15" thickBot="1">
      <c r="A2500" s="67"/>
      <c r="B2500" s="67"/>
      <c r="C2500" s="67"/>
      <c r="D2500" s="67"/>
      <c r="E2500" s="67" t="s">
        <v>559</v>
      </c>
      <c r="F2500" s="66">
        <v>16.559999999999999</v>
      </c>
      <c r="G2500" s="67"/>
      <c r="H2500" s="305" t="s">
        <v>558</v>
      </c>
      <c r="I2500" s="305"/>
      <c r="J2500" s="66"/>
    </row>
    <row r="2501" spans="1:10" ht="0.95" customHeight="1" thickTop="1">
      <c r="A2501" s="65"/>
      <c r="B2501" s="65"/>
      <c r="C2501" s="65"/>
      <c r="D2501" s="65"/>
      <c r="E2501" s="65"/>
      <c r="F2501" s="65"/>
      <c r="G2501" s="65"/>
      <c r="H2501" s="65"/>
      <c r="I2501" s="65"/>
      <c r="J2501" s="65"/>
    </row>
    <row r="2502" spans="1:10" ht="18" customHeight="1">
      <c r="A2502" s="85"/>
      <c r="B2502" s="83" t="s">
        <v>553</v>
      </c>
      <c r="C2502" s="85" t="s">
        <v>552</v>
      </c>
      <c r="D2502" s="85" t="s">
        <v>2</v>
      </c>
      <c r="E2502" s="306" t="s">
        <v>581</v>
      </c>
      <c r="F2502" s="306"/>
      <c r="G2502" s="84" t="s">
        <v>551</v>
      </c>
      <c r="H2502" s="83" t="s">
        <v>3</v>
      </c>
      <c r="I2502" s="83" t="s">
        <v>550</v>
      </c>
      <c r="J2502" s="83" t="s">
        <v>4</v>
      </c>
    </row>
    <row r="2503" spans="1:10" ht="51.95" customHeight="1">
      <c r="A2503" s="81" t="s">
        <v>580</v>
      </c>
      <c r="B2503" s="82" t="s">
        <v>2135</v>
      </c>
      <c r="C2503" s="81" t="s">
        <v>47</v>
      </c>
      <c r="D2503" s="81" t="s">
        <v>2134</v>
      </c>
      <c r="E2503" s="298" t="s">
        <v>1622</v>
      </c>
      <c r="F2503" s="298"/>
      <c r="G2503" s="80" t="s">
        <v>528</v>
      </c>
      <c r="H2503" s="79">
        <v>1</v>
      </c>
      <c r="I2503" s="78"/>
      <c r="J2503" s="78"/>
    </row>
    <row r="2504" spans="1:10" ht="26.1" customHeight="1">
      <c r="A2504" s="71" t="s">
        <v>599</v>
      </c>
      <c r="B2504" s="72" t="s">
        <v>1659</v>
      </c>
      <c r="C2504" s="71" t="s">
        <v>47</v>
      </c>
      <c r="D2504" s="71" t="s">
        <v>1658</v>
      </c>
      <c r="E2504" s="300" t="s">
        <v>596</v>
      </c>
      <c r="F2504" s="300"/>
      <c r="G2504" s="70" t="s">
        <v>644</v>
      </c>
      <c r="H2504" s="69">
        <v>34</v>
      </c>
      <c r="I2504" s="68"/>
      <c r="J2504" s="68"/>
    </row>
    <row r="2505" spans="1:10">
      <c r="A2505" s="67"/>
      <c r="B2505" s="67"/>
      <c r="C2505" s="67"/>
      <c r="D2505" s="67"/>
      <c r="E2505" s="67" t="s">
        <v>562</v>
      </c>
      <c r="F2505" s="66">
        <v>0</v>
      </c>
      <c r="G2505" s="67" t="s">
        <v>561</v>
      </c>
      <c r="H2505" s="66">
        <v>0</v>
      </c>
      <c r="I2505" s="67" t="s">
        <v>560</v>
      </c>
      <c r="J2505" s="66"/>
    </row>
    <row r="2506" spans="1:10" ht="15" thickBot="1">
      <c r="A2506" s="67"/>
      <c r="B2506" s="67"/>
      <c r="C2506" s="67"/>
      <c r="D2506" s="67"/>
      <c r="E2506" s="67" t="s">
        <v>559</v>
      </c>
      <c r="F2506" s="66">
        <v>50.57</v>
      </c>
      <c r="G2506" s="67"/>
      <c r="H2506" s="305" t="s">
        <v>558</v>
      </c>
      <c r="I2506" s="305"/>
      <c r="J2506" s="66"/>
    </row>
    <row r="2507" spans="1:10" ht="0.95" customHeight="1" thickTop="1">
      <c r="A2507" s="65"/>
      <c r="B2507" s="65"/>
      <c r="C2507" s="65"/>
      <c r="D2507" s="65"/>
      <c r="E2507" s="65"/>
      <c r="F2507" s="65"/>
      <c r="G2507" s="65"/>
      <c r="H2507" s="65"/>
      <c r="I2507" s="65"/>
      <c r="J2507" s="65"/>
    </row>
    <row r="2508" spans="1:10" ht="18" customHeight="1">
      <c r="A2508" s="85"/>
      <c r="B2508" s="83" t="s">
        <v>553</v>
      </c>
      <c r="C2508" s="85" t="s">
        <v>552</v>
      </c>
      <c r="D2508" s="85" t="s">
        <v>2</v>
      </c>
      <c r="E2508" s="306" t="s">
        <v>581</v>
      </c>
      <c r="F2508" s="306"/>
      <c r="G2508" s="84" t="s">
        <v>551</v>
      </c>
      <c r="H2508" s="83" t="s">
        <v>3</v>
      </c>
      <c r="I2508" s="83" t="s">
        <v>550</v>
      </c>
      <c r="J2508" s="83" t="s">
        <v>4</v>
      </c>
    </row>
    <row r="2509" spans="1:10" ht="65.099999999999994" customHeight="1">
      <c r="A2509" s="81" t="s">
        <v>580</v>
      </c>
      <c r="B2509" s="82" t="s">
        <v>566</v>
      </c>
      <c r="C2509" s="81" t="s">
        <v>47</v>
      </c>
      <c r="D2509" s="81" t="s">
        <v>565</v>
      </c>
      <c r="E2509" s="298" t="s">
        <v>564</v>
      </c>
      <c r="F2509" s="298"/>
      <c r="G2509" s="80" t="s">
        <v>563</v>
      </c>
      <c r="H2509" s="79">
        <v>1</v>
      </c>
      <c r="I2509" s="78"/>
      <c r="J2509" s="78"/>
    </row>
    <row r="2510" spans="1:10" ht="65.099999999999994" customHeight="1">
      <c r="A2510" s="76" t="s">
        <v>567</v>
      </c>
      <c r="B2510" s="77" t="s">
        <v>2129</v>
      </c>
      <c r="C2510" s="76" t="s">
        <v>47</v>
      </c>
      <c r="D2510" s="76" t="s">
        <v>2128</v>
      </c>
      <c r="E2510" s="299" t="s">
        <v>1622</v>
      </c>
      <c r="F2510" s="299"/>
      <c r="G2510" s="75" t="s">
        <v>528</v>
      </c>
      <c r="H2510" s="74">
        <v>1</v>
      </c>
      <c r="I2510" s="73"/>
      <c r="J2510" s="73"/>
    </row>
    <row r="2511" spans="1:10" ht="65.099999999999994" customHeight="1">
      <c r="A2511" s="76" t="s">
        <v>567</v>
      </c>
      <c r="B2511" s="77" t="s">
        <v>2133</v>
      </c>
      <c r="C2511" s="76" t="s">
        <v>47</v>
      </c>
      <c r="D2511" s="76" t="s">
        <v>2132</v>
      </c>
      <c r="E2511" s="299" t="s">
        <v>1622</v>
      </c>
      <c r="F2511" s="299"/>
      <c r="G2511" s="75" t="s">
        <v>528</v>
      </c>
      <c r="H2511" s="74">
        <v>1</v>
      </c>
      <c r="I2511" s="73"/>
      <c r="J2511" s="73"/>
    </row>
    <row r="2512" spans="1:10" ht="24" customHeight="1">
      <c r="A2512" s="76" t="s">
        <v>567</v>
      </c>
      <c r="B2512" s="77" t="s">
        <v>1879</v>
      </c>
      <c r="C2512" s="76" t="s">
        <v>47</v>
      </c>
      <c r="D2512" s="76" t="s">
        <v>1878</v>
      </c>
      <c r="E2512" s="299" t="s">
        <v>587</v>
      </c>
      <c r="F2512" s="299"/>
      <c r="G2512" s="75" t="s">
        <v>528</v>
      </c>
      <c r="H2512" s="74">
        <v>1</v>
      </c>
      <c r="I2512" s="73"/>
      <c r="J2512" s="73"/>
    </row>
    <row r="2513" spans="1:10" ht="65.099999999999994" customHeight="1">
      <c r="A2513" s="76" t="s">
        <v>567</v>
      </c>
      <c r="B2513" s="77" t="s">
        <v>2131</v>
      </c>
      <c r="C2513" s="76" t="s">
        <v>47</v>
      </c>
      <c r="D2513" s="76" t="s">
        <v>2130</v>
      </c>
      <c r="E2513" s="299" t="s">
        <v>1622</v>
      </c>
      <c r="F2513" s="299"/>
      <c r="G2513" s="75" t="s">
        <v>528</v>
      </c>
      <c r="H2513" s="74">
        <v>1</v>
      </c>
      <c r="I2513" s="73"/>
      <c r="J2513" s="73"/>
    </row>
    <row r="2514" spans="1:10">
      <c r="A2514" s="67"/>
      <c r="B2514" s="67"/>
      <c r="C2514" s="67"/>
      <c r="D2514" s="67"/>
      <c r="E2514" s="67" t="s">
        <v>562</v>
      </c>
      <c r="F2514" s="66">
        <v>11.77</v>
      </c>
      <c r="G2514" s="67" t="s">
        <v>561</v>
      </c>
      <c r="H2514" s="66">
        <v>13.28</v>
      </c>
      <c r="I2514" s="67" t="s">
        <v>560</v>
      </c>
      <c r="J2514" s="66"/>
    </row>
    <row r="2515" spans="1:10" ht="15" thickBot="1">
      <c r="A2515" s="67"/>
      <c r="B2515" s="67"/>
      <c r="C2515" s="67"/>
      <c r="D2515" s="67"/>
      <c r="E2515" s="67" t="s">
        <v>559</v>
      </c>
      <c r="F2515" s="66">
        <v>18.98</v>
      </c>
      <c r="G2515" s="67"/>
      <c r="H2515" s="305" t="s">
        <v>558</v>
      </c>
      <c r="I2515" s="305"/>
      <c r="J2515" s="66"/>
    </row>
    <row r="2516" spans="1:10" ht="0.95" customHeight="1" thickTop="1">
      <c r="A2516" s="65"/>
      <c r="B2516" s="65"/>
      <c r="C2516" s="65"/>
      <c r="D2516" s="65"/>
      <c r="E2516" s="65"/>
      <c r="F2516" s="65"/>
      <c r="G2516" s="65"/>
      <c r="H2516" s="65"/>
      <c r="I2516" s="65"/>
      <c r="J2516" s="65"/>
    </row>
    <row r="2517" spans="1:10" ht="18" customHeight="1">
      <c r="A2517" s="85"/>
      <c r="B2517" s="83" t="s">
        <v>553</v>
      </c>
      <c r="C2517" s="85" t="s">
        <v>552</v>
      </c>
      <c r="D2517" s="85" t="s">
        <v>2</v>
      </c>
      <c r="E2517" s="306" t="s">
        <v>581</v>
      </c>
      <c r="F2517" s="306"/>
      <c r="G2517" s="84" t="s">
        <v>551</v>
      </c>
      <c r="H2517" s="83" t="s">
        <v>3</v>
      </c>
      <c r="I2517" s="83" t="s">
        <v>550</v>
      </c>
      <c r="J2517" s="83" t="s">
        <v>4</v>
      </c>
    </row>
    <row r="2518" spans="1:10" ht="65.099999999999994" customHeight="1">
      <c r="A2518" s="81" t="s">
        <v>580</v>
      </c>
      <c r="B2518" s="82" t="s">
        <v>1498</v>
      </c>
      <c r="C2518" s="81" t="s">
        <v>47</v>
      </c>
      <c r="D2518" s="81" t="s">
        <v>1497</v>
      </c>
      <c r="E2518" s="298" t="s">
        <v>564</v>
      </c>
      <c r="F2518" s="298"/>
      <c r="G2518" s="80" t="s">
        <v>568</v>
      </c>
      <c r="H2518" s="79">
        <v>1</v>
      </c>
      <c r="I2518" s="78"/>
      <c r="J2518" s="78"/>
    </row>
    <row r="2519" spans="1:10" ht="24" customHeight="1">
      <c r="A2519" s="76" t="s">
        <v>567</v>
      </c>
      <c r="B2519" s="77" t="s">
        <v>1879</v>
      </c>
      <c r="C2519" s="76" t="s">
        <v>47</v>
      </c>
      <c r="D2519" s="76" t="s">
        <v>1878</v>
      </c>
      <c r="E2519" s="299" t="s">
        <v>587</v>
      </c>
      <c r="F2519" s="299"/>
      <c r="G2519" s="75" t="s">
        <v>528</v>
      </c>
      <c r="H2519" s="74">
        <v>1</v>
      </c>
      <c r="I2519" s="73"/>
      <c r="J2519" s="73"/>
    </row>
    <row r="2520" spans="1:10" ht="65.099999999999994" customHeight="1">
      <c r="A2520" s="76" t="s">
        <v>567</v>
      </c>
      <c r="B2520" s="77" t="s">
        <v>2131</v>
      </c>
      <c r="C2520" s="76" t="s">
        <v>47</v>
      </c>
      <c r="D2520" s="76" t="s">
        <v>2130</v>
      </c>
      <c r="E2520" s="299" t="s">
        <v>1622</v>
      </c>
      <c r="F2520" s="299"/>
      <c r="G2520" s="75" t="s">
        <v>528</v>
      </c>
      <c r="H2520" s="74">
        <v>1</v>
      </c>
      <c r="I2520" s="73"/>
      <c r="J2520" s="73"/>
    </row>
    <row r="2521" spans="1:10" ht="65.099999999999994" customHeight="1">
      <c r="A2521" s="76" t="s">
        <v>567</v>
      </c>
      <c r="B2521" s="77" t="s">
        <v>2133</v>
      </c>
      <c r="C2521" s="76" t="s">
        <v>47</v>
      </c>
      <c r="D2521" s="76" t="s">
        <v>2132</v>
      </c>
      <c r="E2521" s="299" t="s">
        <v>1622</v>
      </c>
      <c r="F2521" s="299"/>
      <c r="G2521" s="75" t="s">
        <v>528</v>
      </c>
      <c r="H2521" s="74">
        <v>1</v>
      </c>
      <c r="I2521" s="73"/>
      <c r="J2521" s="73"/>
    </row>
    <row r="2522" spans="1:10" ht="65.099999999999994" customHeight="1">
      <c r="A2522" s="76" t="s">
        <v>567</v>
      </c>
      <c r="B2522" s="77" t="s">
        <v>2127</v>
      </c>
      <c r="C2522" s="76" t="s">
        <v>47</v>
      </c>
      <c r="D2522" s="76" t="s">
        <v>2126</v>
      </c>
      <c r="E2522" s="299" t="s">
        <v>1622</v>
      </c>
      <c r="F2522" s="299"/>
      <c r="G2522" s="75" t="s">
        <v>528</v>
      </c>
      <c r="H2522" s="74">
        <v>1</v>
      </c>
      <c r="I2522" s="73"/>
      <c r="J2522" s="73"/>
    </row>
    <row r="2523" spans="1:10" ht="65.099999999999994" customHeight="1">
      <c r="A2523" s="76" t="s">
        <v>567</v>
      </c>
      <c r="B2523" s="77" t="s">
        <v>2129</v>
      </c>
      <c r="C2523" s="76" t="s">
        <v>47</v>
      </c>
      <c r="D2523" s="76" t="s">
        <v>2128</v>
      </c>
      <c r="E2523" s="299" t="s">
        <v>1622</v>
      </c>
      <c r="F2523" s="299"/>
      <c r="G2523" s="75" t="s">
        <v>528</v>
      </c>
      <c r="H2523" s="74">
        <v>1</v>
      </c>
      <c r="I2523" s="73"/>
      <c r="J2523" s="73"/>
    </row>
    <row r="2524" spans="1:10" ht="65.099999999999994" customHeight="1">
      <c r="A2524" s="76" t="s">
        <v>567</v>
      </c>
      <c r="B2524" s="77" t="s">
        <v>2121</v>
      </c>
      <c r="C2524" s="76" t="s">
        <v>47</v>
      </c>
      <c r="D2524" s="76" t="s">
        <v>2120</v>
      </c>
      <c r="E2524" s="299" t="s">
        <v>1622</v>
      </c>
      <c r="F2524" s="299"/>
      <c r="G2524" s="75" t="s">
        <v>528</v>
      </c>
      <c r="H2524" s="74">
        <v>1</v>
      </c>
      <c r="I2524" s="73"/>
      <c r="J2524" s="73"/>
    </row>
    <row r="2525" spans="1:10">
      <c r="A2525" s="67"/>
      <c r="B2525" s="67"/>
      <c r="C2525" s="67"/>
      <c r="D2525" s="67"/>
      <c r="E2525" s="67" t="s">
        <v>562</v>
      </c>
      <c r="F2525" s="66">
        <v>11.77</v>
      </c>
      <c r="G2525" s="67" t="s">
        <v>561</v>
      </c>
      <c r="H2525" s="66">
        <v>13.28</v>
      </c>
      <c r="I2525" s="67" t="s">
        <v>560</v>
      </c>
      <c r="J2525" s="66"/>
    </row>
    <row r="2526" spans="1:10" ht="15" thickBot="1">
      <c r="A2526" s="67"/>
      <c r="B2526" s="67"/>
      <c r="C2526" s="67"/>
      <c r="D2526" s="67"/>
      <c r="E2526" s="67" t="s">
        <v>559</v>
      </c>
      <c r="F2526" s="66">
        <v>79.349999999999994</v>
      </c>
      <c r="G2526" s="67"/>
      <c r="H2526" s="305" t="s">
        <v>558</v>
      </c>
      <c r="I2526" s="305"/>
      <c r="J2526" s="66"/>
    </row>
    <row r="2527" spans="1:10" ht="0.95" customHeight="1" thickTop="1">
      <c r="A2527" s="65"/>
      <c r="B2527" s="65"/>
      <c r="C2527" s="65"/>
      <c r="D2527" s="65"/>
      <c r="E2527" s="65"/>
      <c r="F2527" s="65"/>
      <c r="G2527" s="65"/>
      <c r="H2527" s="65"/>
      <c r="I2527" s="65"/>
      <c r="J2527" s="65"/>
    </row>
    <row r="2528" spans="1:10" ht="18" customHeight="1">
      <c r="A2528" s="85"/>
      <c r="B2528" s="83" t="s">
        <v>553</v>
      </c>
      <c r="C2528" s="85" t="s">
        <v>552</v>
      </c>
      <c r="D2528" s="85" t="s">
        <v>2</v>
      </c>
      <c r="E2528" s="306" t="s">
        <v>581</v>
      </c>
      <c r="F2528" s="306"/>
      <c r="G2528" s="84" t="s">
        <v>551</v>
      </c>
      <c r="H2528" s="83" t="s">
        <v>3</v>
      </c>
      <c r="I2528" s="83" t="s">
        <v>550</v>
      </c>
      <c r="J2528" s="83" t="s">
        <v>4</v>
      </c>
    </row>
    <row r="2529" spans="1:10" ht="65.099999999999994" customHeight="1">
      <c r="A2529" s="81" t="s">
        <v>580</v>
      </c>
      <c r="B2529" s="82" t="s">
        <v>2133</v>
      </c>
      <c r="C2529" s="81" t="s">
        <v>47</v>
      </c>
      <c r="D2529" s="81" t="s">
        <v>2132</v>
      </c>
      <c r="E2529" s="298" t="s">
        <v>1622</v>
      </c>
      <c r="F2529" s="298"/>
      <c r="G2529" s="80" t="s">
        <v>528</v>
      </c>
      <c r="H2529" s="79">
        <v>1</v>
      </c>
      <c r="I2529" s="78"/>
      <c r="J2529" s="78"/>
    </row>
    <row r="2530" spans="1:10" ht="51.95" customHeight="1">
      <c r="A2530" s="71" t="s">
        <v>599</v>
      </c>
      <c r="B2530" s="72" t="s">
        <v>2123</v>
      </c>
      <c r="C2530" s="71" t="s">
        <v>47</v>
      </c>
      <c r="D2530" s="71" t="s">
        <v>2122</v>
      </c>
      <c r="E2530" s="300" t="s">
        <v>1625</v>
      </c>
      <c r="F2530" s="300"/>
      <c r="G2530" s="70" t="s">
        <v>55</v>
      </c>
      <c r="H2530" s="69">
        <v>3.43E-5</v>
      </c>
      <c r="I2530" s="68"/>
      <c r="J2530" s="68"/>
    </row>
    <row r="2531" spans="1:10" ht="51.95" customHeight="1">
      <c r="A2531" s="71" t="s">
        <v>599</v>
      </c>
      <c r="B2531" s="72" t="s">
        <v>2125</v>
      </c>
      <c r="C2531" s="71" t="s">
        <v>47</v>
      </c>
      <c r="D2531" s="71" t="s">
        <v>2124</v>
      </c>
      <c r="E2531" s="300" t="s">
        <v>1625</v>
      </c>
      <c r="F2531" s="300"/>
      <c r="G2531" s="70" t="s">
        <v>55</v>
      </c>
      <c r="H2531" s="69">
        <v>5.5099999999999998E-5</v>
      </c>
      <c r="I2531" s="68"/>
      <c r="J2531" s="68"/>
    </row>
    <row r="2532" spans="1:10">
      <c r="A2532" s="67"/>
      <c r="B2532" s="67"/>
      <c r="C2532" s="67"/>
      <c r="D2532" s="67"/>
      <c r="E2532" s="67" t="s">
        <v>562</v>
      </c>
      <c r="F2532" s="66">
        <v>0</v>
      </c>
      <c r="G2532" s="67" t="s">
        <v>561</v>
      </c>
      <c r="H2532" s="66">
        <v>0</v>
      </c>
      <c r="I2532" s="67" t="s">
        <v>560</v>
      </c>
      <c r="J2532" s="66"/>
    </row>
    <row r="2533" spans="1:10" ht="15" thickBot="1">
      <c r="A2533" s="67"/>
      <c r="B2533" s="67"/>
      <c r="C2533" s="67"/>
      <c r="D2533" s="67"/>
      <c r="E2533" s="67" t="s">
        <v>559</v>
      </c>
      <c r="F2533" s="66">
        <v>7.08</v>
      </c>
      <c r="G2533" s="67"/>
      <c r="H2533" s="305" t="s">
        <v>558</v>
      </c>
      <c r="I2533" s="305"/>
      <c r="J2533" s="66"/>
    </row>
    <row r="2534" spans="1:10" ht="0.95" customHeight="1" thickTop="1">
      <c r="A2534" s="65"/>
      <c r="B2534" s="65"/>
      <c r="C2534" s="65"/>
      <c r="D2534" s="65"/>
      <c r="E2534" s="65"/>
      <c r="F2534" s="65"/>
      <c r="G2534" s="65"/>
      <c r="H2534" s="65"/>
      <c r="I2534" s="65"/>
      <c r="J2534" s="65"/>
    </row>
    <row r="2535" spans="1:10" ht="18" customHeight="1">
      <c r="A2535" s="85"/>
      <c r="B2535" s="83" t="s">
        <v>553</v>
      </c>
      <c r="C2535" s="85" t="s">
        <v>552</v>
      </c>
      <c r="D2535" s="85" t="s">
        <v>2</v>
      </c>
      <c r="E2535" s="306" t="s">
        <v>581</v>
      </c>
      <c r="F2535" s="306"/>
      <c r="G2535" s="84" t="s">
        <v>551</v>
      </c>
      <c r="H2535" s="83" t="s">
        <v>3</v>
      </c>
      <c r="I2535" s="83" t="s">
        <v>550</v>
      </c>
      <c r="J2535" s="83" t="s">
        <v>4</v>
      </c>
    </row>
    <row r="2536" spans="1:10" ht="65.099999999999994" customHeight="1">
      <c r="A2536" s="81" t="s">
        <v>580</v>
      </c>
      <c r="B2536" s="82" t="s">
        <v>2131</v>
      </c>
      <c r="C2536" s="81" t="s">
        <v>47</v>
      </c>
      <c r="D2536" s="81" t="s">
        <v>2130</v>
      </c>
      <c r="E2536" s="298" t="s">
        <v>1622</v>
      </c>
      <c r="F2536" s="298"/>
      <c r="G2536" s="80" t="s">
        <v>528</v>
      </c>
      <c r="H2536" s="79">
        <v>1</v>
      </c>
      <c r="I2536" s="78"/>
      <c r="J2536" s="78"/>
    </row>
    <row r="2537" spans="1:10" ht="51.95" customHeight="1">
      <c r="A2537" s="71" t="s">
        <v>599</v>
      </c>
      <c r="B2537" s="72" t="s">
        <v>2123</v>
      </c>
      <c r="C2537" s="71" t="s">
        <v>47</v>
      </c>
      <c r="D2537" s="71" t="s">
        <v>2122</v>
      </c>
      <c r="E2537" s="300" t="s">
        <v>1625</v>
      </c>
      <c r="F2537" s="300"/>
      <c r="G2537" s="70" t="s">
        <v>55</v>
      </c>
      <c r="H2537" s="69">
        <v>5.6999999999999996E-6</v>
      </c>
      <c r="I2537" s="68"/>
      <c r="J2537" s="68"/>
    </row>
    <row r="2538" spans="1:10" ht="51.95" customHeight="1">
      <c r="A2538" s="71" t="s">
        <v>599</v>
      </c>
      <c r="B2538" s="72" t="s">
        <v>2125</v>
      </c>
      <c r="C2538" s="71" t="s">
        <v>47</v>
      </c>
      <c r="D2538" s="71" t="s">
        <v>2124</v>
      </c>
      <c r="E2538" s="300" t="s">
        <v>1625</v>
      </c>
      <c r="F2538" s="300"/>
      <c r="G2538" s="70" t="s">
        <v>55</v>
      </c>
      <c r="H2538" s="69">
        <v>5.8000000000000004E-6</v>
      </c>
      <c r="I2538" s="68"/>
      <c r="J2538" s="68"/>
    </row>
    <row r="2539" spans="1:10">
      <c r="A2539" s="67"/>
      <c r="B2539" s="67"/>
      <c r="C2539" s="67"/>
      <c r="D2539" s="67"/>
      <c r="E2539" s="67" t="s">
        <v>562</v>
      </c>
      <c r="F2539" s="66">
        <v>0</v>
      </c>
      <c r="G2539" s="67" t="s">
        <v>561</v>
      </c>
      <c r="H2539" s="66">
        <v>0</v>
      </c>
      <c r="I2539" s="67" t="s">
        <v>560</v>
      </c>
      <c r="J2539" s="66"/>
    </row>
    <row r="2540" spans="1:10" ht="15" thickBot="1">
      <c r="A2540" s="67"/>
      <c r="B2540" s="67"/>
      <c r="C2540" s="67"/>
      <c r="D2540" s="67"/>
      <c r="E2540" s="67" t="s">
        <v>559</v>
      </c>
      <c r="F2540" s="66">
        <v>1.1000000000000001</v>
      </c>
      <c r="G2540" s="67"/>
      <c r="H2540" s="305" t="s">
        <v>558</v>
      </c>
      <c r="I2540" s="305"/>
      <c r="J2540" s="66"/>
    </row>
    <row r="2541" spans="1:10" ht="0.95" customHeight="1" thickTop="1">
      <c r="A2541" s="65"/>
      <c r="B2541" s="65"/>
      <c r="C2541" s="65"/>
      <c r="D2541" s="65"/>
      <c r="E2541" s="65"/>
      <c r="F2541" s="65"/>
      <c r="G2541" s="65"/>
      <c r="H2541" s="65"/>
      <c r="I2541" s="65"/>
      <c r="J2541" s="65"/>
    </row>
    <row r="2542" spans="1:10" ht="18" customHeight="1">
      <c r="A2542" s="85"/>
      <c r="B2542" s="83" t="s">
        <v>553</v>
      </c>
      <c r="C2542" s="85" t="s">
        <v>552</v>
      </c>
      <c r="D2542" s="85" t="s">
        <v>2</v>
      </c>
      <c r="E2542" s="306" t="s">
        <v>581</v>
      </c>
      <c r="F2542" s="306"/>
      <c r="G2542" s="84" t="s">
        <v>551</v>
      </c>
      <c r="H2542" s="83" t="s">
        <v>3</v>
      </c>
      <c r="I2542" s="83" t="s">
        <v>550</v>
      </c>
      <c r="J2542" s="83" t="s">
        <v>4</v>
      </c>
    </row>
    <row r="2543" spans="1:10" ht="65.099999999999994" customHeight="1">
      <c r="A2543" s="81" t="s">
        <v>580</v>
      </c>
      <c r="B2543" s="82" t="s">
        <v>2129</v>
      </c>
      <c r="C2543" s="81" t="s">
        <v>47</v>
      </c>
      <c r="D2543" s="81" t="s">
        <v>2128</v>
      </c>
      <c r="E2543" s="298" t="s">
        <v>1622</v>
      </c>
      <c r="F2543" s="298"/>
      <c r="G2543" s="80" t="s">
        <v>528</v>
      </c>
      <c r="H2543" s="79">
        <v>1</v>
      </c>
      <c r="I2543" s="78"/>
      <c r="J2543" s="78"/>
    </row>
    <row r="2544" spans="1:10" ht="51.95" customHeight="1">
      <c r="A2544" s="71" t="s">
        <v>599</v>
      </c>
      <c r="B2544" s="72" t="s">
        <v>2125</v>
      </c>
      <c r="C2544" s="71" t="s">
        <v>47</v>
      </c>
      <c r="D2544" s="71" t="s">
        <v>2124</v>
      </c>
      <c r="E2544" s="300" t="s">
        <v>1625</v>
      </c>
      <c r="F2544" s="300"/>
      <c r="G2544" s="70" t="s">
        <v>55</v>
      </c>
      <c r="H2544" s="69">
        <v>1.4399999999999999E-5</v>
      </c>
      <c r="I2544" s="68"/>
      <c r="J2544" s="68"/>
    </row>
    <row r="2545" spans="1:10" ht="51.95" customHeight="1">
      <c r="A2545" s="71" t="s">
        <v>599</v>
      </c>
      <c r="B2545" s="72" t="s">
        <v>2123</v>
      </c>
      <c r="C2545" s="71" t="s">
        <v>47</v>
      </c>
      <c r="D2545" s="71" t="s">
        <v>2122</v>
      </c>
      <c r="E2545" s="300" t="s">
        <v>1625</v>
      </c>
      <c r="F2545" s="300"/>
      <c r="G2545" s="70" t="s">
        <v>55</v>
      </c>
      <c r="H2545" s="69">
        <v>1.4100000000000001E-5</v>
      </c>
      <c r="I2545" s="68"/>
      <c r="J2545" s="68"/>
    </row>
    <row r="2546" spans="1:10">
      <c r="A2546" s="67"/>
      <c r="B2546" s="67"/>
      <c r="C2546" s="67"/>
      <c r="D2546" s="67"/>
      <c r="E2546" s="67" t="s">
        <v>562</v>
      </c>
      <c r="F2546" s="66">
        <v>0</v>
      </c>
      <c r="G2546" s="67" t="s">
        <v>561</v>
      </c>
      <c r="H2546" s="66">
        <v>0</v>
      </c>
      <c r="I2546" s="67" t="s">
        <v>560</v>
      </c>
      <c r="J2546" s="66"/>
    </row>
    <row r="2547" spans="1:10" ht="15" thickBot="1">
      <c r="A2547" s="67"/>
      <c r="B2547" s="67"/>
      <c r="C2547" s="67"/>
      <c r="D2547" s="67"/>
      <c r="E2547" s="67" t="s">
        <v>559</v>
      </c>
      <c r="F2547" s="66">
        <v>2.73</v>
      </c>
      <c r="G2547" s="67"/>
      <c r="H2547" s="305" t="s">
        <v>558</v>
      </c>
      <c r="I2547" s="305"/>
      <c r="J2547" s="66"/>
    </row>
    <row r="2548" spans="1:10" ht="0.95" customHeight="1" thickTop="1">
      <c r="A2548" s="65"/>
      <c r="B2548" s="65"/>
      <c r="C2548" s="65"/>
      <c r="D2548" s="65"/>
      <c r="E2548" s="65"/>
      <c r="F2548" s="65"/>
      <c r="G2548" s="65"/>
      <c r="H2548" s="65"/>
      <c r="I2548" s="65"/>
      <c r="J2548" s="65"/>
    </row>
    <row r="2549" spans="1:10" ht="18" customHeight="1">
      <c r="A2549" s="85"/>
      <c r="B2549" s="83" t="s">
        <v>553</v>
      </c>
      <c r="C2549" s="85" t="s">
        <v>552</v>
      </c>
      <c r="D2549" s="85" t="s">
        <v>2</v>
      </c>
      <c r="E2549" s="306" t="s">
        <v>581</v>
      </c>
      <c r="F2549" s="306"/>
      <c r="G2549" s="84" t="s">
        <v>551</v>
      </c>
      <c r="H2549" s="83" t="s">
        <v>3</v>
      </c>
      <c r="I2549" s="83" t="s">
        <v>550</v>
      </c>
      <c r="J2549" s="83" t="s">
        <v>4</v>
      </c>
    </row>
    <row r="2550" spans="1:10" ht="65.099999999999994" customHeight="1">
      <c r="A2550" s="81" t="s">
        <v>580</v>
      </c>
      <c r="B2550" s="82" t="s">
        <v>2127</v>
      </c>
      <c r="C2550" s="81" t="s">
        <v>47</v>
      </c>
      <c r="D2550" s="81" t="s">
        <v>2126</v>
      </c>
      <c r="E2550" s="298" t="s">
        <v>1622</v>
      </c>
      <c r="F2550" s="298"/>
      <c r="G2550" s="80" t="s">
        <v>528</v>
      </c>
      <c r="H2550" s="79">
        <v>1</v>
      </c>
      <c r="I2550" s="78"/>
      <c r="J2550" s="78"/>
    </row>
    <row r="2551" spans="1:10" ht="51.95" customHeight="1">
      <c r="A2551" s="71" t="s">
        <v>599</v>
      </c>
      <c r="B2551" s="72" t="s">
        <v>2125</v>
      </c>
      <c r="C2551" s="71" t="s">
        <v>47</v>
      </c>
      <c r="D2551" s="71" t="s">
        <v>2124</v>
      </c>
      <c r="E2551" s="300" t="s">
        <v>1625</v>
      </c>
      <c r="F2551" s="300"/>
      <c r="G2551" s="70" t="s">
        <v>55</v>
      </c>
      <c r="H2551" s="69">
        <v>6.8899999999999994E-5</v>
      </c>
      <c r="I2551" s="68"/>
      <c r="J2551" s="68"/>
    </row>
    <row r="2552" spans="1:10" ht="51.95" customHeight="1">
      <c r="A2552" s="71" t="s">
        <v>599</v>
      </c>
      <c r="B2552" s="72" t="s">
        <v>2123</v>
      </c>
      <c r="C2552" s="71" t="s">
        <v>47</v>
      </c>
      <c r="D2552" s="71" t="s">
        <v>2122</v>
      </c>
      <c r="E2552" s="300" t="s">
        <v>1625</v>
      </c>
      <c r="F2552" s="300"/>
      <c r="G2552" s="70" t="s">
        <v>55</v>
      </c>
      <c r="H2552" s="69">
        <v>6.4300000000000004E-5</v>
      </c>
      <c r="I2552" s="68"/>
      <c r="J2552" s="68"/>
    </row>
    <row r="2553" spans="1:10">
      <c r="A2553" s="67"/>
      <c r="B2553" s="67"/>
      <c r="C2553" s="67"/>
      <c r="D2553" s="67"/>
      <c r="E2553" s="67" t="s">
        <v>562</v>
      </c>
      <c r="F2553" s="66">
        <v>0</v>
      </c>
      <c r="G2553" s="67" t="s">
        <v>561</v>
      </c>
      <c r="H2553" s="66">
        <v>0</v>
      </c>
      <c r="I2553" s="67" t="s">
        <v>560</v>
      </c>
      <c r="J2553" s="66"/>
    </row>
    <row r="2554" spans="1:10" ht="15" thickBot="1">
      <c r="A2554" s="67"/>
      <c r="B2554" s="67"/>
      <c r="C2554" s="67"/>
      <c r="D2554" s="67"/>
      <c r="E2554" s="67" t="s">
        <v>559</v>
      </c>
      <c r="F2554" s="66">
        <v>12.53</v>
      </c>
      <c r="G2554" s="67"/>
      <c r="H2554" s="305" t="s">
        <v>558</v>
      </c>
      <c r="I2554" s="305"/>
      <c r="J2554" s="66"/>
    </row>
    <row r="2555" spans="1:10" ht="0.95" customHeight="1" thickTop="1">
      <c r="A2555" s="65"/>
      <c r="B2555" s="65"/>
      <c r="C2555" s="65"/>
      <c r="D2555" s="65"/>
      <c r="E2555" s="65"/>
      <c r="F2555" s="65"/>
      <c r="G2555" s="65"/>
      <c r="H2555" s="65"/>
      <c r="I2555" s="65"/>
      <c r="J2555" s="65"/>
    </row>
    <row r="2556" spans="1:10" ht="18" customHeight="1">
      <c r="A2556" s="85"/>
      <c r="B2556" s="83" t="s">
        <v>553</v>
      </c>
      <c r="C2556" s="85" t="s">
        <v>552</v>
      </c>
      <c r="D2556" s="85" t="s">
        <v>2</v>
      </c>
      <c r="E2556" s="306" t="s">
        <v>581</v>
      </c>
      <c r="F2556" s="306"/>
      <c r="G2556" s="84" t="s">
        <v>551</v>
      </c>
      <c r="H2556" s="83" t="s">
        <v>3</v>
      </c>
      <c r="I2556" s="83" t="s">
        <v>550</v>
      </c>
      <c r="J2556" s="83" t="s">
        <v>4</v>
      </c>
    </row>
    <row r="2557" spans="1:10" ht="65.099999999999994" customHeight="1">
      <c r="A2557" s="81" t="s">
        <v>580</v>
      </c>
      <c r="B2557" s="82" t="s">
        <v>2121</v>
      </c>
      <c r="C2557" s="81" t="s">
        <v>47</v>
      </c>
      <c r="D2557" s="81" t="s">
        <v>2120</v>
      </c>
      <c r="E2557" s="298" t="s">
        <v>1622</v>
      </c>
      <c r="F2557" s="298"/>
      <c r="G2557" s="80" t="s">
        <v>528</v>
      </c>
      <c r="H2557" s="79">
        <v>1</v>
      </c>
      <c r="I2557" s="78"/>
      <c r="J2557" s="78"/>
    </row>
    <row r="2558" spans="1:10" ht="26.1" customHeight="1">
      <c r="A2558" s="71" t="s">
        <v>599</v>
      </c>
      <c r="B2558" s="72" t="s">
        <v>1659</v>
      </c>
      <c r="C2558" s="71" t="s">
        <v>47</v>
      </c>
      <c r="D2558" s="71" t="s">
        <v>1658</v>
      </c>
      <c r="E2558" s="300" t="s">
        <v>596</v>
      </c>
      <c r="F2558" s="300"/>
      <c r="G2558" s="70" t="s">
        <v>644</v>
      </c>
      <c r="H2558" s="69">
        <v>32.159999999999997</v>
      </c>
      <c r="I2558" s="68"/>
      <c r="J2558" s="68"/>
    </row>
    <row r="2559" spans="1:10">
      <c r="A2559" s="67"/>
      <c r="B2559" s="67"/>
      <c r="C2559" s="67"/>
      <c r="D2559" s="67"/>
      <c r="E2559" s="67" t="s">
        <v>562</v>
      </c>
      <c r="F2559" s="66">
        <v>0</v>
      </c>
      <c r="G2559" s="67" t="s">
        <v>561</v>
      </c>
      <c r="H2559" s="66">
        <v>0</v>
      </c>
      <c r="I2559" s="67" t="s">
        <v>560</v>
      </c>
      <c r="J2559" s="66"/>
    </row>
    <row r="2560" spans="1:10" ht="15" thickBot="1">
      <c r="A2560" s="67"/>
      <c r="B2560" s="67"/>
      <c r="C2560" s="67"/>
      <c r="D2560" s="67"/>
      <c r="E2560" s="67" t="s">
        <v>559</v>
      </c>
      <c r="F2560" s="66">
        <v>47.83</v>
      </c>
      <c r="G2560" s="67"/>
      <c r="H2560" s="305" t="s">
        <v>558</v>
      </c>
      <c r="I2560" s="305"/>
      <c r="J2560" s="66"/>
    </row>
    <row r="2561" spans="1:10" ht="0.95" customHeight="1" thickTop="1">
      <c r="A2561" s="65"/>
      <c r="B2561" s="65"/>
      <c r="C2561" s="65"/>
      <c r="D2561" s="65"/>
      <c r="E2561" s="65"/>
      <c r="F2561" s="65"/>
      <c r="G2561" s="65"/>
      <c r="H2561" s="65"/>
      <c r="I2561" s="65"/>
      <c r="J2561" s="65"/>
    </row>
    <row r="2562" spans="1:10" ht="18" customHeight="1">
      <c r="A2562" s="85"/>
      <c r="B2562" s="83" t="s">
        <v>553</v>
      </c>
      <c r="C2562" s="85" t="s">
        <v>552</v>
      </c>
      <c r="D2562" s="85" t="s">
        <v>2</v>
      </c>
      <c r="E2562" s="306" t="s">
        <v>581</v>
      </c>
      <c r="F2562" s="306"/>
      <c r="G2562" s="84" t="s">
        <v>551</v>
      </c>
      <c r="H2562" s="83" t="s">
        <v>3</v>
      </c>
      <c r="I2562" s="83" t="s">
        <v>550</v>
      </c>
      <c r="J2562" s="83" t="s">
        <v>4</v>
      </c>
    </row>
    <row r="2563" spans="1:10" ht="65.099999999999994" customHeight="1">
      <c r="A2563" s="81" t="s">
        <v>580</v>
      </c>
      <c r="B2563" s="82" t="s">
        <v>572</v>
      </c>
      <c r="C2563" s="81" t="s">
        <v>47</v>
      </c>
      <c r="D2563" s="81" t="s">
        <v>571</v>
      </c>
      <c r="E2563" s="298" t="s">
        <v>564</v>
      </c>
      <c r="F2563" s="298"/>
      <c r="G2563" s="80" t="s">
        <v>563</v>
      </c>
      <c r="H2563" s="79">
        <v>1</v>
      </c>
      <c r="I2563" s="78"/>
      <c r="J2563" s="78"/>
    </row>
    <row r="2564" spans="1:10" ht="65.099999999999994" customHeight="1">
      <c r="A2564" s="76" t="s">
        <v>567</v>
      </c>
      <c r="B2564" s="77" t="s">
        <v>2117</v>
      </c>
      <c r="C2564" s="76" t="s">
        <v>47</v>
      </c>
      <c r="D2564" s="76" t="s">
        <v>2116</v>
      </c>
      <c r="E2564" s="299" t="s">
        <v>1622</v>
      </c>
      <c r="F2564" s="299"/>
      <c r="G2564" s="75" t="s">
        <v>528</v>
      </c>
      <c r="H2564" s="74">
        <v>1</v>
      </c>
      <c r="I2564" s="73"/>
      <c r="J2564" s="73"/>
    </row>
    <row r="2565" spans="1:10" ht="65.099999999999994" customHeight="1">
      <c r="A2565" s="76" t="s">
        <v>567</v>
      </c>
      <c r="B2565" s="77" t="s">
        <v>2119</v>
      </c>
      <c r="C2565" s="76" t="s">
        <v>47</v>
      </c>
      <c r="D2565" s="76" t="s">
        <v>2118</v>
      </c>
      <c r="E2565" s="299" t="s">
        <v>1622</v>
      </c>
      <c r="F2565" s="299"/>
      <c r="G2565" s="75" t="s">
        <v>528</v>
      </c>
      <c r="H2565" s="74">
        <v>1</v>
      </c>
      <c r="I2565" s="73"/>
      <c r="J2565" s="73"/>
    </row>
    <row r="2566" spans="1:10" ht="24" customHeight="1">
      <c r="A2566" s="76" t="s">
        <v>567</v>
      </c>
      <c r="B2566" s="77" t="s">
        <v>1879</v>
      </c>
      <c r="C2566" s="76" t="s">
        <v>47</v>
      </c>
      <c r="D2566" s="76" t="s">
        <v>1878</v>
      </c>
      <c r="E2566" s="299" t="s">
        <v>587</v>
      </c>
      <c r="F2566" s="299"/>
      <c r="G2566" s="75" t="s">
        <v>528</v>
      </c>
      <c r="H2566" s="74">
        <v>1</v>
      </c>
      <c r="I2566" s="73"/>
      <c r="J2566" s="73"/>
    </row>
    <row r="2567" spans="1:10" ht="65.099999999999994" customHeight="1">
      <c r="A2567" s="76" t="s">
        <v>567</v>
      </c>
      <c r="B2567" s="77" t="s">
        <v>2115</v>
      </c>
      <c r="C2567" s="76" t="s">
        <v>47</v>
      </c>
      <c r="D2567" s="76" t="s">
        <v>2114</v>
      </c>
      <c r="E2567" s="299" t="s">
        <v>1622</v>
      </c>
      <c r="F2567" s="299"/>
      <c r="G2567" s="75" t="s">
        <v>528</v>
      </c>
      <c r="H2567" s="74">
        <v>1</v>
      </c>
      <c r="I2567" s="73"/>
      <c r="J2567" s="73"/>
    </row>
    <row r="2568" spans="1:10">
      <c r="A2568" s="67"/>
      <c r="B2568" s="67"/>
      <c r="C2568" s="67"/>
      <c r="D2568" s="67"/>
      <c r="E2568" s="67" t="s">
        <v>562</v>
      </c>
      <c r="F2568" s="66">
        <v>11.77</v>
      </c>
      <c r="G2568" s="67" t="s">
        <v>561</v>
      </c>
      <c r="H2568" s="66">
        <v>13.28</v>
      </c>
      <c r="I2568" s="67" t="s">
        <v>560</v>
      </c>
      <c r="J2568" s="66"/>
    </row>
    <row r="2569" spans="1:10" ht="15" thickBot="1">
      <c r="A2569" s="67"/>
      <c r="B2569" s="67"/>
      <c r="C2569" s="67"/>
      <c r="D2569" s="67"/>
      <c r="E2569" s="67" t="s">
        <v>559</v>
      </c>
      <c r="F2569" s="66">
        <v>15.34</v>
      </c>
      <c r="G2569" s="67"/>
      <c r="H2569" s="305" t="s">
        <v>558</v>
      </c>
      <c r="I2569" s="305"/>
      <c r="J2569" s="66"/>
    </row>
    <row r="2570" spans="1:10" ht="0.95" customHeight="1" thickTop="1">
      <c r="A2570" s="65"/>
      <c r="B2570" s="65"/>
      <c r="C2570" s="65"/>
      <c r="D2570" s="65"/>
      <c r="E2570" s="65"/>
      <c r="F2570" s="65"/>
      <c r="G2570" s="65"/>
      <c r="H2570" s="65"/>
      <c r="I2570" s="65"/>
      <c r="J2570" s="65"/>
    </row>
    <row r="2571" spans="1:10" ht="18" customHeight="1">
      <c r="A2571" s="85"/>
      <c r="B2571" s="83" t="s">
        <v>553</v>
      </c>
      <c r="C2571" s="85" t="s">
        <v>552</v>
      </c>
      <c r="D2571" s="85" t="s">
        <v>2</v>
      </c>
      <c r="E2571" s="306" t="s">
        <v>581</v>
      </c>
      <c r="F2571" s="306"/>
      <c r="G2571" s="84" t="s">
        <v>551</v>
      </c>
      <c r="H2571" s="83" t="s">
        <v>3</v>
      </c>
      <c r="I2571" s="83" t="s">
        <v>550</v>
      </c>
      <c r="J2571" s="83" t="s">
        <v>4</v>
      </c>
    </row>
    <row r="2572" spans="1:10" ht="65.099999999999994" customHeight="1">
      <c r="A2572" s="81" t="s">
        <v>580</v>
      </c>
      <c r="B2572" s="82" t="s">
        <v>2119</v>
      </c>
      <c r="C2572" s="81" t="s">
        <v>47</v>
      </c>
      <c r="D2572" s="81" t="s">
        <v>2118</v>
      </c>
      <c r="E2572" s="298" t="s">
        <v>1622</v>
      </c>
      <c r="F2572" s="298"/>
      <c r="G2572" s="80" t="s">
        <v>528</v>
      </c>
      <c r="H2572" s="79">
        <v>1</v>
      </c>
      <c r="I2572" s="78"/>
      <c r="J2572" s="78"/>
    </row>
    <row r="2573" spans="1:10" ht="39" customHeight="1">
      <c r="A2573" s="71" t="s">
        <v>599</v>
      </c>
      <c r="B2573" s="72" t="s">
        <v>2111</v>
      </c>
      <c r="C2573" s="71" t="s">
        <v>47</v>
      </c>
      <c r="D2573" s="71" t="s">
        <v>2110</v>
      </c>
      <c r="E2573" s="300" t="s">
        <v>1625</v>
      </c>
      <c r="F2573" s="300"/>
      <c r="G2573" s="70" t="s">
        <v>55</v>
      </c>
      <c r="H2573" s="69">
        <v>5.5099999999999998E-5</v>
      </c>
      <c r="I2573" s="68"/>
      <c r="J2573" s="68"/>
    </row>
    <row r="2574" spans="1:10" ht="51.95" customHeight="1">
      <c r="A2574" s="71" t="s">
        <v>599</v>
      </c>
      <c r="B2574" s="72" t="s">
        <v>2113</v>
      </c>
      <c r="C2574" s="71" t="s">
        <v>47</v>
      </c>
      <c r="D2574" s="71" t="s">
        <v>2112</v>
      </c>
      <c r="E2574" s="300" t="s">
        <v>1625</v>
      </c>
      <c r="F2574" s="300"/>
      <c r="G2574" s="70" t="s">
        <v>55</v>
      </c>
      <c r="H2574" s="69">
        <v>3.43E-5</v>
      </c>
      <c r="I2574" s="68"/>
      <c r="J2574" s="68"/>
    </row>
    <row r="2575" spans="1:10">
      <c r="A2575" s="67"/>
      <c r="B2575" s="67"/>
      <c r="C2575" s="67"/>
      <c r="D2575" s="67"/>
      <c r="E2575" s="67" t="s">
        <v>562</v>
      </c>
      <c r="F2575" s="66">
        <v>0</v>
      </c>
      <c r="G2575" s="67" t="s">
        <v>561</v>
      </c>
      <c r="H2575" s="66">
        <v>0</v>
      </c>
      <c r="I2575" s="67" t="s">
        <v>560</v>
      </c>
      <c r="J2575" s="66"/>
    </row>
    <row r="2576" spans="1:10" ht="15" thickBot="1">
      <c r="A2576" s="67"/>
      <c r="B2576" s="67"/>
      <c r="C2576" s="67"/>
      <c r="D2576" s="67"/>
      <c r="E2576" s="67" t="s">
        <v>559</v>
      </c>
      <c r="F2576" s="66">
        <v>4.66</v>
      </c>
      <c r="G2576" s="67"/>
      <c r="H2576" s="305" t="s">
        <v>558</v>
      </c>
      <c r="I2576" s="305"/>
      <c r="J2576" s="66"/>
    </row>
    <row r="2577" spans="1:10" ht="0.95" customHeight="1" thickTop="1">
      <c r="A2577" s="65"/>
      <c r="B2577" s="65"/>
      <c r="C2577" s="65"/>
      <c r="D2577" s="65"/>
      <c r="E2577" s="65"/>
      <c r="F2577" s="65"/>
      <c r="G2577" s="65"/>
      <c r="H2577" s="65"/>
      <c r="I2577" s="65"/>
      <c r="J2577" s="65"/>
    </row>
    <row r="2578" spans="1:10" ht="18" customHeight="1">
      <c r="A2578" s="85"/>
      <c r="B2578" s="83" t="s">
        <v>553</v>
      </c>
      <c r="C2578" s="85" t="s">
        <v>552</v>
      </c>
      <c r="D2578" s="85" t="s">
        <v>2</v>
      </c>
      <c r="E2578" s="306" t="s">
        <v>581</v>
      </c>
      <c r="F2578" s="306"/>
      <c r="G2578" s="84" t="s">
        <v>551</v>
      </c>
      <c r="H2578" s="83" t="s">
        <v>3</v>
      </c>
      <c r="I2578" s="83" t="s">
        <v>550</v>
      </c>
      <c r="J2578" s="83" t="s">
        <v>4</v>
      </c>
    </row>
    <row r="2579" spans="1:10" ht="65.099999999999994" customHeight="1">
      <c r="A2579" s="81" t="s">
        <v>580</v>
      </c>
      <c r="B2579" s="82" t="s">
        <v>2117</v>
      </c>
      <c r="C2579" s="81" t="s">
        <v>47</v>
      </c>
      <c r="D2579" s="81" t="s">
        <v>2116</v>
      </c>
      <c r="E2579" s="298" t="s">
        <v>1622</v>
      </c>
      <c r="F2579" s="298"/>
      <c r="G2579" s="80" t="s">
        <v>528</v>
      </c>
      <c r="H2579" s="79">
        <v>1</v>
      </c>
      <c r="I2579" s="78"/>
      <c r="J2579" s="78"/>
    </row>
    <row r="2580" spans="1:10" ht="51.95" customHeight="1">
      <c r="A2580" s="71" t="s">
        <v>599</v>
      </c>
      <c r="B2580" s="72" t="s">
        <v>2113</v>
      </c>
      <c r="C2580" s="71" t="s">
        <v>47</v>
      </c>
      <c r="D2580" s="71" t="s">
        <v>2112</v>
      </c>
      <c r="E2580" s="300" t="s">
        <v>1625</v>
      </c>
      <c r="F2580" s="300"/>
      <c r="G2580" s="70" t="s">
        <v>55</v>
      </c>
      <c r="H2580" s="69">
        <v>5.6999999999999996E-6</v>
      </c>
      <c r="I2580" s="68"/>
      <c r="J2580" s="68"/>
    </row>
    <row r="2581" spans="1:10" ht="39" customHeight="1">
      <c r="A2581" s="71" t="s">
        <v>599</v>
      </c>
      <c r="B2581" s="72" t="s">
        <v>2111</v>
      </c>
      <c r="C2581" s="71" t="s">
        <v>47</v>
      </c>
      <c r="D2581" s="71" t="s">
        <v>2110</v>
      </c>
      <c r="E2581" s="300" t="s">
        <v>1625</v>
      </c>
      <c r="F2581" s="300"/>
      <c r="G2581" s="70" t="s">
        <v>55</v>
      </c>
      <c r="H2581" s="69">
        <v>5.8000000000000004E-6</v>
      </c>
      <c r="I2581" s="68"/>
      <c r="J2581" s="68"/>
    </row>
    <row r="2582" spans="1:10">
      <c r="A2582" s="67"/>
      <c r="B2582" s="67"/>
      <c r="C2582" s="67"/>
      <c r="D2582" s="67"/>
      <c r="E2582" s="67" t="s">
        <v>562</v>
      </c>
      <c r="F2582" s="66">
        <v>0</v>
      </c>
      <c r="G2582" s="67" t="s">
        <v>561</v>
      </c>
      <c r="H2582" s="66">
        <v>0</v>
      </c>
      <c r="I2582" s="67" t="s">
        <v>560</v>
      </c>
      <c r="J2582" s="66"/>
    </row>
    <row r="2583" spans="1:10" ht="15" thickBot="1">
      <c r="A2583" s="67"/>
      <c r="B2583" s="67"/>
      <c r="C2583" s="67"/>
      <c r="D2583" s="67"/>
      <c r="E2583" s="67" t="s">
        <v>559</v>
      </c>
      <c r="F2583" s="66">
        <v>0.74</v>
      </c>
      <c r="G2583" s="67"/>
      <c r="H2583" s="305" t="s">
        <v>558</v>
      </c>
      <c r="I2583" s="305"/>
      <c r="J2583" s="66"/>
    </row>
    <row r="2584" spans="1:10" ht="0.95" customHeight="1" thickTop="1">
      <c r="A2584" s="65"/>
      <c r="B2584" s="65"/>
      <c r="C2584" s="65"/>
      <c r="D2584" s="65"/>
      <c r="E2584" s="65"/>
      <c r="F2584" s="65"/>
      <c r="G2584" s="65"/>
      <c r="H2584" s="65"/>
      <c r="I2584" s="65"/>
      <c r="J2584" s="65"/>
    </row>
    <row r="2585" spans="1:10" ht="18" customHeight="1">
      <c r="A2585" s="85"/>
      <c r="B2585" s="83" t="s">
        <v>553</v>
      </c>
      <c r="C2585" s="85" t="s">
        <v>552</v>
      </c>
      <c r="D2585" s="85" t="s">
        <v>2</v>
      </c>
      <c r="E2585" s="306" t="s">
        <v>581</v>
      </c>
      <c r="F2585" s="306"/>
      <c r="G2585" s="84" t="s">
        <v>551</v>
      </c>
      <c r="H2585" s="83" t="s">
        <v>3</v>
      </c>
      <c r="I2585" s="83" t="s">
        <v>550</v>
      </c>
      <c r="J2585" s="83" t="s">
        <v>4</v>
      </c>
    </row>
    <row r="2586" spans="1:10" ht="65.099999999999994" customHeight="1">
      <c r="A2586" s="81" t="s">
        <v>580</v>
      </c>
      <c r="B2586" s="82" t="s">
        <v>2115</v>
      </c>
      <c r="C2586" s="81" t="s">
        <v>47</v>
      </c>
      <c r="D2586" s="81" t="s">
        <v>2114</v>
      </c>
      <c r="E2586" s="298" t="s">
        <v>1622</v>
      </c>
      <c r="F2586" s="298"/>
      <c r="G2586" s="80" t="s">
        <v>528</v>
      </c>
      <c r="H2586" s="79">
        <v>1</v>
      </c>
      <c r="I2586" s="78"/>
      <c r="J2586" s="78"/>
    </row>
    <row r="2587" spans="1:10" ht="51.95" customHeight="1">
      <c r="A2587" s="71" t="s">
        <v>599</v>
      </c>
      <c r="B2587" s="72" t="s">
        <v>2113</v>
      </c>
      <c r="C2587" s="71" t="s">
        <v>47</v>
      </c>
      <c r="D2587" s="71" t="s">
        <v>2112</v>
      </c>
      <c r="E2587" s="300" t="s">
        <v>1625</v>
      </c>
      <c r="F2587" s="300"/>
      <c r="G2587" s="70" t="s">
        <v>55</v>
      </c>
      <c r="H2587" s="69">
        <v>1.4100000000000001E-5</v>
      </c>
      <c r="I2587" s="68"/>
      <c r="J2587" s="68"/>
    </row>
    <row r="2588" spans="1:10" ht="39" customHeight="1">
      <c r="A2588" s="71" t="s">
        <v>599</v>
      </c>
      <c r="B2588" s="72" t="s">
        <v>2111</v>
      </c>
      <c r="C2588" s="71" t="s">
        <v>47</v>
      </c>
      <c r="D2588" s="71" t="s">
        <v>2110</v>
      </c>
      <c r="E2588" s="300" t="s">
        <v>1625</v>
      </c>
      <c r="F2588" s="300"/>
      <c r="G2588" s="70" t="s">
        <v>55</v>
      </c>
      <c r="H2588" s="69">
        <v>1.4399999999999999E-5</v>
      </c>
      <c r="I2588" s="68"/>
      <c r="J2588" s="68"/>
    </row>
    <row r="2589" spans="1:10">
      <c r="A2589" s="67"/>
      <c r="B2589" s="67"/>
      <c r="C2589" s="67"/>
      <c r="D2589" s="67"/>
      <c r="E2589" s="67" t="s">
        <v>562</v>
      </c>
      <c r="F2589" s="66">
        <v>0</v>
      </c>
      <c r="G2589" s="67" t="s">
        <v>561</v>
      </c>
      <c r="H2589" s="66">
        <v>0</v>
      </c>
      <c r="I2589" s="67" t="s">
        <v>560</v>
      </c>
      <c r="J2589" s="66"/>
    </row>
    <row r="2590" spans="1:10" ht="15" thickBot="1">
      <c r="A2590" s="67"/>
      <c r="B2590" s="67"/>
      <c r="C2590" s="67"/>
      <c r="D2590" s="67"/>
      <c r="E2590" s="67" t="s">
        <v>559</v>
      </c>
      <c r="F2590" s="66">
        <v>1.85</v>
      </c>
      <c r="G2590" s="67"/>
      <c r="H2590" s="305" t="s">
        <v>558</v>
      </c>
      <c r="I2590" s="305"/>
      <c r="J2590" s="66"/>
    </row>
    <row r="2591" spans="1:10" ht="0.95" customHeight="1" thickTop="1">
      <c r="A2591" s="65"/>
      <c r="B2591" s="65"/>
      <c r="C2591" s="65"/>
      <c r="D2591" s="65"/>
      <c r="E2591" s="65"/>
      <c r="F2591" s="65"/>
      <c r="G2591" s="65"/>
      <c r="H2591" s="65"/>
      <c r="I2591" s="65"/>
      <c r="J2591" s="65"/>
    </row>
    <row r="2592" spans="1:10" ht="18" customHeight="1">
      <c r="A2592" s="85"/>
      <c r="B2592" s="83" t="s">
        <v>553</v>
      </c>
      <c r="C2592" s="85" t="s">
        <v>552</v>
      </c>
      <c r="D2592" s="85" t="s">
        <v>2</v>
      </c>
      <c r="E2592" s="306" t="s">
        <v>581</v>
      </c>
      <c r="F2592" s="306"/>
      <c r="G2592" s="84" t="s">
        <v>551</v>
      </c>
      <c r="H2592" s="83" t="s">
        <v>3</v>
      </c>
      <c r="I2592" s="83" t="s">
        <v>550</v>
      </c>
      <c r="J2592" s="83" t="s">
        <v>4</v>
      </c>
    </row>
    <row r="2593" spans="1:10" ht="51.95" customHeight="1">
      <c r="A2593" s="81" t="s">
        <v>580</v>
      </c>
      <c r="B2593" s="82" t="s">
        <v>1506</v>
      </c>
      <c r="C2593" s="81" t="s">
        <v>47</v>
      </c>
      <c r="D2593" s="81" t="s">
        <v>1505</v>
      </c>
      <c r="E2593" s="298" t="s">
        <v>1483</v>
      </c>
      <c r="F2593" s="298"/>
      <c r="G2593" s="80" t="s">
        <v>77</v>
      </c>
      <c r="H2593" s="79">
        <v>1</v>
      </c>
      <c r="I2593" s="78"/>
      <c r="J2593" s="78"/>
    </row>
    <row r="2594" spans="1:10" ht="65.099999999999994" customHeight="1">
      <c r="A2594" s="76" t="s">
        <v>567</v>
      </c>
      <c r="B2594" s="77" t="s">
        <v>1482</v>
      </c>
      <c r="C2594" s="76" t="s">
        <v>47</v>
      </c>
      <c r="D2594" s="76" t="s">
        <v>1481</v>
      </c>
      <c r="E2594" s="299" t="s">
        <v>564</v>
      </c>
      <c r="F2594" s="299"/>
      <c r="G2594" s="75" t="s">
        <v>568</v>
      </c>
      <c r="H2594" s="74">
        <v>1.9800000000000002E-2</v>
      </c>
      <c r="I2594" s="73"/>
      <c r="J2594" s="73"/>
    </row>
    <row r="2595" spans="1:10" ht="39" customHeight="1">
      <c r="A2595" s="76" t="s">
        <v>567</v>
      </c>
      <c r="B2595" s="77" t="s">
        <v>1769</v>
      </c>
      <c r="C2595" s="76" t="s">
        <v>47</v>
      </c>
      <c r="D2595" s="76" t="s">
        <v>1768</v>
      </c>
      <c r="E2595" s="299" t="s">
        <v>564</v>
      </c>
      <c r="F2595" s="299"/>
      <c r="G2595" s="75" t="s">
        <v>568</v>
      </c>
      <c r="H2595" s="74">
        <v>8.3000000000000001E-3</v>
      </c>
      <c r="I2595" s="73"/>
      <c r="J2595" s="73"/>
    </row>
    <row r="2596" spans="1:10" ht="65.099999999999994" customHeight="1">
      <c r="A2596" s="76" t="s">
        <v>567</v>
      </c>
      <c r="B2596" s="77" t="s">
        <v>574</v>
      </c>
      <c r="C2596" s="76" t="s">
        <v>47</v>
      </c>
      <c r="D2596" s="76" t="s">
        <v>573</v>
      </c>
      <c r="E2596" s="299" t="s">
        <v>564</v>
      </c>
      <c r="F2596" s="299"/>
      <c r="G2596" s="75" t="s">
        <v>563</v>
      </c>
      <c r="H2596" s="74">
        <v>1.38E-2</v>
      </c>
      <c r="I2596" s="73"/>
      <c r="J2596" s="73"/>
    </row>
    <row r="2597" spans="1:10" ht="39" customHeight="1">
      <c r="A2597" s="76" t="s">
        <v>567</v>
      </c>
      <c r="B2597" s="77" t="s">
        <v>1771</v>
      </c>
      <c r="C2597" s="76" t="s">
        <v>47</v>
      </c>
      <c r="D2597" s="76" t="s">
        <v>1770</v>
      </c>
      <c r="E2597" s="299" t="s">
        <v>564</v>
      </c>
      <c r="F2597" s="299"/>
      <c r="G2597" s="75" t="s">
        <v>563</v>
      </c>
      <c r="H2597" s="74">
        <v>1.0500000000000001E-2</v>
      </c>
      <c r="I2597" s="73"/>
      <c r="J2597" s="73"/>
    </row>
    <row r="2598" spans="1:10">
      <c r="A2598" s="67"/>
      <c r="B2598" s="67"/>
      <c r="C2598" s="67"/>
      <c r="D2598" s="67"/>
      <c r="E2598" s="67" t="s">
        <v>562</v>
      </c>
      <c r="F2598" s="66">
        <v>0.57999999999999996</v>
      </c>
      <c r="G2598" s="67" t="s">
        <v>561</v>
      </c>
      <c r="H2598" s="66">
        <v>0.66</v>
      </c>
      <c r="I2598" s="67" t="s">
        <v>560</v>
      </c>
      <c r="J2598" s="66"/>
    </row>
    <row r="2599" spans="1:10" ht="15" thickBot="1">
      <c r="A2599" s="67"/>
      <c r="B2599" s="67"/>
      <c r="C2599" s="67"/>
      <c r="D2599" s="67"/>
      <c r="E2599" s="67" t="s">
        <v>559</v>
      </c>
      <c r="F2599" s="66">
        <v>2.13</v>
      </c>
      <c r="G2599" s="67"/>
      <c r="H2599" s="305" t="s">
        <v>558</v>
      </c>
      <c r="I2599" s="305"/>
      <c r="J2599" s="66"/>
    </row>
    <row r="2600" spans="1:10" ht="0.95" customHeight="1" thickTop="1">
      <c r="A2600" s="65"/>
      <c r="B2600" s="65"/>
      <c r="C2600" s="65"/>
      <c r="D2600" s="65"/>
      <c r="E2600" s="65"/>
      <c r="F2600" s="65"/>
      <c r="G2600" s="65"/>
      <c r="H2600" s="65"/>
      <c r="I2600" s="65"/>
      <c r="J2600" s="65"/>
    </row>
    <row r="2601" spans="1:10" ht="18" customHeight="1">
      <c r="A2601" s="85"/>
      <c r="B2601" s="83" t="s">
        <v>553</v>
      </c>
      <c r="C2601" s="85" t="s">
        <v>552</v>
      </c>
      <c r="D2601" s="85" t="s">
        <v>2</v>
      </c>
      <c r="E2601" s="306" t="s">
        <v>581</v>
      </c>
      <c r="F2601" s="306"/>
      <c r="G2601" s="84" t="s">
        <v>551</v>
      </c>
      <c r="H2601" s="83" t="s">
        <v>3</v>
      </c>
      <c r="I2601" s="83" t="s">
        <v>550</v>
      </c>
      <c r="J2601" s="83" t="s">
        <v>4</v>
      </c>
    </row>
    <row r="2602" spans="1:10" ht="26.1" customHeight="1">
      <c r="A2602" s="81" t="s">
        <v>580</v>
      </c>
      <c r="B2602" s="82" t="s">
        <v>1054</v>
      </c>
      <c r="C2602" s="81" t="s">
        <v>47</v>
      </c>
      <c r="D2602" s="81" t="s">
        <v>1053</v>
      </c>
      <c r="E2602" s="298" t="s">
        <v>587</v>
      </c>
      <c r="F2602" s="298"/>
      <c r="G2602" s="80" t="s">
        <v>528</v>
      </c>
      <c r="H2602" s="79">
        <v>1</v>
      </c>
      <c r="I2602" s="78"/>
      <c r="J2602" s="78"/>
    </row>
    <row r="2603" spans="1:10" ht="26.1" customHeight="1">
      <c r="A2603" s="76" t="s">
        <v>567</v>
      </c>
      <c r="B2603" s="77" t="s">
        <v>2043</v>
      </c>
      <c r="C2603" s="76" t="s">
        <v>47</v>
      </c>
      <c r="D2603" s="76" t="s">
        <v>2042</v>
      </c>
      <c r="E2603" s="299" t="s">
        <v>587</v>
      </c>
      <c r="F2603" s="299"/>
      <c r="G2603" s="75" t="s">
        <v>528</v>
      </c>
      <c r="H2603" s="74">
        <v>1</v>
      </c>
      <c r="I2603" s="73"/>
      <c r="J2603" s="73"/>
    </row>
    <row r="2604" spans="1:10" ht="26.1" customHeight="1">
      <c r="A2604" s="71" t="s">
        <v>599</v>
      </c>
      <c r="B2604" s="72" t="s">
        <v>1523</v>
      </c>
      <c r="C2604" s="71" t="s">
        <v>47</v>
      </c>
      <c r="D2604" s="71" t="s">
        <v>1522</v>
      </c>
      <c r="E2604" s="300" t="s">
        <v>1517</v>
      </c>
      <c r="F2604" s="300"/>
      <c r="G2604" s="70" t="s">
        <v>528</v>
      </c>
      <c r="H2604" s="69">
        <v>1</v>
      </c>
      <c r="I2604" s="68"/>
      <c r="J2604" s="68"/>
    </row>
    <row r="2605" spans="1:10" ht="26.1" customHeight="1">
      <c r="A2605" s="71" t="s">
        <v>599</v>
      </c>
      <c r="B2605" s="72" t="s">
        <v>1525</v>
      </c>
      <c r="C2605" s="71" t="s">
        <v>47</v>
      </c>
      <c r="D2605" s="71" t="s">
        <v>1524</v>
      </c>
      <c r="E2605" s="300" t="s">
        <v>1517</v>
      </c>
      <c r="F2605" s="300"/>
      <c r="G2605" s="70" t="s">
        <v>528</v>
      </c>
      <c r="H2605" s="69">
        <v>1</v>
      </c>
      <c r="I2605" s="68"/>
      <c r="J2605" s="68"/>
    </row>
    <row r="2606" spans="1:10" ht="26.1" customHeight="1">
      <c r="A2606" s="71" t="s">
        <v>599</v>
      </c>
      <c r="B2606" s="72" t="s">
        <v>1529</v>
      </c>
      <c r="C2606" s="71" t="s">
        <v>47</v>
      </c>
      <c r="D2606" s="71" t="s">
        <v>1528</v>
      </c>
      <c r="E2606" s="300" t="s">
        <v>1517</v>
      </c>
      <c r="F2606" s="300"/>
      <c r="G2606" s="70" t="s">
        <v>528</v>
      </c>
      <c r="H2606" s="69">
        <v>1</v>
      </c>
      <c r="I2606" s="68"/>
      <c r="J2606" s="68"/>
    </row>
    <row r="2607" spans="1:10" ht="24" customHeight="1">
      <c r="A2607" s="71" t="s">
        <v>599</v>
      </c>
      <c r="B2607" s="72" t="s">
        <v>2041</v>
      </c>
      <c r="C2607" s="71" t="s">
        <v>47</v>
      </c>
      <c r="D2607" s="71" t="s">
        <v>2040</v>
      </c>
      <c r="E2607" s="300" t="s">
        <v>615</v>
      </c>
      <c r="F2607" s="300"/>
      <c r="G2607" s="70" t="s">
        <v>528</v>
      </c>
      <c r="H2607" s="69">
        <v>1</v>
      </c>
      <c r="I2607" s="68"/>
      <c r="J2607" s="68"/>
    </row>
    <row r="2608" spans="1:10" ht="26.1" customHeight="1">
      <c r="A2608" s="71" t="s">
        <v>599</v>
      </c>
      <c r="B2608" s="72" t="s">
        <v>1703</v>
      </c>
      <c r="C2608" s="71" t="s">
        <v>47</v>
      </c>
      <c r="D2608" s="71" t="s">
        <v>1702</v>
      </c>
      <c r="E2608" s="300" t="s">
        <v>1517</v>
      </c>
      <c r="F2608" s="300"/>
      <c r="G2608" s="70" t="s">
        <v>528</v>
      </c>
      <c r="H2608" s="69">
        <v>1</v>
      </c>
      <c r="I2608" s="68"/>
      <c r="J2608" s="68"/>
    </row>
    <row r="2609" spans="1:10" ht="26.1" customHeight="1">
      <c r="A2609" s="71" t="s">
        <v>599</v>
      </c>
      <c r="B2609" s="72" t="s">
        <v>1531</v>
      </c>
      <c r="C2609" s="71" t="s">
        <v>47</v>
      </c>
      <c r="D2609" s="71" t="s">
        <v>1530</v>
      </c>
      <c r="E2609" s="300" t="s">
        <v>1517</v>
      </c>
      <c r="F2609" s="300"/>
      <c r="G2609" s="70" t="s">
        <v>528</v>
      </c>
      <c r="H2609" s="69">
        <v>1</v>
      </c>
      <c r="I2609" s="68"/>
      <c r="J2609" s="68"/>
    </row>
    <row r="2610" spans="1:10" ht="26.1" customHeight="1">
      <c r="A2610" s="71" t="s">
        <v>599</v>
      </c>
      <c r="B2610" s="72" t="s">
        <v>1705</v>
      </c>
      <c r="C2610" s="71" t="s">
        <v>47</v>
      </c>
      <c r="D2610" s="71" t="s">
        <v>1704</v>
      </c>
      <c r="E2610" s="300" t="s">
        <v>1517</v>
      </c>
      <c r="F2610" s="300"/>
      <c r="G2610" s="70" t="s">
        <v>528</v>
      </c>
      <c r="H2610" s="69">
        <v>1</v>
      </c>
      <c r="I2610" s="68"/>
      <c r="J2610" s="68"/>
    </row>
    <row r="2611" spans="1:10">
      <c r="A2611" s="67"/>
      <c r="B2611" s="67"/>
      <c r="C2611" s="67"/>
      <c r="D2611" s="67"/>
      <c r="E2611" s="67" t="s">
        <v>562</v>
      </c>
      <c r="F2611" s="66">
        <v>9.6</v>
      </c>
      <c r="G2611" s="67" t="s">
        <v>561</v>
      </c>
      <c r="H2611" s="66">
        <v>10.83</v>
      </c>
      <c r="I2611" s="67" t="s">
        <v>560</v>
      </c>
      <c r="J2611" s="66"/>
    </row>
    <row r="2612" spans="1:10" ht="15" thickBot="1">
      <c r="A2612" s="67"/>
      <c r="B2612" s="67"/>
      <c r="C2612" s="67"/>
      <c r="D2612" s="67"/>
      <c r="E2612" s="67" t="s">
        <v>559</v>
      </c>
      <c r="F2612" s="66">
        <v>7.16</v>
      </c>
      <c r="G2612" s="67"/>
      <c r="H2612" s="305" t="s">
        <v>558</v>
      </c>
      <c r="I2612" s="305"/>
      <c r="J2612" s="66"/>
    </row>
    <row r="2613" spans="1:10" ht="0.95" customHeight="1" thickTop="1">
      <c r="A2613" s="65"/>
      <c r="B2613" s="65"/>
      <c r="C2613" s="65"/>
      <c r="D2613" s="65"/>
      <c r="E2613" s="65"/>
      <c r="F2613" s="65"/>
      <c r="G2613" s="65"/>
      <c r="H2613" s="65"/>
      <c r="I2613" s="65"/>
      <c r="J2613" s="65"/>
    </row>
    <row r="2614" spans="1:10" ht="18" customHeight="1">
      <c r="A2614" s="85"/>
      <c r="B2614" s="83" t="s">
        <v>553</v>
      </c>
      <c r="C2614" s="85" t="s">
        <v>552</v>
      </c>
      <c r="D2614" s="85" t="s">
        <v>2</v>
      </c>
      <c r="E2614" s="306" t="s">
        <v>581</v>
      </c>
      <c r="F2614" s="306"/>
      <c r="G2614" s="84" t="s">
        <v>551</v>
      </c>
      <c r="H2614" s="83" t="s">
        <v>3</v>
      </c>
      <c r="I2614" s="83" t="s">
        <v>550</v>
      </c>
      <c r="J2614" s="83" t="s">
        <v>4</v>
      </c>
    </row>
    <row r="2615" spans="1:10" ht="24" customHeight="1">
      <c r="A2615" s="81" t="s">
        <v>580</v>
      </c>
      <c r="B2615" s="82" t="s">
        <v>670</v>
      </c>
      <c r="C2615" s="81" t="s">
        <v>47</v>
      </c>
      <c r="D2615" s="81" t="s">
        <v>669</v>
      </c>
      <c r="E2615" s="298" t="s">
        <v>587</v>
      </c>
      <c r="F2615" s="298"/>
      <c r="G2615" s="80" t="s">
        <v>528</v>
      </c>
      <c r="H2615" s="79">
        <v>1</v>
      </c>
      <c r="I2615" s="78"/>
      <c r="J2615" s="78"/>
    </row>
    <row r="2616" spans="1:10" ht="26.1" customHeight="1">
      <c r="A2616" s="76" t="s">
        <v>567</v>
      </c>
      <c r="B2616" s="77" t="s">
        <v>2039</v>
      </c>
      <c r="C2616" s="76" t="s">
        <v>47</v>
      </c>
      <c r="D2616" s="76" t="s">
        <v>2038</v>
      </c>
      <c r="E2616" s="299" t="s">
        <v>587</v>
      </c>
      <c r="F2616" s="299"/>
      <c r="G2616" s="75" t="s">
        <v>528</v>
      </c>
      <c r="H2616" s="74">
        <v>1</v>
      </c>
      <c r="I2616" s="73"/>
      <c r="J2616" s="73"/>
    </row>
    <row r="2617" spans="1:10" ht="26.1" customHeight="1">
      <c r="A2617" s="71" t="s">
        <v>599</v>
      </c>
      <c r="B2617" s="72" t="s">
        <v>1703</v>
      </c>
      <c r="C2617" s="71" t="s">
        <v>47</v>
      </c>
      <c r="D2617" s="71" t="s">
        <v>1702</v>
      </c>
      <c r="E2617" s="300" t="s">
        <v>1517</v>
      </c>
      <c r="F2617" s="300"/>
      <c r="G2617" s="70" t="s">
        <v>528</v>
      </c>
      <c r="H2617" s="69">
        <v>1</v>
      </c>
      <c r="I2617" s="68"/>
      <c r="J2617" s="68"/>
    </row>
    <row r="2618" spans="1:10" ht="26.1" customHeight="1">
      <c r="A2618" s="71" t="s">
        <v>599</v>
      </c>
      <c r="B2618" s="72" t="s">
        <v>1705</v>
      </c>
      <c r="C2618" s="71" t="s">
        <v>47</v>
      </c>
      <c r="D2618" s="71" t="s">
        <v>1704</v>
      </c>
      <c r="E2618" s="300" t="s">
        <v>1517</v>
      </c>
      <c r="F2618" s="300"/>
      <c r="G2618" s="70" t="s">
        <v>528</v>
      </c>
      <c r="H2618" s="69">
        <v>1</v>
      </c>
      <c r="I2618" s="68"/>
      <c r="J2618" s="68"/>
    </row>
    <row r="2619" spans="1:10" ht="26.1" customHeight="1">
      <c r="A2619" s="71" t="s">
        <v>599</v>
      </c>
      <c r="B2619" s="72" t="s">
        <v>1525</v>
      </c>
      <c r="C2619" s="71" t="s">
        <v>47</v>
      </c>
      <c r="D2619" s="71" t="s">
        <v>1524</v>
      </c>
      <c r="E2619" s="300" t="s">
        <v>1517</v>
      </c>
      <c r="F2619" s="300"/>
      <c r="G2619" s="70" t="s">
        <v>528</v>
      </c>
      <c r="H2619" s="69">
        <v>1</v>
      </c>
      <c r="I2619" s="68"/>
      <c r="J2619" s="68"/>
    </row>
    <row r="2620" spans="1:10" ht="24" customHeight="1">
      <c r="A2620" s="71" t="s">
        <v>599</v>
      </c>
      <c r="B2620" s="72" t="s">
        <v>2037</v>
      </c>
      <c r="C2620" s="71" t="s">
        <v>47</v>
      </c>
      <c r="D2620" s="71" t="s">
        <v>2036</v>
      </c>
      <c r="E2620" s="300" t="s">
        <v>615</v>
      </c>
      <c r="F2620" s="300"/>
      <c r="G2620" s="70" t="s">
        <v>528</v>
      </c>
      <c r="H2620" s="69">
        <v>1</v>
      </c>
      <c r="I2620" s="68"/>
      <c r="J2620" s="68"/>
    </row>
    <row r="2621" spans="1:10" ht="26.1" customHeight="1">
      <c r="A2621" s="71" t="s">
        <v>599</v>
      </c>
      <c r="B2621" s="72" t="s">
        <v>1531</v>
      </c>
      <c r="C2621" s="71" t="s">
        <v>47</v>
      </c>
      <c r="D2621" s="71" t="s">
        <v>1530</v>
      </c>
      <c r="E2621" s="300" t="s">
        <v>1517</v>
      </c>
      <c r="F2621" s="300"/>
      <c r="G2621" s="70" t="s">
        <v>528</v>
      </c>
      <c r="H2621" s="69">
        <v>1</v>
      </c>
      <c r="I2621" s="68"/>
      <c r="J2621" s="68"/>
    </row>
    <row r="2622" spans="1:10" ht="26.1" customHeight="1">
      <c r="A2622" s="71" t="s">
        <v>599</v>
      </c>
      <c r="B2622" s="72" t="s">
        <v>1529</v>
      </c>
      <c r="C2622" s="71" t="s">
        <v>47</v>
      </c>
      <c r="D2622" s="71" t="s">
        <v>1528</v>
      </c>
      <c r="E2622" s="300" t="s">
        <v>1517</v>
      </c>
      <c r="F2622" s="300"/>
      <c r="G2622" s="70" t="s">
        <v>528</v>
      </c>
      <c r="H2622" s="69">
        <v>1</v>
      </c>
      <c r="I2622" s="68"/>
      <c r="J2622" s="68"/>
    </row>
    <row r="2623" spans="1:10" ht="26.1" customHeight="1">
      <c r="A2623" s="71" t="s">
        <v>599</v>
      </c>
      <c r="B2623" s="72" t="s">
        <v>1523</v>
      </c>
      <c r="C2623" s="71" t="s">
        <v>47</v>
      </c>
      <c r="D2623" s="71" t="s">
        <v>1522</v>
      </c>
      <c r="E2623" s="300" t="s">
        <v>1517</v>
      </c>
      <c r="F2623" s="300"/>
      <c r="G2623" s="70" t="s">
        <v>528</v>
      </c>
      <c r="H2623" s="69">
        <v>1</v>
      </c>
      <c r="I2623" s="68"/>
      <c r="J2623" s="68"/>
    </row>
    <row r="2624" spans="1:10">
      <c r="A2624" s="67"/>
      <c r="B2624" s="67"/>
      <c r="C2624" s="67"/>
      <c r="D2624" s="67"/>
      <c r="E2624" s="67" t="s">
        <v>562</v>
      </c>
      <c r="F2624" s="66">
        <v>10.050000000000001</v>
      </c>
      <c r="G2624" s="67" t="s">
        <v>561</v>
      </c>
      <c r="H2624" s="66">
        <v>11.33</v>
      </c>
      <c r="I2624" s="67" t="s">
        <v>560</v>
      </c>
      <c r="J2624" s="66"/>
    </row>
    <row r="2625" spans="1:10" ht="15" thickBot="1">
      <c r="A2625" s="67"/>
      <c r="B2625" s="67"/>
      <c r="C2625" s="67"/>
      <c r="D2625" s="67"/>
      <c r="E2625" s="67" t="s">
        <v>559</v>
      </c>
      <c r="F2625" s="66">
        <v>7.39</v>
      </c>
      <c r="G2625" s="67"/>
      <c r="H2625" s="305" t="s">
        <v>558</v>
      </c>
      <c r="I2625" s="305"/>
      <c r="J2625" s="66"/>
    </row>
    <row r="2626" spans="1:10" ht="0.95" customHeight="1" thickTop="1">
      <c r="A2626" s="65"/>
      <c r="B2626" s="65"/>
      <c r="C2626" s="65"/>
      <c r="D2626" s="65"/>
      <c r="E2626" s="65"/>
      <c r="F2626" s="65"/>
      <c r="G2626" s="65"/>
      <c r="H2626" s="65"/>
      <c r="I2626" s="65"/>
      <c r="J2626" s="65"/>
    </row>
    <row r="2627" spans="1:10" ht="18" customHeight="1">
      <c r="A2627" s="85"/>
      <c r="B2627" s="83" t="s">
        <v>553</v>
      </c>
      <c r="C2627" s="85" t="s">
        <v>552</v>
      </c>
      <c r="D2627" s="85" t="s">
        <v>2</v>
      </c>
      <c r="E2627" s="306" t="s">
        <v>581</v>
      </c>
      <c r="F2627" s="306"/>
      <c r="G2627" s="84" t="s">
        <v>551</v>
      </c>
      <c r="H2627" s="83" t="s">
        <v>3</v>
      </c>
      <c r="I2627" s="83" t="s">
        <v>550</v>
      </c>
      <c r="J2627" s="83" t="s">
        <v>4</v>
      </c>
    </row>
    <row r="2628" spans="1:10" ht="51.95" customHeight="1">
      <c r="A2628" s="81" t="s">
        <v>580</v>
      </c>
      <c r="B2628" s="82" t="s">
        <v>630</v>
      </c>
      <c r="C2628" s="81" t="s">
        <v>47</v>
      </c>
      <c r="D2628" s="81" t="s">
        <v>629</v>
      </c>
      <c r="E2628" s="298" t="s">
        <v>628</v>
      </c>
      <c r="F2628" s="298"/>
      <c r="G2628" s="80" t="s">
        <v>45</v>
      </c>
      <c r="H2628" s="79">
        <v>1</v>
      </c>
      <c r="I2628" s="78"/>
      <c r="J2628" s="78"/>
    </row>
    <row r="2629" spans="1:10" ht="39" customHeight="1">
      <c r="A2629" s="76" t="s">
        <v>567</v>
      </c>
      <c r="B2629" s="77" t="s">
        <v>2109</v>
      </c>
      <c r="C2629" s="76" t="s">
        <v>47</v>
      </c>
      <c r="D2629" s="76" t="s">
        <v>2108</v>
      </c>
      <c r="E2629" s="299" t="s">
        <v>660</v>
      </c>
      <c r="F2629" s="299"/>
      <c r="G2629" s="75" t="s">
        <v>77</v>
      </c>
      <c r="H2629" s="74">
        <v>3.7000000000000002E-3</v>
      </c>
      <c r="I2629" s="73"/>
      <c r="J2629" s="73"/>
    </row>
    <row r="2630" spans="1:10" ht="24" customHeight="1">
      <c r="A2630" s="76" t="s">
        <v>567</v>
      </c>
      <c r="B2630" s="77" t="s">
        <v>589</v>
      </c>
      <c r="C2630" s="76" t="s">
        <v>47</v>
      </c>
      <c r="D2630" s="76" t="s">
        <v>588</v>
      </c>
      <c r="E2630" s="299" t="s">
        <v>587</v>
      </c>
      <c r="F2630" s="299"/>
      <c r="G2630" s="75" t="s">
        <v>528</v>
      </c>
      <c r="H2630" s="74">
        <v>4.65E-2</v>
      </c>
      <c r="I2630" s="73"/>
      <c r="J2630" s="73"/>
    </row>
    <row r="2631" spans="1:10" ht="24" customHeight="1">
      <c r="A2631" s="76" t="s">
        <v>567</v>
      </c>
      <c r="B2631" s="77" t="s">
        <v>606</v>
      </c>
      <c r="C2631" s="76" t="s">
        <v>47</v>
      </c>
      <c r="D2631" s="76" t="s">
        <v>605</v>
      </c>
      <c r="E2631" s="299" t="s">
        <v>587</v>
      </c>
      <c r="F2631" s="299"/>
      <c r="G2631" s="75" t="s">
        <v>528</v>
      </c>
      <c r="H2631" s="74">
        <v>0.1394</v>
      </c>
      <c r="I2631" s="73"/>
      <c r="J2631" s="73"/>
    </row>
    <row r="2632" spans="1:10">
      <c r="A2632" s="67"/>
      <c r="B2632" s="67"/>
      <c r="C2632" s="67"/>
      <c r="D2632" s="67"/>
      <c r="E2632" s="67" t="s">
        <v>562</v>
      </c>
      <c r="F2632" s="66">
        <v>1.87</v>
      </c>
      <c r="G2632" s="67" t="s">
        <v>561</v>
      </c>
      <c r="H2632" s="66">
        <v>2.12</v>
      </c>
      <c r="I2632" s="67" t="s">
        <v>560</v>
      </c>
      <c r="J2632" s="66"/>
    </row>
    <row r="2633" spans="1:10" ht="15" thickBot="1">
      <c r="A2633" s="67"/>
      <c r="B2633" s="67"/>
      <c r="C2633" s="67"/>
      <c r="D2633" s="67"/>
      <c r="E2633" s="67" t="s">
        <v>559</v>
      </c>
      <c r="F2633" s="66">
        <v>1.93</v>
      </c>
      <c r="G2633" s="67"/>
      <c r="H2633" s="305" t="s">
        <v>558</v>
      </c>
      <c r="I2633" s="305"/>
      <c r="J2633" s="66"/>
    </row>
    <row r="2634" spans="1:10" ht="0.95" customHeight="1" thickTop="1">
      <c r="A2634" s="65"/>
      <c r="B2634" s="65"/>
      <c r="C2634" s="65"/>
      <c r="D2634" s="65"/>
      <c r="E2634" s="65"/>
      <c r="F2634" s="65"/>
      <c r="G2634" s="65"/>
      <c r="H2634" s="65"/>
      <c r="I2634" s="65"/>
      <c r="J2634" s="65"/>
    </row>
    <row r="2635" spans="1:10" ht="18" customHeight="1">
      <c r="A2635" s="85"/>
      <c r="B2635" s="83" t="s">
        <v>553</v>
      </c>
      <c r="C2635" s="85" t="s">
        <v>552</v>
      </c>
      <c r="D2635" s="85" t="s">
        <v>2</v>
      </c>
      <c r="E2635" s="306" t="s">
        <v>581</v>
      </c>
      <c r="F2635" s="306"/>
      <c r="G2635" s="84" t="s">
        <v>551</v>
      </c>
      <c r="H2635" s="83" t="s">
        <v>3</v>
      </c>
      <c r="I2635" s="83" t="s">
        <v>550</v>
      </c>
      <c r="J2635" s="83" t="s">
        <v>4</v>
      </c>
    </row>
    <row r="2636" spans="1:10" ht="39" customHeight="1">
      <c r="A2636" s="81" t="s">
        <v>580</v>
      </c>
      <c r="B2636" s="82" t="s">
        <v>1773</v>
      </c>
      <c r="C2636" s="81" t="s">
        <v>47</v>
      </c>
      <c r="D2636" s="81" t="s">
        <v>1772</v>
      </c>
      <c r="E2636" s="298" t="s">
        <v>564</v>
      </c>
      <c r="F2636" s="298"/>
      <c r="G2636" s="80" t="s">
        <v>563</v>
      </c>
      <c r="H2636" s="79">
        <v>1</v>
      </c>
      <c r="I2636" s="78"/>
      <c r="J2636" s="78"/>
    </row>
    <row r="2637" spans="1:10" ht="39" customHeight="1">
      <c r="A2637" s="76" t="s">
        <v>567</v>
      </c>
      <c r="B2637" s="77" t="s">
        <v>2105</v>
      </c>
      <c r="C2637" s="76" t="s">
        <v>47</v>
      </c>
      <c r="D2637" s="76" t="s">
        <v>2104</v>
      </c>
      <c r="E2637" s="299" t="s">
        <v>1622</v>
      </c>
      <c r="F2637" s="299"/>
      <c r="G2637" s="75" t="s">
        <v>528</v>
      </c>
      <c r="H2637" s="74">
        <v>1</v>
      </c>
      <c r="I2637" s="73"/>
      <c r="J2637" s="73"/>
    </row>
    <row r="2638" spans="1:10" ht="26.1" customHeight="1">
      <c r="A2638" s="76" t="s">
        <v>567</v>
      </c>
      <c r="B2638" s="77" t="s">
        <v>1729</v>
      </c>
      <c r="C2638" s="76" t="s">
        <v>47</v>
      </c>
      <c r="D2638" s="76" t="s">
        <v>1728</v>
      </c>
      <c r="E2638" s="299" t="s">
        <v>587</v>
      </c>
      <c r="F2638" s="299"/>
      <c r="G2638" s="75" t="s">
        <v>528</v>
      </c>
      <c r="H2638" s="74">
        <v>1</v>
      </c>
      <c r="I2638" s="73"/>
      <c r="J2638" s="73"/>
    </row>
    <row r="2639" spans="1:10" ht="39" customHeight="1">
      <c r="A2639" s="76" t="s">
        <v>567</v>
      </c>
      <c r="B2639" s="77" t="s">
        <v>2107</v>
      </c>
      <c r="C2639" s="76" t="s">
        <v>47</v>
      </c>
      <c r="D2639" s="76" t="s">
        <v>2106</v>
      </c>
      <c r="E2639" s="299" t="s">
        <v>1622</v>
      </c>
      <c r="F2639" s="299"/>
      <c r="G2639" s="75" t="s">
        <v>528</v>
      </c>
      <c r="H2639" s="74">
        <v>1</v>
      </c>
      <c r="I2639" s="73"/>
      <c r="J2639" s="73"/>
    </row>
    <row r="2640" spans="1:10">
      <c r="A2640" s="67"/>
      <c r="B2640" s="67"/>
      <c r="C2640" s="67"/>
      <c r="D2640" s="67"/>
      <c r="E2640" s="67" t="s">
        <v>562</v>
      </c>
      <c r="F2640" s="66">
        <v>10.87</v>
      </c>
      <c r="G2640" s="67" t="s">
        <v>561</v>
      </c>
      <c r="H2640" s="66">
        <v>12.27</v>
      </c>
      <c r="I2640" s="67" t="s">
        <v>560</v>
      </c>
      <c r="J2640" s="66"/>
    </row>
    <row r="2641" spans="1:10" ht="15" thickBot="1">
      <c r="A2641" s="67"/>
      <c r="B2641" s="67"/>
      <c r="C2641" s="67"/>
      <c r="D2641" s="67"/>
      <c r="E2641" s="67" t="s">
        <v>559</v>
      </c>
      <c r="F2641" s="66">
        <v>7.88</v>
      </c>
      <c r="G2641" s="67"/>
      <c r="H2641" s="305" t="s">
        <v>558</v>
      </c>
      <c r="I2641" s="305"/>
      <c r="J2641" s="66"/>
    </row>
    <row r="2642" spans="1:10" ht="0.95" customHeight="1" thickTop="1">
      <c r="A2642" s="65"/>
      <c r="B2642" s="65"/>
      <c r="C2642" s="65"/>
      <c r="D2642" s="65"/>
      <c r="E2642" s="65"/>
      <c r="F2642" s="65"/>
      <c r="G2642" s="65"/>
      <c r="H2642" s="65"/>
      <c r="I2642" s="65"/>
      <c r="J2642" s="65"/>
    </row>
    <row r="2643" spans="1:10" ht="18" customHeight="1">
      <c r="A2643" s="85"/>
      <c r="B2643" s="83" t="s">
        <v>553</v>
      </c>
      <c r="C2643" s="85" t="s">
        <v>552</v>
      </c>
      <c r="D2643" s="85" t="s">
        <v>2</v>
      </c>
      <c r="E2643" s="306" t="s">
        <v>581</v>
      </c>
      <c r="F2643" s="306"/>
      <c r="G2643" s="84" t="s">
        <v>551</v>
      </c>
      <c r="H2643" s="83" t="s">
        <v>3</v>
      </c>
      <c r="I2643" s="83" t="s">
        <v>550</v>
      </c>
      <c r="J2643" s="83" t="s">
        <v>4</v>
      </c>
    </row>
    <row r="2644" spans="1:10" ht="39" customHeight="1">
      <c r="A2644" s="81" t="s">
        <v>580</v>
      </c>
      <c r="B2644" s="82" t="s">
        <v>1755</v>
      </c>
      <c r="C2644" s="81" t="s">
        <v>47</v>
      </c>
      <c r="D2644" s="81" t="s">
        <v>1754</v>
      </c>
      <c r="E2644" s="298" t="s">
        <v>564</v>
      </c>
      <c r="F2644" s="298"/>
      <c r="G2644" s="80" t="s">
        <v>568</v>
      </c>
      <c r="H2644" s="79">
        <v>1</v>
      </c>
      <c r="I2644" s="78"/>
      <c r="J2644" s="78"/>
    </row>
    <row r="2645" spans="1:10" ht="39" customHeight="1">
      <c r="A2645" s="76" t="s">
        <v>567</v>
      </c>
      <c r="B2645" s="77" t="s">
        <v>2103</v>
      </c>
      <c r="C2645" s="76" t="s">
        <v>47</v>
      </c>
      <c r="D2645" s="76" t="s">
        <v>2102</v>
      </c>
      <c r="E2645" s="299" t="s">
        <v>1622</v>
      </c>
      <c r="F2645" s="299"/>
      <c r="G2645" s="75" t="s">
        <v>528</v>
      </c>
      <c r="H2645" s="74">
        <v>1</v>
      </c>
      <c r="I2645" s="73"/>
      <c r="J2645" s="73"/>
    </row>
    <row r="2646" spans="1:10" ht="39" customHeight="1">
      <c r="A2646" s="76" t="s">
        <v>567</v>
      </c>
      <c r="B2646" s="77" t="s">
        <v>2099</v>
      </c>
      <c r="C2646" s="76" t="s">
        <v>47</v>
      </c>
      <c r="D2646" s="76" t="s">
        <v>2098</v>
      </c>
      <c r="E2646" s="299" t="s">
        <v>1622</v>
      </c>
      <c r="F2646" s="299"/>
      <c r="G2646" s="75" t="s">
        <v>528</v>
      </c>
      <c r="H2646" s="74">
        <v>1</v>
      </c>
      <c r="I2646" s="73"/>
      <c r="J2646" s="73"/>
    </row>
    <row r="2647" spans="1:10" ht="26.1" customHeight="1">
      <c r="A2647" s="76" t="s">
        <v>567</v>
      </c>
      <c r="B2647" s="77" t="s">
        <v>1729</v>
      </c>
      <c r="C2647" s="76" t="s">
        <v>47</v>
      </c>
      <c r="D2647" s="76" t="s">
        <v>1728</v>
      </c>
      <c r="E2647" s="299" t="s">
        <v>587</v>
      </c>
      <c r="F2647" s="299"/>
      <c r="G2647" s="75" t="s">
        <v>528</v>
      </c>
      <c r="H2647" s="74">
        <v>1</v>
      </c>
      <c r="I2647" s="73"/>
      <c r="J2647" s="73"/>
    </row>
    <row r="2648" spans="1:10" ht="39" customHeight="1">
      <c r="A2648" s="76" t="s">
        <v>567</v>
      </c>
      <c r="B2648" s="77" t="s">
        <v>2105</v>
      </c>
      <c r="C2648" s="76" t="s">
        <v>47</v>
      </c>
      <c r="D2648" s="76" t="s">
        <v>2104</v>
      </c>
      <c r="E2648" s="299" t="s">
        <v>1622</v>
      </c>
      <c r="F2648" s="299"/>
      <c r="G2648" s="75" t="s">
        <v>528</v>
      </c>
      <c r="H2648" s="74">
        <v>1</v>
      </c>
      <c r="I2648" s="73"/>
      <c r="J2648" s="73"/>
    </row>
    <row r="2649" spans="1:10" ht="39" customHeight="1">
      <c r="A2649" s="76" t="s">
        <v>567</v>
      </c>
      <c r="B2649" s="77" t="s">
        <v>2107</v>
      </c>
      <c r="C2649" s="76" t="s">
        <v>47</v>
      </c>
      <c r="D2649" s="76" t="s">
        <v>2106</v>
      </c>
      <c r="E2649" s="299" t="s">
        <v>1622</v>
      </c>
      <c r="F2649" s="299"/>
      <c r="G2649" s="75" t="s">
        <v>528</v>
      </c>
      <c r="H2649" s="74">
        <v>1</v>
      </c>
      <c r="I2649" s="73"/>
      <c r="J2649" s="73"/>
    </row>
    <row r="2650" spans="1:10">
      <c r="A2650" s="67"/>
      <c r="B2650" s="67"/>
      <c r="C2650" s="67"/>
      <c r="D2650" s="67"/>
      <c r="E2650" s="67" t="s">
        <v>562</v>
      </c>
      <c r="F2650" s="66">
        <v>10.87</v>
      </c>
      <c r="G2650" s="67" t="s">
        <v>561</v>
      </c>
      <c r="H2650" s="66">
        <v>12.27</v>
      </c>
      <c r="I2650" s="67" t="s">
        <v>560</v>
      </c>
      <c r="J2650" s="66"/>
    </row>
    <row r="2651" spans="1:10" ht="15" thickBot="1">
      <c r="A2651" s="67"/>
      <c r="B2651" s="67"/>
      <c r="C2651" s="67"/>
      <c r="D2651" s="67"/>
      <c r="E2651" s="67" t="s">
        <v>559</v>
      </c>
      <c r="F2651" s="66">
        <v>9.67</v>
      </c>
      <c r="G2651" s="67"/>
      <c r="H2651" s="305" t="s">
        <v>558</v>
      </c>
      <c r="I2651" s="305"/>
      <c r="J2651" s="66"/>
    </row>
    <row r="2652" spans="1:10" ht="0.95" customHeight="1" thickTop="1">
      <c r="A2652" s="65"/>
      <c r="B2652" s="65"/>
      <c r="C2652" s="65"/>
      <c r="D2652" s="65"/>
      <c r="E2652" s="65"/>
      <c r="F2652" s="65"/>
      <c r="G2652" s="65"/>
      <c r="H2652" s="65"/>
      <c r="I2652" s="65"/>
      <c r="J2652" s="65"/>
    </row>
    <row r="2653" spans="1:10" ht="18" customHeight="1">
      <c r="A2653" s="85"/>
      <c r="B2653" s="83" t="s">
        <v>553</v>
      </c>
      <c r="C2653" s="85" t="s">
        <v>552</v>
      </c>
      <c r="D2653" s="85" t="s">
        <v>2</v>
      </c>
      <c r="E2653" s="306" t="s">
        <v>581</v>
      </c>
      <c r="F2653" s="306"/>
      <c r="G2653" s="84" t="s">
        <v>551</v>
      </c>
      <c r="H2653" s="83" t="s">
        <v>3</v>
      </c>
      <c r="I2653" s="83" t="s">
        <v>550</v>
      </c>
      <c r="J2653" s="83" t="s">
        <v>4</v>
      </c>
    </row>
    <row r="2654" spans="1:10" ht="39" customHeight="1">
      <c r="A2654" s="81" t="s">
        <v>580</v>
      </c>
      <c r="B2654" s="82" t="s">
        <v>2107</v>
      </c>
      <c r="C2654" s="81" t="s">
        <v>47</v>
      </c>
      <c r="D2654" s="81" t="s">
        <v>2106</v>
      </c>
      <c r="E2654" s="298" t="s">
        <v>1622</v>
      </c>
      <c r="F2654" s="298"/>
      <c r="G2654" s="80" t="s">
        <v>528</v>
      </c>
      <c r="H2654" s="79">
        <v>1</v>
      </c>
      <c r="I2654" s="78"/>
      <c r="J2654" s="78"/>
    </row>
    <row r="2655" spans="1:10" ht="26.1" customHeight="1">
      <c r="A2655" s="71" t="s">
        <v>599</v>
      </c>
      <c r="B2655" s="72" t="s">
        <v>2101</v>
      </c>
      <c r="C2655" s="71" t="s">
        <v>47</v>
      </c>
      <c r="D2655" s="71" t="s">
        <v>2100</v>
      </c>
      <c r="E2655" s="300" t="s">
        <v>1625</v>
      </c>
      <c r="F2655" s="300"/>
      <c r="G2655" s="70" t="s">
        <v>55</v>
      </c>
      <c r="H2655" s="69">
        <v>5.3300000000000001E-5</v>
      </c>
      <c r="I2655" s="68"/>
      <c r="J2655" s="68"/>
    </row>
    <row r="2656" spans="1:10">
      <c r="A2656" s="67"/>
      <c r="B2656" s="67"/>
      <c r="C2656" s="67"/>
      <c r="D2656" s="67"/>
      <c r="E2656" s="67" t="s">
        <v>562</v>
      </c>
      <c r="F2656" s="66">
        <v>0</v>
      </c>
      <c r="G2656" s="67" t="s">
        <v>561</v>
      </c>
      <c r="H2656" s="66">
        <v>0</v>
      </c>
      <c r="I2656" s="67" t="s">
        <v>560</v>
      </c>
      <c r="J2656" s="66"/>
    </row>
    <row r="2657" spans="1:10" ht="15" thickBot="1">
      <c r="A2657" s="67"/>
      <c r="B2657" s="67"/>
      <c r="C2657" s="67"/>
      <c r="D2657" s="67"/>
      <c r="E2657" s="67" t="s">
        <v>559</v>
      </c>
      <c r="F2657" s="66">
        <v>0.23</v>
      </c>
      <c r="G2657" s="67"/>
      <c r="H2657" s="305" t="s">
        <v>558</v>
      </c>
      <c r="I2657" s="305"/>
      <c r="J2657" s="66"/>
    </row>
    <row r="2658" spans="1:10" ht="0.95" customHeight="1" thickTop="1">
      <c r="A2658" s="65"/>
      <c r="B2658" s="65"/>
      <c r="C2658" s="65"/>
      <c r="D2658" s="65"/>
      <c r="E2658" s="65"/>
      <c r="F2658" s="65"/>
      <c r="G2658" s="65"/>
      <c r="H2658" s="65"/>
      <c r="I2658" s="65"/>
      <c r="J2658" s="65"/>
    </row>
    <row r="2659" spans="1:10" ht="18" customHeight="1">
      <c r="A2659" s="85"/>
      <c r="B2659" s="83" t="s">
        <v>553</v>
      </c>
      <c r="C2659" s="85" t="s">
        <v>552</v>
      </c>
      <c r="D2659" s="85" t="s">
        <v>2</v>
      </c>
      <c r="E2659" s="306" t="s">
        <v>581</v>
      </c>
      <c r="F2659" s="306"/>
      <c r="G2659" s="84" t="s">
        <v>551</v>
      </c>
      <c r="H2659" s="83" t="s">
        <v>3</v>
      </c>
      <c r="I2659" s="83" t="s">
        <v>550</v>
      </c>
      <c r="J2659" s="83" t="s">
        <v>4</v>
      </c>
    </row>
    <row r="2660" spans="1:10" ht="39" customHeight="1">
      <c r="A2660" s="81" t="s">
        <v>580</v>
      </c>
      <c r="B2660" s="82" t="s">
        <v>2105</v>
      </c>
      <c r="C2660" s="81" t="s">
        <v>47</v>
      </c>
      <c r="D2660" s="81" t="s">
        <v>2104</v>
      </c>
      <c r="E2660" s="298" t="s">
        <v>1622</v>
      </c>
      <c r="F2660" s="298"/>
      <c r="G2660" s="80" t="s">
        <v>528</v>
      </c>
      <c r="H2660" s="79">
        <v>1</v>
      </c>
      <c r="I2660" s="78"/>
      <c r="J2660" s="78"/>
    </row>
    <row r="2661" spans="1:10" ht="26.1" customHeight="1">
      <c r="A2661" s="71" t="s">
        <v>599</v>
      </c>
      <c r="B2661" s="72" t="s">
        <v>2101</v>
      </c>
      <c r="C2661" s="71" t="s">
        <v>47</v>
      </c>
      <c r="D2661" s="71" t="s">
        <v>2100</v>
      </c>
      <c r="E2661" s="300" t="s">
        <v>1625</v>
      </c>
      <c r="F2661" s="300"/>
      <c r="G2661" s="70" t="s">
        <v>55</v>
      </c>
      <c r="H2661" s="69">
        <v>1.43E-5</v>
      </c>
      <c r="I2661" s="68"/>
      <c r="J2661" s="68"/>
    </row>
    <row r="2662" spans="1:10">
      <c r="A2662" s="67"/>
      <c r="B2662" s="67"/>
      <c r="C2662" s="67"/>
      <c r="D2662" s="67"/>
      <c r="E2662" s="67" t="s">
        <v>562</v>
      </c>
      <c r="F2662" s="66">
        <v>0</v>
      </c>
      <c r="G2662" s="67" t="s">
        <v>561</v>
      </c>
      <c r="H2662" s="66">
        <v>0</v>
      </c>
      <c r="I2662" s="67" t="s">
        <v>560</v>
      </c>
      <c r="J2662" s="66"/>
    </row>
    <row r="2663" spans="1:10" ht="15" thickBot="1">
      <c r="A2663" s="67"/>
      <c r="B2663" s="67"/>
      <c r="C2663" s="67"/>
      <c r="D2663" s="67"/>
      <c r="E2663" s="67" t="s">
        <v>559</v>
      </c>
      <c r="F2663" s="66">
        <v>0.06</v>
      </c>
      <c r="G2663" s="67"/>
      <c r="H2663" s="305" t="s">
        <v>558</v>
      </c>
      <c r="I2663" s="305"/>
      <c r="J2663" s="66"/>
    </row>
    <row r="2664" spans="1:10" ht="0.95" customHeight="1" thickTop="1">
      <c r="A2664" s="65"/>
      <c r="B2664" s="65"/>
      <c r="C2664" s="65"/>
      <c r="D2664" s="65"/>
      <c r="E2664" s="65"/>
      <c r="F2664" s="65"/>
      <c r="G2664" s="65"/>
      <c r="H2664" s="65"/>
      <c r="I2664" s="65"/>
      <c r="J2664" s="65"/>
    </row>
    <row r="2665" spans="1:10" ht="18" customHeight="1">
      <c r="A2665" s="85"/>
      <c r="B2665" s="83" t="s">
        <v>553</v>
      </c>
      <c r="C2665" s="85" t="s">
        <v>552</v>
      </c>
      <c r="D2665" s="85" t="s">
        <v>2</v>
      </c>
      <c r="E2665" s="306" t="s">
        <v>581</v>
      </c>
      <c r="F2665" s="306"/>
      <c r="G2665" s="84" t="s">
        <v>551</v>
      </c>
      <c r="H2665" s="83" t="s">
        <v>3</v>
      </c>
      <c r="I2665" s="83" t="s">
        <v>550</v>
      </c>
      <c r="J2665" s="83" t="s">
        <v>4</v>
      </c>
    </row>
    <row r="2666" spans="1:10" ht="39" customHeight="1">
      <c r="A2666" s="81" t="s">
        <v>580</v>
      </c>
      <c r="B2666" s="82" t="s">
        <v>2103</v>
      </c>
      <c r="C2666" s="81" t="s">
        <v>47</v>
      </c>
      <c r="D2666" s="81" t="s">
        <v>2102</v>
      </c>
      <c r="E2666" s="298" t="s">
        <v>1622</v>
      </c>
      <c r="F2666" s="298"/>
      <c r="G2666" s="80" t="s">
        <v>528</v>
      </c>
      <c r="H2666" s="79">
        <v>1</v>
      </c>
      <c r="I2666" s="78"/>
      <c r="J2666" s="78"/>
    </row>
    <row r="2667" spans="1:10" ht="26.1" customHeight="1">
      <c r="A2667" s="71" t="s">
        <v>599</v>
      </c>
      <c r="B2667" s="72" t="s">
        <v>2101</v>
      </c>
      <c r="C2667" s="71" t="s">
        <v>47</v>
      </c>
      <c r="D2667" s="71" t="s">
        <v>2100</v>
      </c>
      <c r="E2667" s="300" t="s">
        <v>1625</v>
      </c>
      <c r="F2667" s="300"/>
      <c r="G2667" s="70" t="s">
        <v>55</v>
      </c>
      <c r="H2667" s="69">
        <v>6.6699999999999995E-5</v>
      </c>
      <c r="I2667" s="68"/>
      <c r="J2667" s="68"/>
    </row>
    <row r="2668" spans="1:10">
      <c r="A2668" s="67"/>
      <c r="B2668" s="67"/>
      <c r="C2668" s="67"/>
      <c r="D2668" s="67"/>
      <c r="E2668" s="67" t="s">
        <v>562</v>
      </c>
      <c r="F2668" s="66">
        <v>0</v>
      </c>
      <c r="G2668" s="67" t="s">
        <v>561</v>
      </c>
      <c r="H2668" s="66">
        <v>0</v>
      </c>
      <c r="I2668" s="67" t="s">
        <v>560</v>
      </c>
      <c r="J2668" s="66"/>
    </row>
    <row r="2669" spans="1:10" ht="15" thickBot="1">
      <c r="A2669" s="67"/>
      <c r="B2669" s="67"/>
      <c r="C2669" s="67"/>
      <c r="D2669" s="67"/>
      <c r="E2669" s="67" t="s">
        <v>559</v>
      </c>
      <c r="F2669" s="66">
        <v>0.28000000000000003</v>
      </c>
      <c r="G2669" s="67"/>
      <c r="H2669" s="305" t="s">
        <v>558</v>
      </c>
      <c r="I2669" s="305"/>
      <c r="J2669" s="66"/>
    </row>
    <row r="2670" spans="1:10" ht="0.95" customHeight="1" thickTop="1">
      <c r="A2670" s="65"/>
      <c r="B2670" s="65"/>
      <c r="C2670" s="65"/>
      <c r="D2670" s="65"/>
      <c r="E2670" s="65"/>
      <c r="F2670" s="65"/>
      <c r="G2670" s="65"/>
      <c r="H2670" s="65"/>
      <c r="I2670" s="65"/>
      <c r="J2670" s="65"/>
    </row>
    <row r="2671" spans="1:10" ht="18" customHeight="1">
      <c r="A2671" s="85"/>
      <c r="B2671" s="83" t="s">
        <v>553</v>
      </c>
      <c r="C2671" s="85" t="s">
        <v>552</v>
      </c>
      <c r="D2671" s="85" t="s">
        <v>2</v>
      </c>
      <c r="E2671" s="306" t="s">
        <v>581</v>
      </c>
      <c r="F2671" s="306"/>
      <c r="G2671" s="84" t="s">
        <v>551</v>
      </c>
      <c r="H2671" s="83" t="s">
        <v>3</v>
      </c>
      <c r="I2671" s="83" t="s">
        <v>550</v>
      </c>
      <c r="J2671" s="83" t="s">
        <v>4</v>
      </c>
    </row>
    <row r="2672" spans="1:10" ht="39" customHeight="1">
      <c r="A2672" s="81" t="s">
        <v>580</v>
      </c>
      <c r="B2672" s="82" t="s">
        <v>2099</v>
      </c>
      <c r="C2672" s="81" t="s">
        <v>47</v>
      </c>
      <c r="D2672" s="81" t="s">
        <v>2098</v>
      </c>
      <c r="E2672" s="298" t="s">
        <v>1622</v>
      </c>
      <c r="F2672" s="298"/>
      <c r="G2672" s="80" t="s">
        <v>528</v>
      </c>
      <c r="H2672" s="79">
        <v>1</v>
      </c>
      <c r="I2672" s="78"/>
      <c r="J2672" s="78"/>
    </row>
    <row r="2673" spans="1:10" ht="24" customHeight="1">
      <c r="A2673" s="71" t="s">
        <v>599</v>
      </c>
      <c r="B2673" s="72" t="s">
        <v>1795</v>
      </c>
      <c r="C2673" s="71" t="s">
        <v>47</v>
      </c>
      <c r="D2673" s="71" t="s">
        <v>1794</v>
      </c>
      <c r="E2673" s="300" t="s">
        <v>596</v>
      </c>
      <c r="F2673" s="300"/>
      <c r="G2673" s="70" t="s">
        <v>644</v>
      </c>
      <c r="H2673" s="69">
        <v>1.03</v>
      </c>
      <c r="I2673" s="68"/>
      <c r="J2673" s="68"/>
    </row>
    <row r="2674" spans="1:10">
      <c r="A2674" s="67"/>
      <c r="B2674" s="67"/>
      <c r="C2674" s="67"/>
      <c r="D2674" s="67"/>
      <c r="E2674" s="67" t="s">
        <v>562</v>
      </c>
      <c r="F2674" s="66">
        <v>0</v>
      </c>
      <c r="G2674" s="67" t="s">
        <v>561</v>
      </c>
      <c r="H2674" s="66">
        <v>0</v>
      </c>
      <c r="I2674" s="67" t="s">
        <v>560</v>
      </c>
      <c r="J2674" s="66"/>
    </row>
    <row r="2675" spans="1:10" ht="15" thickBot="1">
      <c r="A2675" s="67"/>
      <c r="B2675" s="67"/>
      <c r="C2675" s="67"/>
      <c r="D2675" s="67"/>
      <c r="E2675" s="67" t="s">
        <v>559</v>
      </c>
      <c r="F2675" s="66">
        <v>1.5</v>
      </c>
      <c r="G2675" s="67"/>
      <c r="H2675" s="305" t="s">
        <v>558</v>
      </c>
      <c r="I2675" s="305"/>
      <c r="J2675" s="66"/>
    </row>
    <row r="2676" spans="1:10" ht="0.95" customHeight="1" thickTop="1">
      <c r="A2676" s="65"/>
      <c r="B2676" s="65"/>
      <c r="C2676" s="65"/>
      <c r="D2676" s="65"/>
      <c r="E2676" s="65"/>
      <c r="F2676" s="65"/>
      <c r="G2676" s="65"/>
      <c r="H2676" s="65"/>
      <c r="I2676" s="65"/>
      <c r="J2676" s="65"/>
    </row>
    <row r="2677" spans="1:10" ht="18" customHeight="1">
      <c r="A2677" s="85"/>
      <c r="B2677" s="83" t="s">
        <v>553</v>
      </c>
      <c r="C2677" s="85" t="s">
        <v>552</v>
      </c>
      <c r="D2677" s="85" t="s">
        <v>2</v>
      </c>
      <c r="E2677" s="306" t="s">
        <v>581</v>
      </c>
      <c r="F2677" s="306"/>
      <c r="G2677" s="84" t="s">
        <v>551</v>
      </c>
      <c r="H2677" s="83" t="s">
        <v>3</v>
      </c>
      <c r="I2677" s="83" t="s">
        <v>550</v>
      </c>
      <c r="J2677" s="83" t="s">
        <v>4</v>
      </c>
    </row>
    <row r="2678" spans="1:10" ht="26.1" customHeight="1">
      <c r="A2678" s="81" t="s">
        <v>580</v>
      </c>
      <c r="B2678" s="82" t="s">
        <v>624</v>
      </c>
      <c r="C2678" s="81" t="s">
        <v>47</v>
      </c>
      <c r="D2678" s="81" t="s">
        <v>623</v>
      </c>
      <c r="E2678" s="298" t="s">
        <v>602</v>
      </c>
      <c r="F2678" s="298"/>
      <c r="G2678" s="80" t="s">
        <v>77</v>
      </c>
      <c r="H2678" s="79">
        <v>1</v>
      </c>
      <c r="I2678" s="78"/>
      <c r="J2678" s="78"/>
    </row>
    <row r="2679" spans="1:10" ht="24" customHeight="1">
      <c r="A2679" s="76" t="s">
        <v>567</v>
      </c>
      <c r="B2679" s="77" t="s">
        <v>606</v>
      </c>
      <c r="C2679" s="76" t="s">
        <v>47</v>
      </c>
      <c r="D2679" s="76" t="s">
        <v>605</v>
      </c>
      <c r="E2679" s="299" t="s">
        <v>587</v>
      </c>
      <c r="F2679" s="299"/>
      <c r="G2679" s="75" t="s">
        <v>528</v>
      </c>
      <c r="H2679" s="74">
        <v>1.6701999999999999</v>
      </c>
      <c r="I2679" s="73"/>
      <c r="J2679" s="73"/>
    </row>
    <row r="2680" spans="1:10" ht="39" customHeight="1">
      <c r="A2680" s="76" t="s">
        <v>567</v>
      </c>
      <c r="B2680" s="77" t="s">
        <v>2095</v>
      </c>
      <c r="C2680" s="76" t="s">
        <v>47</v>
      </c>
      <c r="D2680" s="76" t="s">
        <v>2094</v>
      </c>
      <c r="E2680" s="299" t="s">
        <v>602</v>
      </c>
      <c r="F2680" s="299"/>
      <c r="G2680" s="75" t="s">
        <v>77</v>
      </c>
      <c r="H2680" s="74">
        <v>0.80500000000000005</v>
      </c>
      <c r="I2680" s="73"/>
      <c r="J2680" s="73"/>
    </row>
    <row r="2681" spans="1:10" ht="39" customHeight="1">
      <c r="A2681" s="76" t="s">
        <v>567</v>
      </c>
      <c r="B2681" s="77" t="s">
        <v>672</v>
      </c>
      <c r="C2681" s="76" t="s">
        <v>47</v>
      </c>
      <c r="D2681" s="76" t="s">
        <v>671</v>
      </c>
      <c r="E2681" s="299" t="s">
        <v>564</v>
      </c>
      <c r="F2681" s="299"/>
      <c r="G2681" s="75" t="s">
        <v>563</v>
      </c>
      <c r="H2681" s="74">
        <v>0.63770000000000004</v>
      </c>
      <c r="I2681" s="73"/>
      <c r="J2681" s="73"/>
    </row>
    <row r="2682" spans="1:10" ht="24" customHeight="1">
      <c r="A2682" s="76" t="s">
        <v>567</v>
      </c>
      <c r="B2682" s="77" t="s">
        <v>589</v>
      </c>
      <c r="C2682" s="76" t="s">
        <v>47</v>
      </c>
      <c r="D2682" s="76" t="s">
        <v>588</v>
      </c>
      <c r="E2682" s="299" t="s">
        <v>587</v>
      </c>
      <c r="F2682" s="299"/>
      <c r="G2682" s="75" t="s">
        <v>528</v>
      </c>
      <c r="H2682" s="74">
        <v>6.4683999999999999</v>
      </c>
      <c r="I2682" s="73"/>
      <c r="J2682" s="73"/>
    </row>
    <row r="2683" spans="1:10" ht="39" customHeight="1">
      <c r="A2683" s="76" t="s">
        <v>567</v>
      </c>
      <c r="B2683" s="77" t="s">
        <v>668</v>
      </c>
      <c r="C2683" s="76" t="s">
        <v>47</v>
      </c>
      <c r="D2683" s="76" t="s">
        <v>667</v>
      </c>
      <c r="E2683" s="299" t="s">
        <v>564</v>
      </c>
      <c r="F2683" s="299"/>
      <c r="G2683" s="75" t="s">
        <v>568</v>
      </c>
      <c r="H2683" s="74">
        <v>0.2198</v>
      </c>
      <c r="I2683" s="73"/>
      <c r="J2683" s="73"/>
    </row>
    <row r="2684" spans="1:10" ht="26.1" customHeight="1">
      <c r="A2684" s="71" t="s">
        <v>599</v>
      </c>
      <c r="B2684" s="72" t="s">
        <v>1473</v>
      </c>
      <c r="C2684" s="71" t="s">
        <v>47</v>
      </c>
      <c r="D2684" s="71" t="s">
        <v>1472</v>
      </c>
      <c r="E2684" s="300" t="s">
        <v>596</v>
      </c>
      <c r="F2684" s="300"/>
      <c r="G2684" s="70" t="s">
        <v>77</v>
      </c>
      <c r="H2684" s="69">
        <v>0.45429999999999998</v>
      </c>
      <c r="I2684" s="68"/>
      <c r="J2684" s="68"/>
    </row>
    <row r="2685" spans="1:10">
      <c r="A2685" s="67"/>
      <c r="B2685" s="67"/>
      <c r="C2685" s="67"/>
      <c r="D2685" s="67"/>
      <c r="E2685" s="67" t="s">
        <v>562</v>
      </c>
      <c r="F2685" s="66">
        <v>87.11</v>
      </c>
      <c r="G2685" s="67" t="s">
        <v>561</v>
      </c>
      <c r="H2685" s="66">
        <v>98.22</v>
      </c>
      <c r="I2685" s="67" t="s">
        <v>560</v>
      </c>
      <c r="J2685" s="66"/>
    </row>
    <row r="2686" spans="1:10" ht="15" thickBot="1">
      <c r="A2686" s="67"/>
      <c r="B2686" s="67"/>
      <c r="C2686" s="67"/>
      <c r="D2686" s="67"/>
      <c r="E2686" s="67" t="s">
        <v>559</v>
      </c>
      <c r="F2686" s="66">
        <v>172.21</v>
      </c>
      <c r="G2686" s="67"/>
      <c r="H2686" s="305" t="s">
        <v>558</v>
      </c>
      <c r="I2686" s="305"/>
      <c r="J2686" s="66"/>
    </row>
    <row r="2687" spans="1:10" ht="0.95" customHeight="1" thickTop="1">
      <c r="A2687" s="65"/>
      <c r="B2687" s="65"/>
      <c r="C2687" s="65"/>
      <c r="D2687" s="65"/>
      <c r="E2687" s="65"/>
      <c r="F2687" s="65"/>
      <c r="G2687" s="65"/>
      <c r="H2687" s="65"/>
      <c r="I2687" s="65"/>
      <c r="J2687" s="65"/>
    </row>
    <row r="2688" spans="1:10" ht="18" customHeight="1">
      <c r="A2688" s="85"/>
      <c r="B2688" s="83" t="s">
        <v>553</v>
      </c>
      <c r="C2688" s="85" t="s">
        <v>552</v>
      </c>
      <c r="D2688" s="85" t="s">
        <v>2</v>
      </c>
      <c r="E2688" s="306" t="s">
        <v>581</v>
      </c>
      <c r="F2688" s="306"/>
      <c r="G2688" s="84" t="s">
        <v>551</v>
      </c>
      <c r="H2688" s="83" t="s">
        <v>3</v>
      </c>
      <c r="I2688" s="83" t="s">
        <v>550</v>
      </c>
      <c r="J2688" s="83" t="s">
        <v>4</v>
      </c>
    </row>
    <row r="2689" spans="1:10" ht="39" customHeight="1">
      <c r="A2689" s="81" t="s">
        <v>580</v>
      </c>
      <c r="B2689" s="82" t="s">
        <v>604</v>
      </c>
      <c r="C2689" s="81" t="s">
        <v>47</v>
      </c>
      <c r="D2689" s="81" t="s">
        <v>603</v>
      </c>
      <c r="E2689" s="298" t="s">
        <v>602</v>
      </c>
      <c r="F2689" s="298"/>
      <c r="G2689" s="80" t="s">
        <v>77</v>
      </c>
      <c r="H2689" s="79">
        <v>1</v>
      </c>
      <c r="I2689" s="78"/>
      <c r="J2689" s="78"/>
    </row>
    <row r="2690" spans="1:10" ht="24" customHeight="1">
      <c r="A2690" s="76" t="s">
        <v>567</v>
      </c>
      <c r="B2690" s="77" t="s">
        <v>589</v>
      </c>
      <c r="C2690" s="76" t="s">
        <v>47</v>
      </c>
      <c r="D2690" s="76" t="s">
        <v>588</v>
      </c>
      <c r="E2690" s="299" t="s">
        <v>587</v>
      </c>
      <c r="F2690" s="299"/>
      <c r="G2690" s="75" t="s">
        <v>528</v>
      </c>
      <c r="H2690" s="74">
        <v>6.2382999999999997</v>
      </c>
      <c r="I2690" s="73"/>
      <c r="J2690" s="73"/>
    </row>
    <row r="2691" spans="1:10" ht="26.1" customHeight="1">
      <c r="A2691" s="71" t="s">
        <v>599</v>
      </c>
      <c r="B2691" s="72" t="s">
        <v>1459</v>
      </c>
      <c r="C2691" s="71" t="s">
        <v>47</v>
      </c>
      <c r="D2691" s="71" t="s">
        <v>1458</v>
      </c>
      <c r="E2691" s="300" t="s">
        <v>596</v>
      </c>
      <c r="F2691" s="300"/>
      <c r="G2691" s="70" t="s">
        <v>77</v>
      </c>
      <c r="H2691" s="69">
        <v>0.83479999999999999</v>
      </c>
      <c r="I2691" s="68"/>
      <c r="J2691" s="68"/>
    </row>
    <row r="2692" spans="1:10" ht="26.1" customHeight="1">
      <c r="A2692" s="71" t="s">
        <v>599</v>
      </c>
      <c r="B2692" s="72" t="s">
        <v>2097</v>
      </c>
      <c r="C2692" s="71" t="s">
        <v>47</v>
      </c>
      <c r="D2692" s="71" t="s">
        <v>2096</v>
      </c>
      <c r="E2692" s="300" t="s">
        <v>596</v>
      </c>
      <c r="F2692" s="300"/>
      <c r="G2692" s="70" t="s">
        <v>77</v>
      </c>
      <c r="H2692" s="69">
        <v>0.59460000000000002</v>
      </c>
      <c r="I2692" s="68"/>
      <c r="J2692" s="68"/>
    </row>
    <row r="2693" spans="1:10" ht="24" customHeight="1">
      <c r="A2693" s="71" t="s">
        <v>599</v>
      </c>
      <c r="B2693" s="72" t="s">
        <v>994</v>
      </c>
      <c r="C2693" s="71" t="s">
        <v>47</v>
      </c>
      <c r="D2693" s="71" t="s">
        <v>993</v>
      </c>
      <c r="E2693" s="300" t="s">
        <v>596</v>
      </c>
      <c r="F2693" s="300"/>
      <c r="G2693" s="70" t="s">
        <v>84</v>
      </c>
      <c r="H2693" s="69">
        <v>283.30919999999998</v>
      </c>
      <c r="I2693" s="68"/>
      <c r="J2693" s="68"/>
    </row>
    <row r="2694" spans="1:10">
      <c r="A2694" s="67"/>
      <c r="B2694" s="67"/>
      <c r="C2694" s="67"/>
      <c r="D2694" s="67"/>
      <c r="E2694" s="67" t="s">
        <v>562</v>
      </c>
      <c r="F2694" s="66">
        <v>45.45</v>
      </c>
      <c r="G2694" s="67" t="s">
        <v>561</v>
      </c>
      <c r="H2694" s="66">
        <v>51.24</v>
      </c>
      <c r="I2694" s="67" t="s">
        <v>560</v>
      </c>
      <c r="J2694" s="66"/>
    </row>
    <row r="2695" spans="1:10" ht="15" thickBot="1">
      <c r="A2695" s="67"/>
      <c r="B2695" s="67"/>
      <c r="C2695" s="67"/>
      <c r="D2695" s="67"/>
      <c r="E2695" s="67" t="s">
        <v>559</v>
      </c>
      <c r="F2695" s="66">
        <v>190.79</v>
      </c>
      <c r="G2695" s="67"/>
      <c r="H2695" s="305" t="s">
        <v>558</v>
      </c>
      <c r="I2695" s="305"/>
      <c r="J2695" s="66"/>
    </row>
    <row r="2696" spans="1:10" ht="0.95" customHeight="1" thickTop="1">
      <c r="A2696" s="65"/>
      <c r="B2696" s="65"/>
      <c r="C2696" s="65"/>
      <c r="D2696" s="65"/>
      <c r="E2696" s="65"/>
      <c r="F2696" s="65"/>
      <c r="G2696" s="65"/>
      <c r="H2696" s="65"/>
      <c r="I2696" s="65"/>
      <c r="J2696" s="65"/>
    </row>
    <row r="2697" spans="1:10" ht="18" customHeight="1">
      <c r="A2697" s="85"/>
      <c r="B2697" s="83" t="s">
        <v>553</v>
      </c>
      <c r="C2697" s="85" t="s">
        <v>552</v>
      </c>
      <c r="D2697" s="85" t="s">
        <v>2</v>
      </c>
      <c r="E2697" s="306" t="s">
        <v>581</v>
      </c>
      <c r="F2697" s="306"/>
      <c r="G2697" s="84" t="s">
        <v>551</v>
      </c>
      <c r="H2697" s="83" t="s">
        <v>3</v>
      </c>
      <c r="I2697" s="83" t="s">
        <v>550</v>
      </c>
      <c r="J2697" s="83" t="s">
        <v>4</v>
      </c>
    </row>
    <row r="2698" spans="1:10" ht="39" customHeight="1">
      <c r="A2698" s="81" t="s">
        <v>580</v>
      </c>
      <c r="B2698" s="82" t="s">
        <v>638</v>
      </c>
      <c r="C2698" s="81" t="s">
        <v>47</v>
      </c>
      <c r="D2698" s="81" t="s">
        <v>637</v>
      </c>
      <c r="E2698" s="298" t="s">
        <v>602</v>
      </c>
      <c r="F2698" s="298"/>
      <c r="G2698" s="80" t="s">
        <v>77</v>
      </c>
      <c r="H2698" s="79">
        <v>1</v>
      </c>
      <c r="I2698" s="78"/>
      <c r="J2698" s="78"/>
    </row>
    <row r="2699" spans="1:10" ht="24" customHeight="1">
      <c r="A2699" s="76" t="s">
        <v>567</v>
      </c>
      <c r="B2699" s="77" t="s">
        <v>589</v>
      </c>
      <c r="C2699" s="76" t="s">
        <v>47</v>
      </c>
      <c r="D2699" s="76" t="s">
        <v>588</v>
      </c>
      <c r="E2699" s="299" t="s">
        <v>587</v>
      </c>
      <c r="F2699" s="299"/>
      <c r="G2699" s="75" t="s">
        <v>528</v>
      </c>
      <c r="H2699" s="74">
        <v>6.2066999999999997</v>
      </c>
      <c r="I2699" s="73"/>
      <c r="J2699" s="73"/>
    </row>
    <row r="2700" spans="1:10" ht="24" customHeight="1">
      <c r="A2700" s="71" t="s">
        <v>599</v>
      </c>
      <c r="B2700" s="72" t="s">
        <v>994</v>
      </c>
      <c r="C2700" s="71" t="s">
        <v>47</v>
      </c>
      <c r="D2700" s="71" t="s">
        <v>993</v>
      </c>
      <c r="E2700" s="300" t="s">
        <v>596</v>
      </c>
      <c r="F2700" s="300"/>
      <c r="G2700" s="70" t="s">
        <v>84</v>
      </c>
      <c r="H2700" s="69">
        <v>277.8415</v>
      </c>
      <c r="I2700" s="68"/>
      <c r="J2700" s="68"/>
    </row>
    <row r="2701" spans="1:10" ht="26.1" customHeight="1">
      <c r="A2701" s="71" t="s">
        <v>599</v>
      </c>
      <c r="B2701" s="72" t="s">
        <v>1459</v>
      </c>
      <c r="C2701" s="71" t="s">
        <v>47</v>
      </c>
      <c r="D2701" s="71" t="s">
        <v>1458</v>
      </c>
      <c r="E2701" s="300" t="s">
        <v>596</v>
      </c>
      <c r="F2701" s="300"/>
      <c r="G2701" s="70" t="s">
        <v>77</v>
      </c>
      <c r="H2701" s="69">
        <v>0.81869999999999998</v>
      </c>
      <c r="I2701" s="68"/>
      <c r="J2701" s="68"/>
    </row>
    <row r="2702" spans="1:10" ht="26.1" customHeight="1">
      <c r="A2702" s="71" t="s">
        <v>599</v>
      </c>
      <c r="B2702" s="72" t="s">
        <v>601</v>
      </c>
      <c r="C2702" s="71" t="s">
        <v>47</v>
      </c>
      <c r="D2702" s="71" t="s">
        <v>600</v>
      </c>
      <c r="E2702" s="300" t="s">
        <v>596</v>
      </c>
      <c r="F2702" s="300"/>
      <c r="G2702" s="70" t="s">
        <v>77</v>
      </c>
      <c r="H2702" s="69">
        <v>0.58940000000000003</v>
      </c>
      <c r="I2702" s="68"/>
      <c r="J2702" s="68"/>
    </row>
    <row r="2703" spans="1:10">
      <c r="A2703" s="67"/>
      <c r="B2703" s="67"/>
      <c r="C2703" s="67"/>
      <c r="D2703" s="67"/>
      <c r="E2703" s="67" t="s">
        <v>562</v>
      </c>
      <c r="F2703" s="66">
        <v>45.22</v>
      </c>
      <c r="G2703" s="67" t="s">
        <v>561</v>
      </c>
      <c r="H2703" s="66">
        <v>50.98</v>
      </c>
      <c r="I2703" s="67" t="s">
        <v>560</v>
      </c>
      <c r="J2703" s="66"/>
    </row>
    <row r="2704" spans="1:10" ht="15" thickBot="1">
      <c r="A2704" s="67"/>
      <c r="B2704" s="67"/>
      <c r="C2704" s="67"/>
      <c r="D2704" s="67"/>
      <c r="E2704" s="67" t="s">
        <v>559</v>
      </c>
      <c r="F2704" s="66">
        <v>151.68</v>
      </c>
      <c r="G2704" s="67"/>
      <c r="H2704" s="305" t="s">
        <v>558</v>
      </c>
      <c r="I2704" s="305"/>
      <c r="J2704" s="66"/>
    </row>
    <row r="2705" spans="1:10" ht="0.95" customHeight="1" thickTop="1">
      <c r="A2705" s="65"/>
      <c r="B2705" s="65"/>
      <c r="C2705" s="65"/>
      <c r="D2705" s="65"/>
      <c r="E2705" s="65"/>
      <c r="F2705" s="65"/>
      <c r="G2705" s="65"/>
      <c r="H2705" s="65"/>
      <c r="I2705" s="65"/>
      <c r="J2705" s="65"/>
    </row>
    <row r="2706" spans="1:10" ht="18" customHeight="1">
      <c r="A2706" s="85"/>
      <c r="B2706" s="83" t="s">
        <v>553</v>
      </c>
      <c r="C2706" s="85" t="s">
        <v>552</v>
      </c>
      <c r="D2706" s="85" t="s">
        <v>2</v>
      </c>
      <c r="E2706" s="306" t="s">
        <v>581</v>
      </c>
      <c r="F2706" s="306"/>
      <c r="G2706" s="84" t="s">
        <v>551</v>
      </c>
      <c r="H2706" s="83" t="s">
        <v>3</v>
      </c>
      <c r="I2706" s="83" t="s">
        <v>550</v>
      </c>
      <c r="J2706" s="83" t="s">
        <v>4</v>
      </c>
    </row>
    <row r="2707" spans="1:10" ht="39" customHeight="1">
      <c r="A2707" s="81" t="s">
        <v>580</v>
      </c>
      <c r="B2707" s="82" t="s">
        <v>2095</v>
      </c>
      <c r="C2707" s="81" t="s">
        <v>47</v>
      </c>
      <c r="D2707" s="81" t="s">
        <v>2094</v>
      </c>
      <c r="E2707" s="298" t="s">
        <v>602</v>
      </c>
      <c r="F2707" s="298"/>
      <c r="G2707" s="80" t="s">
        <v>77</v>
      </c>
      <c r="H2707" s="79">
        <v>1</v>
      </c>
      <c r="I2707" s="78"/>
      <c r="J2707" s="78"/>
    </row>
    <row r="2708" spans="1:10" ht="24" customHeight="1">
      <c r="A2708" s="76" t="s">
        <v>567</v>
      </c>
      <c r="B2708" s="77" t="s">
        <v>589</v>
      </c>
      <c r="C2708" s="76" t="s">
        <v>47</v>
      </c>
      <c r="D2708" s="76" t="s">
        <v>588</v>
      </c>
      <c r="E2708" s="299" t="s">
        <v>587</v>
      </c>
      <c r="F2708" s="299"/>
      <c r="G2708" s="75" t="s">
        <v>528</v>
      </c>
      <c r="H2708" s="74">
        <v>2.3275000000000001</v>
      </c>
      <c r="I2708" s="73"/>
      <c r="J2708" s="73"/>
    </row>
    <row r="2709" spans="1:10" ht="26.1" customHeight="1">
      <c r="A2709" s="76" t="s">
        <v>567</v>
      </c>
      <c r="B2709" s="77" t="s">
        <v>1867</v>
      </c>
      <c r="C2709" s="76" t="s">
        <v>47</v>
      </c>
      <c r="D2709" s="76" t="s">
        <v>1866</v>
      </c>
      <c r="E2709" s="299" t="s">
        <v>587</v>
      </c>
      <c r="F2709" s="299"/>
      <c r="G2709" s="75" t="s">
        <v>528</v>
      </c>
      <c r="H2709" s="74">
        <v>1.4695</v>
      </c>
      <c r="I2709" s="73"/>
      <c r="J2709" s="73"/>
    </row>
    <row r="2710" spans="1:10" ht="51.95" customHeight="1">
      <c r="A2710" s="76" t="s">
        <v>567</v>
      </c>
      <c r="B2710" s="77" t="s">
        <v>1971</v>
      </c>
      <c r="C2710" s="76" t="s">
        <v>47</v>
      </c>
      <c r="D2710" s="76" t="s">
        <v>1970</v>
      </c>
      <c r="E2710" s="299" t="s">
        <v>564</v>
      </c>
      <c r="F2710" s="299"/>
      <c r="G2710" s="75" t="s">
        <v>568</v>
      </c>
      <c r="H2710" s="74">
        <v>0.75629999999999997</v>
      </c>
      <c r="I2710" s="73"/>
      <c r="J2710" s="73"/>
    </row>
    <row r="2711" spans="1:10" ht="51.95" customHeight="1">
      <c r="A2711" s="76" t="s">
        <v>567</v>
      </c>
      <c r="B2711" s="77" t="s">
        <v>1973</v>
      </c>
      <c r="C2711" s="76" t="s">
        <v>47</v>
      </c>
      <c r="D2711" s="76" t="s">
        <v>1972</v>
      </c>
      <c r="E2711" s="299" t="s">
        <v>564</v>
      </c>
      <c r="F2711" s="299"/>
      <c r="G2711" s="75" t="s">
        <v>563</v>
      </c>
      <c r="H2711" s="74">
        <v>0.71309999999999996</v>
      </c>
      <c r="I2711" s="73"/>
      <c r="J2711" s="73"/>
    </row>
    <row r="2712" spans="1:10" ht="24" customHeight="1">
      <c r="A2712" s="71" t="s">
        <v>599</v>
      </c>
      <c r="B2712" s="72" t="s">
        <v>994</v>
      </c>
      <c r="C2712" s="71" t="s">
        <v>47</v>
      </c>
      <c r="D2712" s="71" t="s">
        <v>993</v>
      </c>
      <c r="E2712" s="300" t="s">
        <v>596</v>
      </c>
      <c r="F2712" s="300"/>
      <c r="G2712" s="70" t="s">
        <v>84</v>
      </c>
      <c r="H2712" s="69">
        <v>273.06299999999999</v>
      </c>
      <c r="I2712" s="68"/>
      <c r="J2712" s="68"/>
    </row>
    <row r="2713" spans="1:10" ht="26.1" customHeight="1">
      <c r="A2713" s="71" t="s">
        <v>599</v>
      </c>
      <c r="B2713" s="72" t="s">
        <v>601</v>
      </c>
      <c r="C2713" s="71" t="s">
        <v>47</v>
      </c>
      <c r="D2713" s="71" t="s">
        <v>600</v>
      </c>
      <c r="E2713" s="300" t="s">
        <v>596</v>
      </c>
      <c r="F2713" s="300"/>
      <c r="G2713" s="70" t="s">
        <v>77</v>
      </c>
      <c r="H2713" s="69">
        <v>0.57920000000000005</v>
      </c>
      <c r="I2713" s="68"/>
      <c r="J2713" s="68"/>
    </row>
    <row r="2714" spans="1:10" ht="26.1" customHeight="1">
      <c r="A2714" s="71" t="s">
        <v>599</v>
      </c>
      <c r="B2714" s="72" t="s">
        <v>1459</v>
      </c>
      <c r="C2714" s="71" t="s">
        <v>47</v>
      </c>
      <c r="D2714" s="71" t="s">
        <v>1458</v>
      </c>
      <c r="E2714" s="300" t="s">
        <v>596</v>
      </c>
      <c r="F2714" s="300"/>
      <c r="G2714" s="70" t="s">
        <v>77</v>
      </c>
      <c r="H2714" s="69">
        <v>0.80459999999999998</v>
      </c>
      <c r="I2714" s="68"/>
      <c r="J2714" s="68"/>
    </row>
    <row r="2715" spans="1:10">
      <c r="A2715" s="67"/>
      <c r="B2715" s="67"/>
      <c r="C2715" s="67"/>
      <c r="D2715" s="67"/>
      <c r="E2715" s="67" t="s">
        <v>562</v>
      </c>
      <c r="F2715" s="66">
        <v>28.63</v>
      </c>
      <c r="G2715" s="67" t="s">
        <v>561</v>
      </c>
      <c r="H2715" s="66">
        <v>32.28</v>
      </c>
      <c r="I2715" s="67" t="s">
        <v>560</v>
      </c>
      <c r="J2715" s="66"/>
    </row>
    <row r="2716" spans="1:10" ht="15" thickBot="1">
      <c r="A2716" s="67"/>
      <c r="B2716" s="67"/>
      <c r="C2716" s="67"/>
      <c r="D2716" s="67"/>
      <c r="E2716" s="67" t="s">
        <v>559</v>
      </c>
      <c r="F2716" s="66">
        <v>135.91</v>
      </c>
      <c r="G2716" s="67"/>
      <c r="H2716" s="305" t="s">
        <v>558</v>
      </c>
      <c r="I2716" s="305"/>
      <c r="J2716" s="66"/>
    </row>
    <row r="2717" spans="1:10" ht="0.95" customHeight="1" thickTop="1">
      <c r="A2717" s="65"/>
      <c r="B2717" s="65"/>
      <c r="C2717" s="65"/>
      <c r="D2717" s="65"/>
      <c r="E2717" s="65"/>
      <c r="F2717" s="65"/>
      <c r="G2717" s="65"/>
      <c r="H2717" s="65"/>
      <c r="I2717" s="65"/>
      <c r="J2717" s="65"/>
    </row>
    <row r="2718" spans="1:10" ht="18" customHeight="1">
      <c r="A2718" s="85"/>
      <c r="B2718" s="83" t="s">
        <v>553</v>
      </c>
      <c r="C2718" s="85" t="s">
        <v>552</v>
      </c>
      <c r="D2718" s="85" t="s">
        <v>2</v>
      </c>
      <c r="E2718" s="306" t="s">
        <v>581</v>
      </c>
      <c r="F2718" s="306"/>
      <c r="G2718" s="84" t="s">
        <v>551</v>
      </c>
      <c r="H2718" s="83" t="s">
        <v>3</v>
      </c>
      <c r="I2718" s="83" t="s">
        <v>550</v>
      </c>
      <c r="J2718" s="83" t="s">
        <v>4</v>
      </c>
    </row>
    <row r="2719" spans="1:10" ht="39" customHeight="1">
      <c r="A2719" s="81" t="s">
        <v>580</v>
      </c>
      <c r="B2719" s="82" t="s">
        <v>1358</v>
      </c>
      <c r="C2719" s="81" t="s">
        <v>47</v>
      </c>
      <c r="D2719" s="81" t="s">
        <v>1357</v>
      </c>
      <c r="E2719" s="298" t="s">
        <v>602</v>
      </c>
      <c r="F2719" s="298"/>
      <c r="G2719" s="80" t="s">
        <v>77</v>
      </c>
      <c r="H2719" s="79">
        <v>1</v>
      </c>
      <c r="I2719" s="78"/>
      <c r="J2719" s="78"/>
    </row>
    <row r="2720" spans="1:10" ht="51.95" customHeight="1">
      <c r="A2720" s="76" t="s">
        <v>567</v>
      </c>
      <c r="B2720" s="77" t="s">
        <v>1973</v>
      </c>
      <c r="C2720" s="76" t="s">
        <v>47</v>
      </c>
      <c r="D2720" s="76" t="s">
        <v>1972</v>
      </c>
      <c r="E2720" s="299" t="s">
        <v>564</v>
      </c>
      <c r="F2720" s="299"/>
      <c r="G2720" s="75" t="s">
        <v>563</v>
      </c>
      <c r="H2720" s="74">
        <v>0.77869999999999995</v>
      </c>
      <c r="I2720" s="73"/>
      <c r="J2720" s="73"/>
    </row>
    <row r="2721" spans="1:10" ht="26.1" customHeight="1">
      <c r="A2721" s="76" t="s">
        <v>567</v>
      </c>
      <c r="B2721" s="77" t="s">
        <v>1867</v>
      </c>
      <c r="C2721" s="76" t="s">
        <v>47</v>
      </c>
      <c r="D2721" s="76" t="s">
        <v>1866</v>
      </c>
      <c r="E2721" s="299" t="s">
        <v>587</v>
      </c>
      <c r="F2721" s="299"/>
      <c r="G2721" s="75" t="s">
        <v>528</v>
      </c>
      <c r="H2721" s="74">
        <v>1.6046</v>
      </c>
      <c r="I2721" s="73"/>
      <c r="J2721" s="73"/>
    </row>
    <row r="2722" spans="1:10" ht="24" customHeight="1">
      <c r="A2722" s="76" t="s">
        <v>567</v>
      </c>
      <c r="B2722" s="77" t="s">
        <v>589</v>
      </c>
      <c r="C2722" s="76" t="s">
        <v>47</v>
      </c>
      <c r="D2722" s="76" t="s">
        <v>588</v>
      </c>
      <c r="E2722" s="299" t="s">
        <v>587</v>
      </c>
      <c r="F2722" s="299"/>
      <c r="G2722" s="75" t="s">
        <v>528</v>
      </c>
      <c r="H2722" s="74">
        <v>2.5333000000000001</v>
      </c>
      <c r="I2722" s="73"/>
      <c r="J2722" s="73"/>
    </row>
    <row r="2723" spans="1:10" ht="51.95" customHeight="1">
      <c r="A2723" s="76" t="s">
        <v>567</v>
      </c>
      <c r="B2723" s="77" t="s">
        <v>1971</v>
      </c>
      <c r="C2723" s="76" t="s">
        <v>47</v>
      </c>
      <c r="D2723" s="76" t="s">
        <v>1970</v>
      </c>
      <c r="E2723" s="299" t="s">
        <v>564</v>
      </c>
      <c r="F2723" s="299"/>
      <c r="G2723" s="75" t="s">
        <v>568</v>
      </c>
      <c r="H2723" s="74">
        <v>0.82589999999999997</v>
      </c>
      <c r="I2723" s="73"/>
      <c r="J2723" s="73"/>
    </row>
    <row r="2724" spans="1:10" ht="24" customHeight="1">
      <c r="A2724" s="71" t="s">
        <v>599</v>
      </c>
      <c r="B2724" s="72" t="s">
        <v>994</v>
      </c>
      <c r="C2724" s="71" t="s">
        <v>47</v>
      </c>
      <c r="D2724" s="71" t="s">
        <v>993</v>
      </c>
      <c r="E2724" s="300" t="s">
        <v>596</v>
      </c>
      <c r="F2724" s="300"/>
      <c r="G2724" s="70" t="s">
        <v>84</v>
      </c>
      <c r="H2724" s="69">
        <v>322.97770000000003</v>
      </c>
      <c r="I2724" s="68"/>
      <c r="J2724" s="68"/>
    </row>
    <row r="2725" spans="1:10" ht="26.1" customHeight="1">
      <c r="A2725" s="71" t="s">
        <v>599</v>
      </c>
      <c r="B2725" s="72" t="s">
        <v>601</v>
      </c>
      <c r="C2725" s="71" t="s">
        <v>47</v>
      </c>
      <c r="D2725" s="71" t="s">
        <v>600</v>
      </c>
      <c r="E2725" s="300" t="s">
        <v>596</v>
      </c>
      <c r="F2725" s="300"/>
      <c r="G2725" s="70" t="s">
        <v>77</v>
      </c>
      <c r="H2725" s="69">
        <v>0.58720000000000006</v>
      </c>
      <c r="I2725" s="68"/>
      <c r="J2725" s="68"/>
    </row>
    <row r="2726" spans="1:10" ht="26.1" customHeight="1">
      <c r="A2726" s="71" t="s">
        <v>599</v>
      </c>
      <c r="B2726" s="72" t="s">
        <v>1459</v>
      </c>
      <c r="C2726" s="71" t="s">
        <v>47</v>
      </c>
      <c r="D2726" s="71" t="s">
        <v>1458</v>
      </c>
      <c r="E2726" s="300" t="s">
        <v>596</v>
      </c>
      <c r="F2726" s="300"/>
      <c r="G2726" s="70" t="s">
        <v>77</v>
      </c>
      <c r="H2726" s="69">
        <v>0.75580000000000003</v>
      </c>
      <c r="I2726" s="68"/>
      <c r="J2726" s="68"/>
    </row>
    <row r="2727" spans="1:10">
      <c r="A2727" s="67"/>
      <c r="B2727" s="67"/>
      <c r="C2727" s="67"/>
      <c r="D2727" s="67"/>
      <c r="E2727" s="67" t="s">
        <v>562</v>
      </c>
      <c r="F2727" s="66">
        <v>31.2</v>
      </c>
      <c r="G2727" s="67" t="s">
        <v>561</v>
      </c>
      <c r="H2727" s="66">
        <v>35.19</v>
      </c>
      <c r="I2727" s="67" t="s">
        <v>560</v>
      </c>
      <c r="J2727" s="66"/>
    </row>
    <row r="2728" spans="1:10" ht="15" thickBot="1">
      <c r="A2728" s="67"/>
      <c r="B2728" s="67"/>
      <c r="C2728" s="67"/>
      <c r="D2728" s="67"/>
      <c r="E2728" s="67" t="s">
        <v>559</v>
      </c>
      <c r="F2728" s="66">
        <v>148.12</v>
      </c>
      <c r="G2728" s="67"/>
      <c r="H2728" s="305" t="s">
        <v>558</v>
      </c>
      <c r="I2728" s="305"/>
      <c r="J2728" s="66"/>
    </row>
    <row r="2729" spans="1:10" ht="0.95" customHeight="1" thickTop="1">
      <c r="A2729" s="65"/>
      <c r="B2729" s="65"/>
      <c r="C2729" s="65"/>
      <c r="D2729" s="65"/>
      <c r="E2729" s="65"/>
      <c r="F2729" s="65"/>
      <c r="G2729" s="65"/>
      <c r="H2729" s="65"/>
      <c r="I2729" s="65"/>
      <c r="J2729" s="65"/>
    </row>
    <row r="2730" spans="1:10" ht="18" customHeight="1">
      <c r="A2730" s="85"/>
      <c r="B2730" s="83" t="s">
        <v>553</v>
      </c>
      <c r="C2730" s="85" t="s">
        <v>552</v>
      </c>
      <c r="D2730" s="85" t="s">
        <v>2</v>
      </c>
      <c r="E2730" s="306" t="s">
        <v>581</v>
      </c>
      <c r="F2730" s="306"/>
      <c r="G2730" s="84" t="s">
        <v>551</v>
      </c>
      <c r="H2730" s="83" t="s">
        <v>3</v>
      </c>
      <c r="I2730" s="83" t="s">
        <v>550</v>
      </c>
      <c r="J2730" s="83" t="s">
        <v>4</v>
      </c>
    </row>
    <row r="2731" spans="1:10" ht="39" customHeight="1">
      <c r="A2731" s="81" t="s">
        <v>580</v>
      </c>
      <c r="B2731" s="82" t="s">
        <v>1146</v>
      </c>
      <c r="C2731" s="81" t="s">
        <v>47</v>
      </c>
      <c r="D2731" s="81" t="s">
        <v>1145</v>
      </c>
      <c r="E2731" s="298" t="s">
        <v>602</v>
      </c>
      <c r="F2731" s="298"/>
      <c r="G2731" s="80" t="s">
        <v>77</v>
      </c>
      <c r="H2731" s="79">
        <v>1</v>
      </c>
      <c r="I2731" s="78"/>
      <c r="J2731" s="78"/>
    </row>
    <row r="2732" spans="1:10" ht="51.95" customHeight="1">
      <c r="A2732" s="76" t="s">
        <v>567</v>
      </c>
      <c r="B2732" s="77" t="s">
        <v>2093</v>
      </c>
      <c r="C2732" s="76" t="s">
        <v>47</v>
      </c>
      <c r="D2732" s="76" t="s">
        <v>2092</v>
      </c>
      <c r="E2732" s="299" t="s">
        <v>564</v>
      </c>
      <c r="F2732" s="299"/>
      <c r="G2732" s="75" t="s">
        <v>568</v>
      </c>
      <c r="H2732" s="74">
        <v>0.65720000000000001</v>
      </c>
      <c r="I2732" s="73"/>
      <c r="J2732" s="73"/>
    </row>
    <row r="2733" spans="1:10" ht="26.1" customHeight="1">
      <c r="A2733" s="76" t="s">
        <v>567</v>
      </c>
      <c r="B2733" s="77" t="s">
        <v>1867</v>
      </c>
      <c r="C2733" s="76" t="s">
        <v>47</v>
      </c>
      <c r="D2733" s="76" t="s">
        <v>1866</v>
      </c>
      <c r="E2733" s="299" t="s">
        <v>587</v>
      </c>
      <c r="F2733" s="299"/>
      <c r="G2733" s="75" t="s">
        <v>528</v>
      </c>
      <c r="H2733" s="74">
        <v>1.2767999999999999</v>
      </c>
      <c r="I2733" s="73"/>
      <c r="J2733" s="73"/>
    </row>
    <row r="2734" spans="1:10" ht="24" customHeight="1">
      <c r="A2734" s="76" t="s">
        <v>567</v>
      </c>
      <c r="B2734" s="77" t="s">
        <v>589</v>
      </c>
      <c r="C2734" s="76" t="s">
        <v>47</v>
      </c>
      <c r="D2734" s="76" t="s">
        <v>588</v>
      </c>
      <c r="E2734" s="299" t="s">
        <v>587</v>
      </c>
      <c r="F2734" s="299"/>
      <c r="G2734" s="75" t="s">
        <v>528</v>
      </c>
      <c r="H2734" s="74">
        <v>2.0266999999999999</v>
      </c>
      <c r="I2734" s="73"/>
      <c r="J2734" s="73"/>
    </row>
    <row r="2735" spans="1:10" ht="51.95" customHeight="1">
      <c r="A2735" s="76" t="s">
        <v>567</v>
      </c>
      <c r="B2735" s="77" t="s">
        <v>2091</v>
      </c>
      <c r="C2735" s="76" t="s">
        <v>47</v>
      </c>
      <c r="D2735" s="76" t="s">
        <v>2090</v>
      </c>
      <c r="E2735" s="299" t="s">
        <v>564</v>
      </c>
      <c r="F2735" s="299"/>
      <c r="G2735" s="75" t="s">
        <v>563</v>
      </c>
      <c r="H2735" s="74">
        <v>0.61970000000000003</v>
      </c>
      <c r="I2735" s="73"/>
      <c r="J2735" s="73"/>
    </row>
    <row r="2736" spans="1:10" ht="26.1" customHeight="1">
      <c r="A2736" s="71" t="s">
        <v>599</v>
      </c>
      <c r="B2736" s="72" t="s">
        <v>1459</v>
      </c>
      <c r="C2736" s="71" t="s">
        <v>47</v>
      </c>
      <c r="D2736" s="71" t="s">
        <v>1458</v>
      </c>
      <c r="E2736" s="300" t="s">
        <v>596</v>
      </c>
      <c r="F2736" s="300"/>
      <c r="G2736" s="70" t="s">
        <v>77</v>
      </c>
      <c r="H2736" s="69">
        <v>0.76090000000000002</v>
      </c>
      <c r="I2736" s="68"/>
      <c r="J2736" s="68"/>
    </row>
    <row r="2737" spans="1:10" ht="24" customHeight="1">
      <c r="A2737" s="71" t="s">
        <v>599</v>
      </c>
      <c r="B2737" s="72" t="s">
        <v>994</v>
      </c>
      <c r="C2737" s="71" t="s">
        <v>47</v>
      </c>
      <c r="D2737" s="71" t="s">
        <v>993</v>
      </c>
      <c r="E2737" s="300" t="s">
        <v>596</v>
      </c>
      <c r="F2737" s="300"/>
      <c r="G2737" s="70" t="s">
        <v>84</v>
      </c>
      <c r="H2737" s="69">
        <v>325.15890000000002</v>
      </c>
      <c r="I2737" s="68"/>
      <c r="J2737" s="68"/>
    </row>
    <row r="2738" spans="1:10" ht="26.1" customHeight="1">
      <c r="A2738" s="71" t="s">
        <v>599</v>
      </c>
      <c r="B2738" s="72" t="s">
        <v>601</v>
      </c>
      <c r="C2738" s="71" t="s">
        <v>47</v>
      </c>
      <c r="D2738" s="71" t="s">
        <v>600</v>
      </c>
      <c r="E2738" s="300" t="s">
        <v>596</v>
      </c>
      <c r="F2738" s="300"/>
      <c r="G2738" s="70" t="s">
        <v>77</v>
      </c>
      <c r="H2738" s="69">
        <v>0.59119999999999995</v>
      </c>
      <c r="I2738" s="68"/>
      <c r="J2738" s="68"/>
    </row>
    <row r="2739" spans="1:10">
      <c r="A2739" s="67"/>
      <c r="B2739" s="67"/>
      <c r="C2739" s="67"/>
      <c r="D2739" s="67"/>
      <c r="E2739" s="67" t="s">
        <v>562</v>
      </c>
      <c r="F2739" s="66">
        <v>24.91</v>
      </c>
      <c r="G2739" s="67" t="s">
        <v>561</v>
      </c>
      <c r="H2739" s="66">
        <v>28.09</v>
      </c>
      <c r="I2739" s="67" t="s">
        <v>560</v>
      </c>
      <c r="J2739" s="66"/>
    </row>
    <row r="2740" spans="1:10" ht="15" thickBot="1">
      <c r="A2740" s="67"/>
      <c r="B2740" s="67"/>
      <c r="C2740" s="67"/>
      <c r="D2740" s="67"/>
      <c r="E2740" s="67" t="s">
        <v>559</v>
      </c>
      <c r="F2740" s="66">
        <v>144.66</v>
      </c>
      <c r="G2740" s="67"/>
      <c r="H2740" s="305" t="s">
        <v>558</v>
      </c>
      <c r="I2740" s="305"/>
      <c r="J2740" s="66"/>
    </row>
    <row r="2741" spans="1:10" ht="0.95" customHeight="1" thickTop="1">
      <c r="A2741" s="65"/>
      <c r="B2741" s="65"/>
      <c r="C2741" s="65"/>
      <c r="D2741" s="65"/>
      <c r="E2741" s="65"/>
      <c r="F2741" s="65"/>
      <c r="G2741" s="65"/>
      <c r="H2741" s="65"/>
      <c r="I2741" s="65"/>
      <c r="J2741" s="65"/>
    </row>
    <row r="2742" spans="1:10" ht="18" customHeight="1">
      <c r="A2742" s="85"/>
      <c r="B2742" s="83" t="s">
        <v>553</v>
      </c>
      <c r="C2742" s="85" t="s">
        <v>552</v>
      </c>
      <c r="D2742" s="85" t="s">
        <v>2</v>
      </c>
      <c r="E2742" s="306" t="s">
        <v>581</v>
      </c>
      <c r="F2742" s="306"/>
      <c r="G2742" s="84" t="s">
        <v>551</v>
      </c>
      <c r="H2742" s="83" t="s">
        <v>3</v>
      </c>
      <c r="I2742" s="83" t="s">
        <v>550</v>
      </c>
      <c r="J2742" s="83" t="s">
        <v>4</v>
      </c>
    </row>
    <row r="2743" spans="1:10" ht="39" customHeight="1">
      <c r="A2743" s="81" t="s">
        <v>580</v>
      </c>
      <c r="B2743" s="82" t="s">
        <v>1817</v>
      </c>
      <c r="C2743" s="81" t="s">
        <v>47</v>
      </c>
      <c r="D2743" s="81" t="s">
        <v>1816</v>
      </c>
      <c r="E2743" s="298" t="s">
        <v>602</v>
      </c>
      <c r="F2743" s="298"/>
      <c r="G2743" s="80" t="s">
        <v>77</v>
      </c>
      <c r="H2743" s="79">
        <v>1</v>
      </c>
      <c r="I2743" s="78"/>
      <c r="J2743" s="78"/>
    </row>
    <row r="2744" spans="1:10" ht="26.1" customHeight="1">
      <c r="A2744" s="76" t="s">
        <v>567</v>
      </c>
      <c r="B2744" s="77" t="s">
        <v>1867</v>
      </c>
      <c r="C2744" s="76" t="s">
        <v>47</v>
      </c>
      <c r="D2744" s="76" t="s">
        <v>1866</v>
      </c>
      <c r="E2744" s="299" t="s">
        <v>587</v>
      </c>
      <c r="F2744" s="299"/>
      <c r="G2744" s="75" t="s">
        <v>528</v>
      </c>
      <c r="H2744" s="74">
        <v>1.2501</v>
      </c>
      <c r="I2744" s="73"/>
      <c r="J2744" s="73"/>
    </row>
    <row r="2745" spans="1:10" ht="51.95" customHeight="1">
      <c r="A2745" s="76" t="s">
        <v>567</v>
      </c>
      <c r="B2745" s="77" t="s">
        <v>2093</v>
      </c>
      <c r="C2745" s="76" t="s">
        <v>47</v>
      </c>
      <c r="D2745" s="76" t="s">
        <v>2092</v>
      </c>
      <c r="E2745" s="299" t="s">
        <v>564</v>
      </c>
      <c r="F2745" s="299"/>
      <c r="G2745" s="75" t="s">
        <v>568</v>
      </c>
      <c r="H2745" s="74">
        <v>0.64339999999999997</v>
      </c>
      <c r="I2745" s="73"/>
      <c r="J2745" s="73"/>
    </row>
    <row r="2746" spans="1:10" ht="24" customHeight="1">
      <c r="A2746" s="76" t="s">
        <v>567</v>
      </c>
      <c r="B2746" s="77" t="s">
        <v>589</v>
      </c>
      <c r="C2746" s="76" t="s">
        <v>47</v>
      </c>
      <c r="D2746" s="76" t="s">
        <v>588</v>
      </c>
      <c r="E2746" s="299" t="s">
        <v>587</v>
      </c>
      <c r="F2746" s="299"/>
      <c r="G2746" s="75" t="s">
        <v>528</v>
      </c>
      <c r="H2746" s="74">
        <v>1.9792000000000001</v>
      </c>
      <c r="I2746" s="73"/>
      <c r="J2746" s="73"/>
    </row>
    <row r="2747" spans="1:10" ht="51.95" customHeight="1">
      <c r="A2747" s="76" t="s">
        <v>567</v>
      </c>
      <c r="B2747" s="77" t="s">
        <v>2091</v>
      </c>
      <c r="C2747" s="76" t="s">
        <v>47</v>
      </c>
      <c r="D2747" s="76" t="s">
        <v>2090</v>
      </c>
      <c r="E2747" s="299" t="s">
        <v>564</v>
      </c>
      <c r="F2747" s="299"/>
      <c r="G2747" s="75" t="s">
        <v>563</v>
      </c>
      <c r="H2747" s="74">
        <v>0.60670000000000002</v>
      </c>
      <c r="I2747" s="73"/>
      <c r="J2747" s="73"/>
    </row>
    <row r="2748" spans="1:10" ht="26.1" customHeight="1">
      <c r="A2748" s="71" t="s">
        <v>599</v>
      </c>
      <c r="B2748" s="72" t="s">
        <v>601</v>
      </c>
      <c r="C2748" s="71" t="s">
        <v>47</v>
      </c>
      <c r="D2748" s="71" t="s">
        <v>600</v>
      </c>
      <c r="E2748" s="300" t="s">
        <v>596</v>
      </c>
      <c r="F2748" s="300"/>
      <c r="G2748" s="70" t="s">
        <v>77</v>
      </c>
      <c r="H2748" s="69">
        <v>0.59719999999999995</v>
      </c>
      <c r="I2748" s="68"/>
      <c r="J2748" s="68"/>
    </row>
    <row r="2749" spans="1:10" ht="26.1" customHeight="1">
      <c r="A2749" s="71" t="s">
        <v>599</v>
      </c>
      <c r="B2749" s="72" t="s">
        <v>1459</v>
      </c>
      <c r="C2749" s="71" t="s">
        <v>47</v>
      </c>
      <c r="D2749" s="71" t="s">
        <v>1458</v>
      </c>
      <c r="E2749" s="300" t="s">
        <v>596</v>
      </c>
      <c r="F2749" s="300"/>
      <c r="G2749" s="70" t="s">
        <v>77</v>
      </c>
      <c r="H2749" s="69">
        <v>0.72750000000000004</v>
      </c>
      <c r="I2749" s="68"/>
      <c r="J2749" s="68"/>
    </row>
    <row r="2750" spans="1:10" ht="24" customHeight="1">
      <c r="A2750" s="71" t="s">
        <v>599</v>
      </c>
      <c r="B2750" s="72" t="s">
        <v>994</v>
      </c>
      <c r="C2750" s="71" t="s">
        <v>47</v>
      </c>
      <c r="D2750" s="71" t="s">
        <v>993</v>
      </c>
      <c r="E2750" s="300" t="s">
        <v>596</v>
      </c>
      <c r="F2750" s="300"/>
      <c r="G2750" s="70" t="s">
        <v>84</v>
      </c>
      <c r="H2750" s="69">
        <v>364.94330000000002</v>
      </c>
      <c r="I2750" s="68"/>
      <c r="J2750" s="68"/>
    </row>
    <row r="2751" spans="1:10">
      <c r="A2751" s="67"/>
      <c r="B2751" s="67"/>
      <c r="C2751" s="67"/>
      <c r="D2751" s="67"/>
      <c r="E2751" s="67" t="s">
        <v>562</v>
      </c>
      <c r="F2751" s="66">
        <v>24.35</v>
      </c>
      <c r="G2751" s="67" t="s">
        <v>561</v>
      </c>
      <c r="H2751" s="66">
        <v>27.45</v>
      </c>
      <c r="I2751" s="67" t="s">
        <v>560</v>
      </c>
      <c r="J2751" s="66"/>
    </row>
    <row r="2752" spans="1:10" ht="15" thickBot="1">
      <c r="A2752" s="67"/>
      <c r="B2752" s="67"/>
      <c r="C2752" s="67"/>
      <c r="D2752" s="67"/>
      <c r="E2752" s="67" t="s">
        <v>559</v>
      </c>
      <c r="F2752" s="66">
        <v>152.47</v>
      </c>
      <c r="G2752" s="67"/>
      <c r="H2752" s="305" t="s">
        <v>558</v>
      </c>
      <c r="I2752" s="305"/>
      <c r="J2752" s="66"/>
    </row>
    <row r="2753" spans="1:10" ht="0.95" customHeight="1" thickTop="1">
      <c r="A2753" s="65"/>
      <c r="B2753" s="65"/>
      <c r="C2753" s="65"/>
      <c r="D2753" s="65"/>
      <c r="E2753" s="65"/>
      <c r="F2753" s="65"/>
      <c r="G2753" s="65"/>
      <c r="H2753" s="65"/>
      <c r="I2753" s="65"/>
      <c r="J2753" s="65"/>
    </row>
    <row r="2754" spans="1:10" ht="18" customHeight="1">
      <c r="A2754" s="85"/>
      <c r="B2754" s="83" t="s">
        <v>553</v>
      </c>
      <c r="C2754" s="85" t="s">
        <v>552</v>
      </c>
      <c r="D2754" s="85" t="s">
        <v>2</v>
      </c>
      <c r="E2754" s="306" t="s">
        <v>581</v>
      </c>
      <c r="F2754" s="306"/>
      <c r="G2754" s="84" t="s">
        <v>551</v>
      </c>
      <c r="H2754" s="83" t="s">
        <v>3</v>
      </c>
      <c r="I2754" s="83" t="s">
        <v>550</v>
      </c>
      <c r="J2754" s="83" t="s">
        <v>4</v>
      </c>
    </row>
    <row r="2755" spans="1:10" ht="39" customHeight="1">
      <c r="A2755" s="81" t="s">
        <v>580</v>
      </c>
      <c r="B2755" s="82" t="s">
        <v>725</v>
      </c>
      <c r="C2755" s="81" t="s">
        <v>47</v>
      </c>
      <c r="D2755" s="81" t="s">
        <v>724</v>
      </c>
      <c r="E2755" s="298" t="s">
        <v>602</v>
      </c>
      <c r="F2755" s="298"/>
      <c r="G2755" s="80" t="s">
        <v>77</v>
      </c>
      <c r="H2755" s="79">
        <v>1</v>
      </c>
      <c r="I2755" s="78"/>
      <c r="J2755" s="78"/>
    </row>
    <row r="2756" spans="1:10" ht="24" customHeight="1">
      <c r="A2756" s="76" t="s">
        <v>567</v>
      </c>
      <c r="B2756" s="77" t="s">
        <v>589</v>
      </c>
      <c r="C2756" s="76" t="s">
        <v>47</v>
      </c>
      <c r="D2756" s="76" t="s">
        <v>588</v>
      </c>
      <c r="E2756" s="299" t="s">
        <v>587</v>
      </c>
      <c r="F2756" s="299"/>
      <c r="G2756" s="75" t="s">
        <v>528</v>
      </c>
      <c r="H2756" s="74">
        <v>1.9633</v>
      </c>
      <c r="I2756" s="73"/>
      <c r="J2756" s="73"/>
    </row>
    <row r="2757" spans="1:10" ht="51.95" customHeight="1">
      <c r="A2757" s="76" t="s">
        <v>567</v>
      </c>
      <c r="B2757" s="77" t="s">
        <v>2091</v>
      </c>
      <c r="C2757" s="76" t="s">
        <v>47</v>
      </c>
      <c r="D2757" s="76" t="s">
        <v>2090</v>
      </c>
      <c r="E2757" s="299" t="s">
        <v>564</v>
      </c>
      <c r="F2757" s="299"/>
      <c r="G2757" s="75" t="s">
        <v>563</v>
      </c>
      <c r="H2757" s="74">
        <v>0.6018</v>
      </c>
      <c r="I2757" s="73"/>
      <c r="J2757" s="73"/>
    </row>
    <row r="2758" spans="1:10" ht="51.95" customHeight="1">
      <c r="A2758" s="76" t="s">
        <v>567</v>
      </c>
      <c r="B2758" s="77" t="s">
        <v>2093</v>
      </c>
      <c r="C2758" s="76" t="s">
        <v>47</v>
      </c>
      <c r="D2758" s="76" t="s">
        <v>2092</v>
      </c>
      <c r="E2758" s="299" t="s">
        <v>564</v>
      </c>
      <c r="F2758" s="299"/>
      <c r="G2758" s="75" t="s">
        <v>568</v>
      </c>
      <c r="H2758" s="74">
        <v>0.63819999999999999</v>
      </c>
      <c r="I2758" s="73"/>
      <c r="J2758" s="73"/>
    </row>
    <row r="2759" spans="1:10" ht="26.1" customHeight="1">
      <c r="A2759" s="76" t="s">
        <v>567</v>
      </c>
      <c r="B2759" s="77" t="s">
        <v>1867</v>
      </c>
      <c r="C2759" s="76" t="s">
        <v>47</v>
      </c>
      <c r="D2759" s="76" t="s">
        <v>1866</v>
      </c>
      <c r="E2759" s="299" t="s">
        <v>587</v>
      </c>
      <c r="F2759" s="299"/>
      <c r="G2759" s="75" t="s">
        <v>528</v>
      </c>
      <c r="H2759" s="74">
        <v>1.24</v>
      </c>
      <c r="I2759" s="73"/>
      <c r="J2759" s="73"/>
    </row>
    <row r="2760" spans="1:10" ht="26.1" customHeight="1">
      <c r="A2760" s="71" t="s">
        <v>599</v>
      </c>
      <c r="B2760" s="72" t="s">
        <v>1459</v>
      </c>
      <c r="C2760" s="71" t="s">
        <v>47</v>
      </c>
      <c r="D2760" s="71" t="s">
        <v>1458</v>
      </c>
      <c r="E2760" s="300" t="s">
        <v>596</v>
      </c>
      <c r="F2760" s="300"/>
      <c r="G2760" s="70" t="s">
        <v>77</v>
      </c>
      <c r="H2760" s="69">
        <v>0.71189999999999998</v>
      </c>
      <c r="I2760" s="68"/>
      <c r="J2760" s="68"/>
    </row>
    <row r="2761" spans="1:10" ht="26.1" customHeight="1">
      <c r="A2761" s="71" t="s">
        <v>599</v>
      </c>
      <c r="B2761" s="72" t="s">
        <v>601</v>
      </c>
      <c r="C2761" s="71" t="s">
        <v>47</v>
      </c>
      <c r="D2761" s="71" t="s">
        <v>600</v>
      </c>
      <c r="E2761" s="300" t="s">
        <v>596</v>
      </c>
      <c r="F2761" s="300"/>
      <c r="G2761" s="70" t="s">
        <v>77</v>
      </c>
      <c r="H2761" s="69">
        <v>0.5927</v>
      </c>
      <c r="I2761" s="68"/>
      <c r="J2761" s="68"/>
    </row>
    <row r="2762" spans="1:10" ht="24" customHeight="1">
      <c r="A2762" s="71" t="s">
        <v>599</v>
      </c>
      <c r="B2762" s="72" t="s">
        <v>994</v>
      </c>
      <c r="C2762" s="71" t="s">
        <v>47</v>
      </c>
      <c r="D2762" s="71" t="s">
        <v>993</v>
      </c>
      <c r="E2762" s="300" t="s">
        <v>596</v>
      </c>
      <c r="F2762" s="300"/>
      <c r="G2762" s="70" t="s">
        <v>84</v>
      </c>
      <c r="H2762" s="69">
        <v>391.16629999999998</v>
      </c>
      <c r="I2762" s="68"/>
      <c r="J2762" s="68"/>
    </row>
    <row r="2763" spans="1:10">
      <c r="A2763" s="67"/>
      <c r="B2763" s="67"/>
      <c r="C2763" s="67"/>
      <c r="D2763" s="67"/>
      <c r="E2763" s="67" t="s">
        <v>562</v>
      </c>
      <c r="F2763" s="66">
        <v>24.15</v>
      </c>
      <c r="G2763" s="67" t="s">
        <v>561</v>
      </c>
      <c r="H2763" s="66">
        <v>27.24</v>
      </c>
      <c r="I2763" s="67" t="s">
        <v>560</v>
      </c>
      <c r="J2763" s="66"/>
    </row>
    <row r="2764" spans="1:10" ht="15" thickBot="1">
      <c r="A2764" s="67"/>
      <c r="B2764" s="67"/>
      <c r="C2764" s="67"/>
      <c r="D2764" s="67"/>
      <c r="E2764" s="67" t="s">
        <v>559</v>
      </c>
      <c r="F2764" s="66">
        <v>157.78</v>
      </c>
      <c r="G2764" s="67"/>
      <c r="H2764" s="305" t="s">
        <v>558</v>
      </c>
      <c r="I2764" s="305"/>
      <c r="J2764" s="66"/>
    </row>
    <row r="2765" spans="1:10" ht="0.95" customHeight="1" thickTop="1">
      <c r="A2765" s="65"/>
      <c r="B2765" s="65"/>
      <c r="C2765" s="65"/>
      <c r="D2765" s="65"/>
      <c r="E2765" s="65"/>
      <c r="F2765" s="65"/>
      <c r="G2765" s="65"/>
      <c r="H2765" s="65"/>
      <c r="I2765" s="65"/>
      <c r="J2765" s="65"/>
    </row>
    <row r="2766" spans="1:10" ht="18" customHeight="1">
      <c r="A2766" s="85"/>
      <c r="B2766" s="83" t="s">
        <v>553</v>
      </c>
      <c r="C2766" s="85" t="s">
        <v>552</v>
      </c>
      <c r="D2766" s="85" t="s">
        <v>2</v>
      </c>
      <c r="E2766" s="306" t="s">
        <v>581</v>
      </c>
      <c r="F2766" s="306"/>
      <c r="G2766" s="84" t="s">
        <v>551</v>
      </c>
      <c r="H2766" s="83" t="s">
        <v>3</v>
      </c>
      <c r="I2766" s="83" t="s">
        <v>550</v>
      </c>
      <c r="J2766" s="83" t="s">
        <v>4</v>
      </c>
    </row>
    <row r="2767" spans="1:10" ht="39" customHeight="1">
      <c r="A2767" s="81" t="s">
        <v>580</v>
      </c>
      <c r="B2767" s="82" t="s">
        <v>788</v>
      </c>
      <c r="C2767" s="81" t="s">
        <v>47</v>
      </c>
      <c r="D2767" s="81" t="s">
        <v>787</v>
      </c>
      <c r="E2767" s="298" t="s">
        <v>602</v>
      </c>
      <c r="F2767" s="298"/>
      <c r="G2767" s="80" t="s">
        <v>77</v>
      </c>
      <c r="H2767" s="79">
        <v>1</v>
      </c>
      <c r="I2767" s="78"/>
      <c r="J2767" s="78"/>
    </row>
    <row r="2768" spans="1:10" ht="24" customHeight="1">
      <c r="A2768" s="76" t="s">
        <v>567</v>
      </c>
      <c r="B2768" s="77" t="s">
        <v>589</v>
      </c>
      <c r="C2768" s="76" t="s">
        <v>47</v>
      </c>
      <c r="D2768" s="76" t="s">
        <v>588</v>
      </c>
      <c r="E2768" s="299" t="s">
        <v>587</v>
      </c>
      <c r="F2768" s="299"/>
      <c r="G2768" s="75" t="s">
        <v>528</v>
      </c>
      <c r="H2768" s="74">
        <v>6.2858000000000001</v>
      </c>
      <c r="I2768" s="73"/>
      <c r="J2768" s="73"/>
    </row>
    <row r="2769" spans="1:10" ht="24" customHeight="1">
      <c r="A2769" s="71" t="s">
        <v>599</v>
      </c>
      <c r="B2769" s="72" t="s">
        <v>994</v>
      </c>
      <c r="C2769" s="71" t="s">
        <v>47</v>
      </c>
      <c r="D2769" s="71" t="s">
        <v>993</v>
      </c>
      <c r="E2769" s="300" t="s">
        <v>596</v>
      </c>
      <c r="F2769" s="300"/>
      <c r="G2769" s="70" t="s">
        <v>84</v>
      </c>
      <c r="H2769" s="69">
        <v>218.93</v>
      </c>
      <c r="I2769" s="68"/>
      <c r="J2769" s="68"/>
    </row>
    <row r="2770" spans="1:10" ht="26.1" customHeight="1">
      <c r="A2770" s="71" t="s">
        <v>599</v>
      </c>
      <c r="B2770" s="72" t="s">
        <v>601</v>
      </c>
      <c r="C2770" s="71" t="s">
        <v>47</v>
      </c>
      <c r="D2770" s="71" t="s">
        <v>600</v>
      </c>
      <c r="E2770" s="300" t="s">
        <v>596</v>
      </c>
      <c r="F2770" s="300"/>
      <c r="G2770" s="70" t="s">
        <v>77</v>
      </c>
      <c r="H2770" s="69">
        <v>0.59709999999999996</v>
      </c>
      <c r="I2770" s="68"/>
      <c r="J2770" s="68"/>
    </row>
    <row r="2771" spans="1:10" ht="26.1" customHeight="1">
      <c r="A2771" s="71" t="s">
        <v>599</v>
      </c>
      <c r="B2771" s="72" t="s">
        <v>1459</v>
      </c>
      <c r="C2771" s="71" t="s">
        <v>47</v>
      </c>
      <c r="D2771" s="71" t="s">
        <v>1458</v>
      </c>
      <c r="E2771" s="300" t="s">
        <v>596</v>
      </c>
      <c r="F2771" s="300"/>
      <c r="G2771" s="70" t="s">
        <v>77</v>
      </c>
      <c r="H2771" s="69">
        <v>0.8538</v>
      </c>
      <c r="I2771" s="68"/>
      <c r="J2771" s="68"/>
    </row>
    <row r="2772" spans="1:10">
      <c r="A2772" s="67"/>
      <c r="B2772" s="67"/>
      <c r="C2772" s="67"/>
      <c r="D2772" s="67"/>
      <c r="E2772" s="67" t="s">
        <v>562</v>
      </c>
      <c r="F2772" s="66">
        <v>45.79</v>
      </c>
      <c r="G2772" s="67" t="s">
        <v>561</v>
      </c>
      <c r="H2772" s="66">
        <v>51.63</v>
      </c>
      <c r="I2772" s="67" t="s">
        <v>560</v>
      </c>
      <c r="J2772" s="66"/>
    </row>
    <row r="2773" spans="1:10" ht="15" thickBot="1">
      <c r="A2773" s="67"/>
      <c r="B2773" s="67"/>
      <c r="C2773" s="67"/>
      <c r="D2773" s="67"/>
      <c r="E2773" s="67" t="s">
        <v>559</v>
      </c>
      <c r="F2773" s="66">
        <v>139.78</v>
      </c>
      <c r="G2773" s="67"/>
      <c r="H2773" s="305" t="s">
        <v>558</v>
      </c>
      <c r="I2773" s="305"/>
      <c r="J2773" s="66"/>
    </row>
    <row r="2774" spans="1:10" ht="0.95" customHeight="1" thickTop="1">
      <c r="A2774" s="65"/>
      <c r="B2774" s="65"/>
      <c r="C2774" s="65"/>
      <c r="D2774" s="65"/>
      <c r="E2774" s="65"/>
      <c r="F2774" s="65"/>
      <c r="G2774" s="65"/>
      <c r="H2774" s="65"/>
      <c r="I2774" s="65"/>
      <c r="J2774" s="65"/>
    </row>
    <row r="2775" spans="1:10" ht="18" customHeight="1">
      <c r="A2775" s="85"/>
      <c r="B2775" s="83" t="s">
        <v>553</v>
      </c>
      <c r="C2775" s="85" t="s">
        <v>552</v>
      </c>
      <c r="D2775" s="85" t="s">
        <v>2</v>
      </c>
      <c r="E2775" s="306" t="s">
        <v>581</v>
      </c>
      <c r="F2775" s="306"/>
      <c r="G2775" s="84" t="s">
        <v>551</v>
      </c>
      <c r="H2775" s="83" t="s">
        <v>3</v>
      </c>
      <c r="I2775" s="83" t="s">
        <v>550</v>
      </c>
      <c r="J2775" s="83" t="s">
        <v>4</v>
      </c>
    </row>
    <row r="2776" spans="1:10" ht="39" customHeight="1">
      <c r="A2776" s="81" t="s">
        <v>580</v>
      </c>
      <c r="B2776" s="82" t="s">
        <v>1000</v>
      </c>
      <c r="C2776" s="81" t="s">
        <v>47</v>
      </c>
      <c r="D2776" s="81" t="s">
        <v>999</v>
      </c>
      <c r="E2776" s="298" t="s">
        <v>602</v>
      </c>
      <c r="F2776" s="298"/>
      <c r="G2776" s="80" t="s">
        <v>77</v>
      </c>
      <c r="H2776" s="79">
        <v>1</v>
      </c>
      <c r="I2776" s="78"/>
      <c r="J2776" s="78"/>
    </row>
    <row r="2777" spans="1:10" ht="51.95" customHeight="1">
      <c r="A2777" s="76" t="s">
        <v>567</v>
      </c>
      <c r="B2777" s="77" t="s">
        <v>2093</v>
      </c>
      <c r="C2777" s="76" t="s">
        <v>47</v>
      </c>
      <c r="D2777" s="76" t="s">
        <v>2092</v>
      </c>
      <c r="E2777" s="299" t="s">
        <v>564</v>
      </c>
      <c r="F2777" s="299"/>
      <c r="G2777" s="75" t="s">
        <v>568</v>
      </c>
      <c r="H2777" s="74">
        <v>0.68530000000000002</v>
      </c>
      <c r="I2777" s="73"/>
      <c r="J2777" s="73"/>
    </row>
    <row r="2778" spans="1:10" ht="51.95" customHeight="1">
      <c r="A2778" s="76" t="s">
        <v>567</v>
      </c>
      <c r="B2778" s="77" t="s">
        <v>2091</v>
      </c>
      <c r="C2778" s="76" t="s">
        <v>47</v>
      </c>
      <c r="D2778" s="76" t="s">
        <v>2090</v>
      </c>
      <c r="E2778" s="299" t="s">
        <v>564</v>
      </c>
      <c r="F2778" s="299"/>
      <c r="G2778" s="75" t="s">
        <v>563</v>
      </c>
      <c r="H2778" s="74">
        <v>0.6462</v>
      </c>
      <c r="I2778" s="73"/>
      <c r="J2778" s="73"/>
    </row>
    <row r="2779" spans="1:10" ht="26.1" customHeight="1">
      <c r="A2779" s="76" t="s">
        <v>567</v>
      </c>
      <c r="B2779" s="77" t="s">
        <v>1867</v>
      </c>
      <c r="C2779" s="76" t="s">
        <v>47</v>
      </c>
      <c r="D2779" s="76" t="s">
        <v>1866</v>
      </c>
      <c r="E2779" s="299" t="s">
        <v>587</v>
      </c>
      <c r="F2779" s="299"/>
      <c r="G2779" s="75" t="s">
        <v>528</v>
      </c>
      <c r="H2779" s="74">
        <v>1.3314999999999999</v>
      </c>
      <c r="I2779" s="73"/>
      <c r="J2779" s="73"/>
    </row>
    <row r="2780" spans="1:10" ht="24" customHeight="1">
      <c r="A2780" s="76" t="s">
        <v>567</v>
      </c>
      <c r="B2780" s="77" t="s">
        <v>589</v>
      </c>
      <c r="C2780" s="76" t="s">
        <v>47</v>
      </c>
      <c r="D2780" s="76" t="s">
        <v>588</v>
      </c>
      <c r="E2780" s="299" t="s">
        <v>587</v>
      </c>
      <c r="F2780" s="299"/>
      <c r="G2780" s="75" t="s">
        <v>528</v>
      </c>
      <c r="H2780" s="74">
        <v>2.1057999999999999</v>
      </c>
      <c r="I2780" s="73"/>
      <c r="J2780" s="73"/>
    </row>
    <row r="2781" spans="1:10" ht="24" customHeight="1">
      <c r="A2781" s="71" t="s">
        <v>599</v>
      </c>
      <c r="B2781" s="72" t="s">
        <v>994</v>
      </c>
      <c r="C2781" s="71" t="s">
        <v>47</v>
      </c>
      <c r="D2781" s="71" t="s">
        <v>993</v>
      </c>
      <c r="E2781" s="300" t="s">
        <v>596</v>
      </c>
      <c r="F2781" s="300"/>
      <c r="G2781" s="70" t="s">
        <v>84</v>
      </c>
      <c r="H2781" s="69">
        <v>213.45310000000001</v>
      </c>
      <c r="I2781" s="68"/>
      <c r="J2781" s="68"/>
    </row>
    <row r="2782" spans="1:10" ht="26.1" customHeight="1">
      <c r="A2782" s="71" t="s">
        <v>599</v>
      </c>
      <c r="B2782" s="72" t="s">
        <v>601</v>
      </c>
      <c r="C2782" s="71" t="s">
        <v>47</v>
      </c>
      <c r="D2782" s="71" t="s">
        <v>600</v>
      </c>
      <c r="E2782" s="300" t="s">
        <v>596</v>
      </c>
      <c r="F2782" s="300"/>
      <c r="G2782" s="70" t="s">
        <v>77</v>
      </c>
      <c r="H2782" s="69">
        <v>0.58209999999999995</v>
      </c>
      <c r="I2782" s="68"/>
      <c r="J2782" s="68"/>
    </row>
    <row r="2783" spans="1:10" ht="26.1" customHeight="1">
      <c r="A2783" s="71" t="s">
        <v>599</v>
      </c>
      <c r="B2783" s="72" t="s">
        <v>1459</v>
      </c>
      <c r="C2783" s="71" t="s">
        <v>47</v>
      </c>
      <c r="D2783" s="71" t="s">
        <v>1458</v>
      </c>
      <c r="E2783" s="300" t="s">
        <v>596</v>
      </c>
      <c r="F2783" s="300"/>
      <c r="G2783" s="70" t="s">
        <v>77</v>
      </c>
      <c r="H2783" s="69">
        <v>0.83250000000000002</v>
      </c>
      <c r="I2783" s="68"/>
      <c r="J2783" s="68"/>
    </row>
    <row r="2784" spans="1:10">
      <c r="A2784" s="67"/>
      <c r="B2784" s="67"/>
      <c r="C2784" s="67"/>
      <c r="D2784" s="67"/>
      <c r="E2784" s="67" t="s">
        <v>562</v>
      </c>
      <c r="F2784" s="66">
        <v>25.92</v>
      </c>
      <c r="G2784" s="67" t="s">
        <v>561</v>
      </c>
      <c r="H2784" s="66">
        <v>29.22</v>
      </c>
      <c r="I2784" s="67" t="s">
        <v>560</v>
      </c>
      <c r="J2784" s="66"/>
    </row>
    <row r="2785" spans="1:10" ht="15" thickBot="1">
      <c r="A2785" s="67"/>
      <c r="B2785" s="67"/>
      <c r="C2785" s="67"/>
      <c r="D2785" s="67"/>
      <c r="E2785" s="67" t="s">
        <v>559</v>
      </c>
      <c r="F2785" s="66">
        <v>121.61</v>
      </c>
      <c r="G2785" s="67"/>
      <c r="H2785" s="305" t="s">
        <v>558</v>
      </c>
      <c r="I2785" s="305"/>
      <c r="J2785" s="66"/>
    </row>
    <row r="2786" spans="1:10" ht="0.95" customHeight="1" thickTop="1">
      <c r="A2786" s="65"/>
      <c r="B2786" s="65"/>
      <c r="C2786" s="65"/>
      <c r="D2786" s="65"/>
      <c r="E2786" s="65"/>
      <c r="F2786" s="65"/>
      <c r="G2786" s="65"/>
      <c r="H2786" s="65"/>
      <c r="I2786" s="65"/>
      <c r="J2786" s="65"/>
    </row>
    <row r="2787" spans="1:10" ht="18" customHeight="1">
      <c r="A2787" s="85"/>
      <c r="B2787" s="83" t="s">
        <v>553</v>
      </c>
      <c r="C2787" s="85" t="s">
        <v>552</v>
      </c>
      <c r="D2787" s="85" t="s">
        <v>2</v>
      </c>
      <c r="E2787" s="306" t="s">
        <v>581</v>
      </c>
      <c r="F2787" s="306"/>
      <c r="G2787" s="84" t="s">
        <v>551</v>
      </c>
      <c r="H2787" s="83" t="s">
        <v>3</v>
      </c>
      <c r="I2787" s="83" t="s">
        <v>550</v>
      </c>
      <c r="J2787" s="83" t="s">
        <v>4</v>
      </c>
    </row>
    <row r="2788" spans="1:10" ht="39" customHeight="1">
      <c r="A2788" s="81" t="s">
        <v>580</v>
      </c>
      <c r="B2788" s="82" t="s">
        <v>1587</v>
      </c>
      <c r="C2788" s="81" t="s">
        <v>47</v>
      </c>
      <c r="D2788" s="81" t="s">
        <v>1586</v>
      </c>
      <c r="E2788" s="298" t="s">
        <v>1585</v>
      </c>
      <c r="F2788" s="298"/>
      <c r="G2788" s="80" t="s">
        <v>55</v>
      </c>
      <c r="H2788" s="79">
        <v>1</v>
      </c>
      <c r="I2788" s="78"/>
      <c r="J2788" s="78"/>
    </row>
    <row r="2789" spans="1:10" ht="26.1" customHeight="1">
      <c r="A2789" s="76" t="s">
        <v>567</v>
      </c>
      <c r="B2789" s="77" t="s">
        <v>1265</v>
      </c>
      <c r="C2789" s="76" t="s">
        <v>47</v>
      </c>
      <c r="D2789" s="76" t="s">
        <v>1264</v>
      </c>
      <c r="E2789" s="299" t="s">
        <v>587</v>
      </c>
      <c r="F2789" s="299"/>
      <c r="G2789" s="75" t="s">
        <v>528</v>
      </c>
      <c r="H2789" s="74">
        <v>0.2397</v>
      </c>
      <c r="I2789" s="73"/>
      <c r="J2789" s="73"/>
    </row>
    <row r="2790" spans="1:10" ht="24" customHeight="1">
      <c r="A2790" s="76" t="s">
        <v>567</v>
      </c>
      <c r="B2790" s="77" t="s">
        <v>1263</v>
      </c>
      <c r="C2790" s="76" t="s">
        <v>47</v>
      </c>
      <c r="D2790" s="76" t="s">
        <v>1262</v>
      </c>
      <c r="E2790" s="299" t="s">
        <v>587</v>
      </c>
      <c r="F2790" s="299"/>
      <c r="G2790" s="75" t="s">
        <v>528</v>
      </c>
      <c r="H2790" s="74">
        <v>0.2397</v>
      </c>
      <c r="I2790" s="73"/>
      <c r="J2790" s="73"/>
    </row>
    <row r="2791" spans="1:10" ht="26.1" customHeight="1">
      <c r="A2791" s="71" t="s">
        <v>599</v>
      </c>
      <c r="B2791" s="72" t="s">
        <v>2089</v>
      </c>
      <c r="C2791" s="71" t="s">
        <v>47</v>
      </c>
      <c r="D2791" s="71" t="s">
        <v>2088</v>
      </c>
      <c r="E2791" s="300" t="s">
        <v>596</v>
      </c>
      <c r="F2791" s="300"/>
      <c r="G2791" s="70" t="s">
        <v>55</v>
      </c>
      <c r="H2791" s="69">
        <v>1</v>
      </c>
      <c r="I2791" s="68"/>
      <c r="J2791" s="68"/>
    </row>
    <row r="2792" spans="1:10" ht="39" customHeight="1">
      <c r="A2792" s="71" t="s">
        <v>599</v>
      </c>
      <c r="B2792" s="72" t="s">
        <v>1323</v>
      </c>
      <c r="C2792" s="71" t="s">
        <v>47</v>
      </c>
      <c r="D2792" s="71" t="s">
        <v>1322</v>
      </c>
      <c r="E2792" s="300" t="s">
        <v>596</v>
      </c>
      <c r="F2792" s="300"/>
      <c r="G2792" s="70" t="s">
        <v>55</v>
      </c>
      <c r="H2792" s="69">
        <v>2</v>
      </c>
      <c r="I2792" s="68"/>
      <c r="J2792" s="68"/>
    </row>
    <row r="2793" spans="1:10">
      <c r="A2793" s="67"/>
      <c r="B2793" s="67"/>
      <c r="C2793" s="67"/>
      <c r="D2793" s="67"/>
      <c r="E2793" s="67" t="s">
        <v>562</v>
      </c>
      <c r="F2793" s="66">
        <v>4.33</v>
      </c>
      <c r="G2793" s="67" t="s">
        <v>561</v>
      </c>
      <c r="H2793" s="66">
        <v>4.8899999999999997</v>
      </c>
      <c r="I2793" s="67" t="s">
        <v>560</v>
      </c>
      <c r="J2793" s="66"/>
    </row>
    <row r="2794" spans="1:10" ht="15" thickBot="1">
      <c r="A2794" s="67"/>
      <c r="B2794" s="67"/>
      <c r="C2794" s="67"/>
      <c r="D2794" s="67"/>
      <c r="E2794" s="67" t="s">
        <v>559</v>
      </c>
      <c r="F2794" s="66">
        <v>5.99</v>
      </c>
      <c r="G2794" s="67"/>
      <c r="H2794" s="305" t="s">
        <v>558</v>
      </c>
      <c r="I2794" s="305"/>
      <c r="J2794" s="66"/>
    </row>
    <row r="2795" spans="1:10" ht="0.95" customHeight="1" thickTop="1">
      <c r="A2795" s="65"/>
      <c r="B2795" s="65"/>
      <c r="C2795" s="65"/>
      <c r="D2795" s="65"/>
      <c r="E2795" s="65"/>
      <c r="F2795" s="65"/>
      <c r="G2795" s="65"/>
      <c r="H2795" s="65"/>
      <c r="I2795" s="65"/>
      <c r="J2795" s="65"/>
    </row>
    <row r="2796" spans="1:10" ht="18" customHeight="1">
      <c r="A2796" s="85"/>
      <c r="B2796" s="83" t="s">
        <v>553</v>
      </c>
      <c r="C2796" s="85" t="s">
        <v>552</v>
      </c>
      <c r="D2796" s="85" t="s">
        <v>2</v>
      </c>
      <c r="E2796" s="306" t="s">
        <v>581</v>
      </c>
      <c r="F2796" s="306"/>
      <c r="G2796" s="84" t="s">
        <v>551</v>
      </c>
      <c r="H2796" s="83" t="s">
        <v>3</v>
      </c>
      <c r="I2796" s="83" t="s">
        <v>550</v>
      </c>
      <c r="J2796" s="83" t="s">
        <v>4</v>
      </c>
    </row>
    <row r="2797" spans="1:10" ht="51.95" customHeight="1">
      <c r="A2797" s="81" t="s">
        <v>580</v>
      </c>
      <c r="B2797" s="82" t="s">
        <v>1405</v>
      </c>
      <c r="C2797" s="81" t="s">
        <v>47</v>
      </c>
      <c r="D2797" s="81" t="s">
        <v>1404</v>
      </c>
      <c r="E2797" s="298" t="s">
        <v>1398</v>
      </c>
      <c r="F2797" s="298"/>
      <c r="G2797" s="80" t="s">
        <v>55</v>
      </c>
      <c r="H2797" s="79">
        <v>1</v>
      </c>
      <c r="I2797" s="78"/>
      <c r="J2797" s="78"/>
    </row>
    <row r="2798" spans="1:10" ht="26.1" customHeight="1">
      <c r="A2798" s="76" t="s">
        <v>567</v>
      </c>
      <c r="B2798" s="77" t="s">
        <v>1265</v>
      </c>
      <c r="C2798" s="76" t="s">
        <v>47</v>
      </c>
      <c r="D2798" s="76" t="s">
        <v>1264</v>
      </c>
      <c r="E2798" s="299" t="s">
        <v>587</v>
      </c>
      <c r="F2798" s="299"/>
      <c r="G2798" s="75" t="s">
        <v>528</v>
      </c>
      <c r="H2798" s="74">
        <v>0.18629999999999999</v>
      </c>
      <c r="I2798" s="73"/>
      <c r="J2798" s="73"/>
    </row>
    <row r="2799" spans="1:10" ht="24" customHeight="1">
      <c r="A2799" s="76" t="s">
        <v>567</v>
      </c>
      <c r="B2799" s="77" t="s">
        <v>1263</v>
      </c>
      <c r="C2799" s="76" t="s">
        <v>47</v>
      </c>
      <c r="D2799" s="76" t="s">
        <v>1262</v>
      </c>
      <c r="E2799" s="299" t="s">
        <v>587</v>
      </c>
      <c r="F2799" s="299"/>
      <c r="G2799" s="75" t="s">
        <v>528</v>
      </c>
      <c r="H2799" s="74">
        <v>0.18629999999999999</v>
      </c>
      <c r="I2799" s="73"/>
      <c r="J2799" s="73"/>
    </row>
    <row r="2800" spans="1:10" ht="26.1" customHeight="1">
      <c r="A2800" s="71" t="s">
        <v>599</v>
      </c>
      <c r="B2800" s="72" t="s">
        <v>2087</v>
      </c>
      <c r="C2800" s="71" t="s">
        <v>47</v>
      </c>
      <c r="D2800" s="71" t="s">
        <v>2086</v>
      </c>
      <c r="E2800" s="300" t="s">
        <v>596</v>
      </c>
      <c r="F2800" s="300"/>
      <c r="G2800" s="70" t="s">
        <v>55</v>
      </c>
      <c r="H2800" s="69">
        <v>1</v>
      </c>
      <c r="I2800" s="68"/>
      <c r="J2800" s="68"/>
    </row>
    <row r="2801" spans="1:10">
      <c r="A2801" s="67"/>
      <c r="B2801" s="67"/>
      <c r="C2801" s="67"/>
      <c r="D2801" s="67"/>
      <c r="E2801" s="67" t="s">
        <v>562</v>
      </c>
      <c r="F2801" s="66">
        <v>3.37</v>
      </c>
      <c r="G2801" s="67" t="s">
        <v>561</v>
      </c>
      <c r="H2801" s="66">
        <v>3.8</v>
      </c>
      <c r="I2801" s="67" t="s">
        <v>560</v>
      </c>
      <c r="J2801" s="66"/>
    </row>
    <row r="2802" spans="1:10" ht="15" thickBot="1">
      <c r="A2802" s="67"/>
      <c r="B2802" s="67"/>
      <c r="C2802" s="67"/>
      <c r="D2802" s="67"/>
      <c r="E2802" s="67" t="s">
        <v>559</v>
      </c>
      <c r="F2802" s="66">
        <v>5.26</v>
      </c>
      <c r="G2802" s="67"/>
      <c r="H2802" s="305" t="s">
        <v>558</v>
      </c>
      <c r="I2802" s="305"/>
      <c r="J2802" s="66"/>
    </row>
    <row r="2803" spans="1:10" ht="0.95" customHeight="1" thickTop="1">
      <c r="A2803" s="65"/>
      <c r="B2803" s="65"/>
      <c r="C2803" s="65"/>
      <c r="D2803" s="65"/>
      <c r="E2803" s="65"/>
      <c r="F2803" s="65"/>
      <c r="G2803" s="65"/>
      <c r="H2803" s="65"/>
      <c r="I2803" s="65"/>
      <c r="J2803" s="65"/>
    </row>
    <row r="2804" spans="1:10" ht="18" customHeight="1">
      <c r="A2804" s="85"/>
      <c r="B2804" s="83" t="s">
        <v>553</v>
      </c>
      <c r="C2804" s="85" t="s">
        <v>552</v>
      </c>
      <c r="D2804" s="85" t="s">
        <v>2</v>
      </c>
      <c r="E2804" s="306" t="s">
        <v>581</v>
      </c>
      <c r="F2804" s="306"/>
      <c r="G2804" s="84" t="s">
        <v>551</v>
      </c>
      <c r="H2804" s="83" t="s">
        <v>3</v>
      </c>
      <c r="I2804" s="83" t="s">
        <v>550</v>
      </c>
      <c r="J2804" s="83" t="s">
        <v>4</v>
      </c>
    </row>
    <row r="2805" spans="1:10" ht="26.1" customHeight="1">
      <c r="A2805" s="81" t="s">
        <v>580</v>
      </c>
      <c r="B2805" s="82" t="s">
        <v>1407</v>
      </c>
      <c r="C2805" s="81" t="s">
        <v>47</v>
      </c>
      <c r="D2805" s="81" t="s">
        <v>1406</v>
      </c>
      <c r="E2805" s="298" t="s">
        <v>1398</v>
      </c>
      <c r="F2805" s="298"/>
      <c r="G2805" s="80" t="s">
        <v>59</v>
      </c>
      <c r="H2805" s="79">
        <v>1</v>
      </c>
      <c r="I2805" s="78"/>
      <c r="J2805" s="78"/>
    </row>
    <row r="2806" spans="1:10" ht="26.1" customHeight="1">
      <c r="A2806" s="76" t="s">
        <v>567</v>
      </c>
      <c r="B2806" s="77" t="s">
        <v>1265</v>
      </c>
      <c r="C2806" s="76" t="s">
        <v>47</v>
      </c>
      <c r="D2806" s="76" t="s">
        <v>1264</v>
      </c>
      <c r="E2806" s="299" t="s">
        <v>587</v>
      </c>
      <c r="F2806" s="299"/>
      <c r="G2806" s="75" t="s">
        <v>528</v>
      </c>
      <c r="H2806" s="74">
        <v>3.3099999999999997E-2</v>
      </c>
      <c r="I2806" s="73"/>
      <c r="J2806" s="73"/>
    </row>
    <row r="2807" spans="1:10" ht="24" customHeight="1">
      <c r="A2807" s="76" t="s">
        <v>567</v>
      </c>
      <c r="B2807" s="77" t="s">
        <v>1263</v>
      </c>
      <c r="C2807" s="76" t="s">
        <v>47</v>
      </c>
      <c r="D2807" s="76" t="s">
        <v>1262</v>
      </c>
      <c r="E2807" s="299" t="s">
        <v>587</v>
      </c>
      <c r="F2807" s="299"/>
      <c r="G2807" s="75" t="s">
        <v>528</v>
      </c>
      <c r="H2807" s="74">
        <v>3.3099999999999997E-2</v>
      </c>
      <c r="I2807" s="73"/>
      <c r="J2807" s="73"/>
    </row>
    <row r="2808" spans="1:10" ht="24" customHeight="1">
      <c r="A2808" s="71" t="s">
        <v>599</v>
      </c>
      <c r="B2808" s="72" t="s">
        <v>2085</v>
      </c>
      <c r="C2808" s="71" t="s">
        <v>47</v>
      </c>
      <c r="D2808" s="71" t="s">
        <v>2084</v>
      </c>
      <c r="E2808" s="300" t="s">
        <v>596</v>
      </c>
      <c r="F2808" s="300"/>
      <c r="G2808" s="70" t="s">
        <v>59</v>
      </c>
      <c r="H2808" s="69">
        <v>1.05</v>
      </c>
      <c r="I2808" s="68"/>
      <c r="J2808" s="68"/>
    </row>
    <row r="2809" spans="1:10">
      <c r="A2809" s="67"/>
      <c r="B2809" s="67"/>
      <c r="C2809" s="67"/>
      <c r="D2809" s="67"/>
      <c r="E2809" s="67" t="s">
        <v>562</v>
      </c>
      <c r="F2809" s="66">
        <v>0.59</v>
      </c>
      <c r="G2809" s="67" t="s">
        <v>561</v>
      </c>
      <c r="H2809" s="66">
        <v>0.67</v>
      </c>
      <c r="I2809" s="67" t="s">
        <v>560</v>
      </c>
      <c r="J2809" s="66"/>
    </row>
    <row r="2810" spans="1:10" ht="15" thickBot="1">
      <c r="A2810" s="67"/>
      <c r="B2810" s="67"/>
      <c r="C2810" s="67"/>
      <c r="D2810" s="67"/>
      <c r="E2810" s="67" t="s">
        <v>559</v>
      </c>
      <c r="F2810" s="66">
        <v>17.16</v>
      </c>
      <c r="G2810" s="67"/>
      <c r="H2810" s="305" t="s">
        <v>558</v>
      </c>
      <c r="I2810" s="305"/>
      <c r="J2810" s="66"/>
    </row>
    <row r="2811" spans="1:10" ht="0.95" customHeight="1" thickTop="1">
      <c r="A2811" s="65"/>
      <c r="B2811" s="65"/>
      <c r="C2811" s="65"/>
      <c r="D2811" s="65"/>
      <c r="E2811" s="65"/>
      <c r="F2811" s="65"/>
      <c r="G2811" s="65"/>
      <c r="H2811" s="65"/>
      <c r="I2811" s="65"/>
      <c r="J2811" s="65"/>
    </row>
    <row r="2812" spans="1:10" ht="18" customHeight="1">
      <c r="A2812" s="85"/>
      <c r="B2812" s="83" t="s">
        <v>553</v>
      </c>
      <c r="C2812" s="85" t="s">
        <v>552</v>
      </c>
      <c r="D2812" s="85" t="s">
        <v>2</v>
      </c>
      <c r="E2812" s="306" t="s">
        <v>581</v>
      </c>
      <c r="F2812" s="306"/>
      <c r="G2812" s="84" t="s">
        <v>551</v>
      </c>
      <c r="H2812" s="83" t="s">
        <v>3</v>
      </c>
      <c r="I2812" s="83" t="s">
        <v>550</v>
      </c>
      <c r="J2812" s="83" t="s">
        <v>4</v>
      </c>
    </row>
    <row r="2813" spans="1:10" ht="26.1" customHeight="1">
      <c r="A2813" s="81" t="s">
        <v>580</v>
      </c>
      <c r="B2813" s="82" t="s">
        <v>698</v>
      </c>
      <c r="C2813" s="81" t="s">
        <v>47</v>
      </c>
      <c r="D2813" s="81" t="s">
        <v>697</v>
      </c>
      <c r="E2813" s="298" t="s">
        <v>680</v>
      </c>
      <c r="F2813" s="298"/>
      <c r="G2813" s="80" t="s">
        <v>84</v>
      </c>
      <c r="H2813" s="79">
        <v>1</v>
      </c>
      <c r="I2813" s="78"/>
      <c r="J2813" s="78"/>
    </row>
    <row r="2814" spans="1:10" ht="24" customHeight="1">
      <c r="A2814" s="76" t="s">
        <v>567</v>
      </c>
      <c r="B2814" s="77" t="s">
        <v>686</v>
      </c>
      <c r="C2814" s="76" t="s">
        <v>47</v>
      </c>
      <c r="D2814" s="76" t="s">
        <v>685</v>
      </c>
      <c r="E2814" s="299" t="s">
        <v>587</v>
      </c>
      <c r="F2814" s="299"/>
      <c r="G2814" s="75" t="s">
        <v>528</v>
      </c>
      <c r="H2814" s="74">
        <v>8.8000000000000005E-3</v>
      </c>
      <c r="I2814" s="73"/>
      <c r="J2814" s="73"/>
    </row>
    <row r="2815" spans="1:10" ht="24" customHeight="1">
      <c r="A2815" s="76" t="s">
        <v>567</v>
      </c>
      <c r="B2815" s="77" t="s">
        <v>684</v>
      </c>
      <c r="C2815" s="76" t="s">
        <v>47</v>
      </c>
      <c r="D2815" s="76" t="s">
        <v>683</v>
      </c>
      <c r="E2815" s="299" t="s">
        <v>587</v>
      </c>
      <c r="F2815" s="299"/>
      <c r="G2815" s="75" t="s">
        <v>528</v>
      </c>
      <c r="H2815" s="74">
        <v>1.4E-3</v>
      </c>
      <c r="I2815" s="73"/>
      <c r="J2815" s="73"/>
    </row>
    <row r="2816" spans="1:10" ht="24" customHeight="1">
      <c r="A2816" s="71" t="s">
        <v>599</v>
      </c>
      <c r="B2816" s="72" t="s">
        <v>2083</v>
      </c>
      <c r="C2816" s="71" t="s">
        <v>47</v>
      </c>
      <c r="D2816" s="71" t="s">
        <v>2082</v>
      </c>
      <c r="E2816" s="300" t="s">
        <v>596</v>
      </c>
      <c r="F2816" s="300"/>
      <c r="G2816" s="70" t="s">
        <v>84</v>
      </c>
      <c r="H2816" s="69">
        <v>1.1100000000000001</v>
      </c>
      <c r="I2816" s="68"/>
      <c r="J2816" s="68"/>
    </row>
    <row r="2817" spans="1:10">
      <c r="A2817" s="67"/>
      <c r="B2817" s="67"/>
      <c r="C2817" s="67"/>
      <c r="D2817" s="67"/>
      <c r="E2817" s="67" t="s">
        <v>562</v>
      </c>
      <c r="F2817" s="66">
        <v>0.09</v>
      </c>
      <c r="G2817" s="67" t="s">
        <v>561</v>
      </c>
      <c r="H2817" s="66">
        <v>0.11</v>
      </c>
      <c r="I2817" s="67" t="s">
        <v>560</v>
      </c>
      <c r="J2817" s="66"/>
    </row>
    <row r="2818" spans="1:10" ht="15" thickBot="1">
      <c r="A2818" s="67"/>
      <c r="B2818" s="67"/>
      <c r="C2818" s="67"/>
      <c r="D2818" s="67"/>
      <c r="E2818" s="67" t="s">
        <v>559</v>
      </c>
      <c r="F2818" s="66">
        <v>2.1</v>
      </c>
      <c r="G2818" s="67"/>
      <c r="H2818" s="305" t="s">
        <v>558</v>
      </c>
      <c r="I2818" s="305"/>
      <c r="J2818" s="66"/>
    </row>
    <row r="2819" spans="1:10" ht="0.95" customHeight="1" thickTop="1">
      <c r="A2819" s="65"/>
      <c r="B2819" s="65"/>
      <c r="C2819" s="65"/>
      <c r="D2819" s="65"/>
      <c r="E2819" s="65"/>
      <c r="F2819" s="65"/>
      <c r="G2819" s="65"/>
      <c r="H2819" s="65"/>
      <c r="I2819" s="65"/>
      <c r="J2819" s="65"/>
    </row>
    <row r="2820" spans="1:10" ht="18" customHeight="1">
      <c r="A2820" s="85"/>
      <c r="B2820" s="83" t="s">
        <v>553</v>
      </c>
      <c r="C2820" s="85" t="s">
        <v>552</v>
      </c>
      <c r="D2820" s="85" t="s">
        <v>2</v>
      </c>
      <c r="E2820" s="306" t="s">
        <v>581</v>
      </c>
      <c r="F2820" s="306"/>
      <c r="G2820" s="84" t="s">
        <v>551</v>
      </c>
      <c r="H2820" s="83" t="s">
        <v>3</v>
      </c>
      <c r="I2820" s="83" t="s">
        <v>550</v>
      </c>
      <c r="J2820" s="83" t="s">
        <v>4</v>
      </c>
    </row>
    <row r="2821" spans="1:10" ht="26.1" customHeight="1">
      <c r="A2821" s="81" t="s">
        <v>580</v>
      </c>
      <c r="B2821" s="82" t="s">
        <v>692</v>
      </c>
      <c r="C2821" s="81" t="s">
        <v>47</v>
      </c>
      <c r="D2821" s="81" t="s">
        <v>691</v>
      </c>
      <c r="E2821" s="298" t="s">
        <v>680</v>
      </c>
      <c r="F2821" s="298"/>
      <c r="G2821" s="80" t="s">
        <v>84</v>
      </c>
      <c r="H2821" s="79">
        <v>1</v>
      </c>
      <c r="I2821" s="78"/>
      <c r="J2821" s="78"/>
    </row>
    <row r="2822" spans="1:10" ht="24" customHeight="1">
      <c r="A2822" s="76" t="s">
        <v>567</v>
      </c>
      <c r="B2822" s="77" t="s">
        <v>686</v>
      </c>
      <c r="C2822" s="76" t="s">
        <v>47</v>
      </c>
      <c r="D2822" s="76" t="s">
        <v>685</v>
      </c>
      <c r="E2822" s="299" t="s">
        <v>587</v>
      </c>
      <c r="F2822" s="299"/>
      <c r="G2822" s="75" t="s">
        <v>528</v>
      </c>
      <c r="H2822" s="74">
        <v>2.5000000000000001E-3</v>
      </c>
      <c r="I2822" s="73"/>
      <c r="J2822" s="73"/>
    </row>
    <row r="2823" spans="1:10" ht="24" customHeight="1">
      <c r="A2823" s="71" t="s">
        <v>599</v>
      </c>
      <c r="B2823" s="72" t="s">
        <v>2081</v>
      </c>
      <c r="C2823" s="71" t="s">
        <v>47</v>
      </c>
      <c r="D2823" s="71" t="s">
        <v>2080</v>
      </c>
      <c r="E2823" s="300" t="s">
        <v>596</v>
      </c>
      <c r="F2823" s="300"/>
      <c r="G2823" s="70" t="s">
        <v>84</v>
      </c>
      <c r="H2823" s="69">
        <v>1.1100000000000001</v>
      </c>
      <c r="I2823" s="68"/>
      <c r="J2823" s="68"/>
    </row>
    <row r="2824" spans="1:10">
      <c r="A2824" s="67"/>
      <c r="B2824" s="67"/>
      <c r="C2824" s="67"/>
      <c r="D2824" s="67"/>
      <c r="E2824" s="67" t="s">
        <v>562</v>
      </c>
      <c r="F2824" s="66">
        <v>0.02</v>
      </c>
      <c r="G2824" s="67" t="s">
        <v>561</v>
      </c>
      <c r="H2824" s="66">
        <v>0.03</v>
      </c>
      <c r="I2824" s="67" t="s">
        <v>560</v>
      </c>
      <c r="J2824" s="66"/>
    </row>
    <row r="2825" spans="1:10" ht="15" thickBot="1">
      <c r="A2825" s="67"/>
      <c r="B2825" s="67"/>
      <c r="C2825" s="67"/>
      <c r="D2825" s="67"/>
      <c r="E2825" s="67" t="s">
        <v>559</v>
      </c>
      <c r="F2825" s="66">
        <v>1.77</v>
      </c>
      <c r="G2825" s="67"/>
      <c r="H2825" s="305" t="s">
        <v>558</v>
      </c>
      <c r="I2825" s="305"/>
      <c r="J2825" s="66"/>
    </row>
    <row r="2826" spans="1:10" ht="0.95" customHeight="1" thickTop="1">
      <c r="A2826" s="65"/>
      <c r="B2826" s="65"/>
      <c r="C2826" s="65"/>
      <c r="D2826" s="65"/>
      <c r="E2826" s="65"/>
      <c r="F2826" s="65"/>
      <c r="G2826" s="65"/>
      <c r="H2826" s="65"/>
      <c r="I2826" s="65"/>
      <c r="J2826" s="65"/>
    </row>
    <row r="2827" spans="1:10" ht="18" customHeight="1">
      <c r="A2827" s="85"/>
      <c r="B2827" s="83" t="s">
        <v>553</v>
      </c>
      <c r="C2827" s="85" t="s">
        <v>552</v>
      </c>
      <c r="D2827" s="85" t="s">
        <v>2</v>
      </c>
      <c r="E2827" s="306" t="s">
        <v>581</v>
      </c>
      <c r="F2827" s="306"/>
      <c r="G2827" s="84" t="s">
        <v>551</v>
      </c>
      <c r="H2827" s="83" t="s">
        <v>3</v>
      </c>
      <c r="I2827" s="83" t="s">
        <v>550</v>
      </c>
      <c r="J2827" s="83" t="s">
        <v>4</v>
      </c>
    </row>
    <row r="2828" spans="1:10" ht="26.1" customHeight="1">
      <c r="A2828" s="81" t="s">
        <v>580</v>
      </c>
      <c r="B2828" s="82" t="s">
        <v>689</v>
      </c>
      <c r="C2828" s="81" t="s">
        <v>47</v>
      </c>
      <c r="D2828" s="81" t="s">
        <v>688</v>
      </c>
      <c r="E2828" s="298" t="s">
        <v>680</v>
      </c>
      <c r="F2828" s="298"/>
      <c r="G2828" s="80" t="s">
        <v>84</v>
      </c>
      <c r="H2828" s="79">
        <v>1</v>
      </c>
      <c r="I2828" s="78"/>
      <c r="J2828" s="78"/>
    </row>
    <row r="2829" spans="1:10" ht="24" customHeight="1">
      <c r="A2829" s="76" t="s">
        <v>567</v>
      </c>
      <c r="B2829" s="77" t="s">
        <v>686</v>
      </c>
      <c r="C2829" s="76" t="s">
        <v>47</v>
      </c>
      <c r="D2829" s="76" t="s">
        <v>685</v>
      </c>
      <c r="E2829" s="299" t="s">
        <v>587</v>
      </c>
      <c r="F2829" s="299"/>
      <c r="G2829" s="75" t="s">
        <v>528</v>
      </c>
      <c r="H2829" s="74">
        <v>3.1E-2</v>
      </c>
      <c r="I2829" s="73"/>
      <c r="J2829" s="73"/>
    </row>
    <row r="2830" spans="1:10" ht="24" customHeight="1">
      <c r="A2830" s="76" t="s">
        <v>567</v>
      </c>
      <c r="B2830" s="77" t="s">
        <v>684</v>
      </c>
      <c r="C2830" s="76" t="s">
        <v>47</v>
      </c>
      <c r="D2830" s="76" t="s">
        <v>683</v>
      </c>
      <c r="E2830" s="299" t="s">
        <v>587</v>
      </c>
      <c r="F2830" s="299"/>
      <c r="G2830" s="75" t="s">
        <v>528</v>
      </c>
      <c r="H2830" s="74">
        <v>5.1000000000000004E-3</v>
      </c>
      <c r="I2830" s="73"/>
      <c r="J2830" s="73"/>
    </row>
    <row r="2831" spans="1:10" ht="24" customHeight="1">
      <c r="A2831" s="71" t="s">
        <v>599</v>
      </c>
      <c r="B2831" s="72" t="s">
        <v>2079</v>
      </c>
      <c r="C2831" s="71" t="s">
        <v>47</v>
      </c>
      <c r="D2831" s="71" t="s">
        <v>2078</v>
      </c>
      <c r="E2831" s="300" t="s">
        <v>596</v>
      </c>
      <c r="F2831" s="300"/>
      <c r="G2831" s="70" t="s">
        <v>84</v>
      </c>
      <c r="H2831" s="69">
        <v>1.07</v>
      </c>
      <c r="I2831" s="68"/>
      <c r="J2831" s="68"/>
    </row>
    <row r="2832" spans="1:10">
      <c r="A2832" s="67"/>
      <c r="B2832" s="67"/>
      <c r="C2832" s="67"/>
      <c r="D2832" s="67"/>
      <c r="E2832" s="67" t="s">
        <v>562</v>
      </c>
      <c r="F2832" s="66">
        <v>0.34</v>
      </c>
      <c r="G2832" s="67" t="s">
        <v>561</v>
      </c>
      <c r="H2832" s="66">
        <v>0.4</v>
      </c>
      <c r="I2832" s="67" t="s">
        <v>560</v>
      </c>
      <c r="J2832" s="66"/>
    </row>
    <row r="2833" spans="1:10" ht="15" thickBot="1">
      <c r="A2833" s="67"/>
      <c r="B2833" s="67"/>
      <c r="C2833" s="67"/>
      <c r="D2833" s="67"/>
      <c r="E2833" s="67" t="s">
        <v>559</v>
      </c>
      <c r="F2833" s="66">
        <v>2.3199999999999998</v>
      </c>
      <c r="G2833" s="67"/>
      <c r="H2833" s="305" t="s">
        <v>558</v>
      </c>
      <c r="I2833" s="305"/>
      <c r="J2833" s="66"/>
    </row>
    <row r="2834" spans="1:10" ht="0.95" customHeight="1" thickTop="1">
      <c r="A2834" s="65"/>
      <c r="B2834" s="65"/>
      <c r="C2834" s="65"/>
      <c r="D2834" s="65"/>
      <c r="E2834" s="65"/>
      <c r="F2834" s="65"/>
      <c r="G2834" s="65"/>
      <c r="H2834" s="65"/>
      <c r="I2834" s="65"/>
      <c r="J2834" s="65"/>
    </row>
    <row r="2835" spans="1:10" ht="18" customHeight="1">
      <c r="A2835" s="85"/>
      <c r="B2835" s="83" t="s">
        <v>553</v>
      </c>
      <c r="C2835" s="85" t="s">
        <v>552</v>
      </c>
      <c r="D2835" s="85" t="s">
        <v>2</v>
      </c>
      <c r="E2835" s="306" t="s">
        <v>581</v>
      </c>
      <c r="F2835" s="306"/>
      <c r="G2835" s="84" t="s">
        <v>551</v>
      </c>
      <c r="H2835" s="83" t="s">
        <v>3</v>
      </c>
      <c r="I2835" s="83" t="s">
        <v>550</v>
      </c>
      <c r="J2835" s="83" t="s">
        <v>4</v>
      </c>
    </row>
    <row r="2836" spans="1:10" ht="26.1" customHeight="1">
      <c r="A2836" s="81" t="s">
        <v>580</v>
      </c>
      <c r="B2836" s="82" t="s">
        <v>682</v>
      </c>
      <c r="C2836" s="81" t="s">
        <v>47</v>
      </c>
      <c r="D2836" s="81" t="s">
        <v>681</v>
      </c>
      <c r="E2836" s="298" t="s">
        <v>680</v>
      </c>
      <c r="F2836" s="298"/>
      <c r="G2836" s="80" t="s">
        <v>84</v>
      </c>
      <c r="H2836" s="79">
        <v>1</v>
      </c>
      <c r="I2836" s="78"/>
      <c r="J2836" s="78"/>
    </row>
    <row r="2837" spans="1:10" ht="24" customHeight="1">
      <c r="A2837" s="76" t="s">
        <v>567</v>
      </c>
      <c r="B2837" s="77" t="s">
        <v>684</v>
      </c>
      <c r="C2837" s="76" t="s">
        <v>47</v>
      </c>
      <c r="D2837" s="76" t="s">
        <v>683</v>
      </c>
      <c r="E2837" s="299" t="s">
        <v>587</v>
      </c>
      <c r="F2837" s="299"/>
      <c r="G2837" s="75" t="s">
        <v>528</v>
      </c>
      <c r="H2837" s="74">
        <v>2.5999999999999999E-3</v>
      </c>
      <c r="I2837" s="73"/>
      <c r="J2837" s="73"/>
    </row>
    <row r="2838" spans="1:10" ht="24" customHeight="1">
      <c r="A2838" s="76" t="s">
        <v>567</v>
      </c>
      <c r="B2838" s="77" t="s">
        <v>686</v>
      </c>
      <c r="C2838" s="76" t="s">
        <v>47</v>
      </c>
      <c r="D2838" s="76" t="s">
        <v>685</v>
      </c>
      <c r="E2838" s="299" t="s">
        <v>587</v>
      </c>
      <c r="F2838" s="299"/>
      <c r="G2838" s="75" t="s">
        <v>528</v>
      </c>
      <c r="H2838" s="74">
        <v>1.6199999999999999E-2</v>
      </c>
      <c r="I2838" s="73"/>
      <c r="J2838" s="73"/>
    </row>
    <row r="2839" spans="1:10" ht="24" customHeight="1">
      <c r="A2839" s="71" t="s">
        <v>599</v>
      </c>
      <c r="B2839" s="72" t="s">
        <v>2077</v>
      </c>
      <c r="C2839" s="71" t="s">
        <v>47</v>
      </c>
      <c r="D2839" s="71" t="s">
        <v>2076</v>
      </c>
      <c r="E2839" s="300" t="s">
        <v>596</v>
      </c>
      <c r="F2839" s="300"/>
      <c r="G2839" s="70" t="s">
        <v>84</v>
      </c>
      <c r="H2839" s="69">
        <v>1.1100000000000001</v>
      </c>
      <c r="I2839" s="68"/>
      <c r="J2839" s="68"/>
    </row>
    <row r="2840" spans="1:10">
      <c r="A2840" s="67"/>
      <c r="B2840" s="67"/>
      <c r="C2840" s="67"/>
      <c r="D2840" s="67"/>
      <c r="E2840" s="67" t="s">
        <v>562</v>
      </c>
      <c r="F2840" s="66">
        <v>0.17</v>
      </c>
      <c r="G2840" s="67" t="s">
        <v>561</v>
      </c>
      <c r="H2840" s="66">
        <v>0.21</v>
      </c>
      <c r="I2840" s="67" t="s">
        <v>560</v>
      </c>
      <c r="J2840" s="66"/>
    </row>
    <row r="2841" spans="1:10" ht="15" thickBot="1">
      <c r="A2841" s="67"/>
      <c r="B2841" s="67"/>
      <c r="C2841" s="67"/>
      <c r="D2841" s="67"/>
      <c r="E2841" s="67" t="s">
        <v>559</v>
      </c>
      <c r="F2841" s="66">
        <v>2.2799999999999998</v>
      </c>
      <c r="G2841" s="67"/>
      <c r="H2841" s="305" t="s">
        <v>558</v>
      </c>
      <c r="I2841" s="305"/>
      <c r="J2841" s="66"/>
    </row>
    <row r="2842" spans="1:10" ht="0.95" customHeight="1" thickTop="1">
      <c r="A2842" s="65"/>
      <c r="B2842" s="65"/>
      <c r="C2842" s="65"/>
      <c r="D2842" s="65"/>
      <c r="E2842" s="65"/>
      <c r="F2842" s="65"/>
      <c r="G2842" s="65"/>
      <c r="H2842" s="65"/>
      <c r="I2842" s="65"/>
      <c r="J2842" s="65"/>
    </row>
    <row r="2843" spans="1:10" ht="18" customHeight="1">
      <c r="A2843" s="85"/>
      <c r="B2843" s="83" t="s">
        <v>553</v>
      </c>
      <c r="C2843" s="85" t="s">
        <v>552</v>
      </c>
      <c r="D2843" s="85" t="s">
        <v>2</v>
      </c>
      <c r="E2843" s="306" t="s">
        <v>581</v>
      </c>
      <c r="F2843" s="306"/>
      <c r="G2843" s="84" t="s">
        <v>551</v>
      </c>
      <c r="H2843" s="83" t="s">
        <v>3</v>
      </c>
      <c r="I2843" s="83" t="s">
        <v>550</v>
      </c>
      <c r="J2843" s="83" t="s">
        <v>4</v>
      </c>
    </row>
    <row r="2844" spans="1:10" ht="26.1" customHeight="1">
      <c r="A2844" s="81" t="s">
        <v>580</v>
      </c>
      <c r="B2844" s="82" t="s">
        <v>2075</v>
      </c>
      <c r="C2844" s="81" t="s">
        <v>47</v>
      </c>
      <c r="D2844" s="81" t="s">
        <v>2074</v>
      </c>
      <c r="E2844" s="298" t="s">
        <v>680</v>
      </c>
      <c r="F2844" s="298"/>
      <c r="G2844" s="80" t="s">
        <v>84</v>
      </c>
      <c r="H2844" s="79">
        <v>1</v>
      </c>
      <c r="I2844" s="78"/>
      <c r="J2844" s="78"/>
    </row>
    <row r="2845" spans="1:10" ht="24" customHeight="1">
      <c r="A2845" s="76" t="s">
        <v>567</v>
      </c>
      <c r="B2845" s="77" t="s">
        <v>684</v>
      </c>
      <c r="C2845" s="76" t="s">
        <v>47</v>
      </c>
      <c r="D2845" s="76" t="s">
        <v>683</v>
      </c>
      <c r="E2845" s="299" t="s">
        <v>587</v>
      </c>
      <c r="F2845" s="299"/>
      <c r="G2845" s="75" t="s">
        <v>528</v>
      </c>
      <c r="H2845" s="74">
        <v>1.52E-2</v>
      </c>
      <c r="I2845" s="73"/>
      <c r="J2845" s="73"/>
    </row>
    <row r="2846" spans="1:10" ht="24" customHeight="1">
      <c r="A2846" s="76" t="s">
        <v>567</v>
      </c>
      <c r="B2846" s="77" t="s">
        <v>686</v>
      </c>
      <c r="C2846" s="76" t="s">
        <v>47</v>
      </c>
      <c r="D2846" s="76" t="s">
        <v>685</v>
      </c>
      <c r="E2846" s="299" t="s">
        <v>587</v>
      </c>
      <c r="F2846" s="299"/>
      <c r="G2846" s="75" t="s">
        <v>528</v>
      </c>
      <c r="H2846" s="74">
        <v>9.3299999999999994E-2</v>
      </c>
      <c r="I2846" s="73"/>
      <c r="J2846" s="73"/>
    </row>
    <row r="2847" spans="1:10" ht="26.1" customHeight="1">
      <c r="A2847" s="71" t="s">
        <v>599</v>
      </c>
      <c r="B2847" s="72" t="s">
        <v>2073</v>
      </c>
      <c r="C2847" s="71" t="s">
        <v>47</v>
      </c>
      <c r="D2847" s="71" t="s">
        <v>2072</v>
      </c>
      <c r="E2847" s="300" t="s">
        <v>596</v>
      </c>
      <c r="F2847" s="300"/>
      <c r="G2847" s="70" t="s">
        <v>84</v>
      </c>
      <c r="H2847" s="69">
        <v>1.07</v>
      </c>
      <c r="I2847" s="68"/>
      <c r="J2847" s="68"/>
    </row>
    <row r="2848" spans="1:10">
      <c r="A2848" s="67"/>
      <c r="B2848" s="67"/>
      <c r="C2848" s="67"/>
      <c r="D2848" s="67"/>
      <c r="E2848" s="67" t="s">
        <v>562</v>
      </c>
      <c r="F2848" s="66">
        <v>1.04</v>
      </c>
      <c r="G2848" s="67" t="s">
        <v>561</v>
      </c>
      <c r="H2848" s="66">
        <v>1.19</v>
      </c>
      <c r="I2848" s="67" t="s">
        <v>560</v>
      </c>
      <c r="J2848" s="66"/>
    </row>
    <row r="2849" spans="1:10" ht="15" thickBot="1">
      <c r="A2849" s="67"/>
      <c r="B2849" s="67"/>
      <c r="C2849" s="67"/>
      <c r="D2849" s="67"/>
      <c r="E2849" s="67" t="s">
        <v>559</v>
      </c>
      <c r="F2849" s="66">
        <v>2.63</v>
      </c>
      <c r="G2849" s="67"/>
      <c r="H2849" s="305" t="s">
        <v>558</v>
      </c>
      <c r="I2849" s="305"/>
      <c r="J2849" s="66"/>
    </row>
    <row r="2850" spans="1:10" ht="0.95" customHeight="1" thickTop="1">
      <c r="A2850" s="65"/>
      <c r="B2850" s="65"/>
      <c r="C2850" s="65"/>
      <c r="D2850" s="65"/>
      <c r="E2850" s="65"/>
      <c r="F2850" s="65"/>
      <c r="G2850" s="65"/>
      <c r="H2850" s="65"/>
      <c r="I2850" s="65"/>
      <c r="J2850" s="65"/>
    </row>
    <row r="2851" spans="1:10" ht="18" customHeight="1">
      <c r="A2851" s="85"/>
      <c r="B2851" s="83" t="s">
        <v>553</v>
      </c>
      <c r="C2851" s="85" t="s">
        <v>552</v>
      </c>
      <c r="D2851" s="85" t="s">
        <v>2</v>
      </c>
      <c r="E2851" s="306" t="s">
        <v>581</v>
      </c>
      <c r="F2851" s="306"/>
      <c r="G2851" s="84" t="s">
        <v>551</v>
      </c>
      <c r="H2851" s="83" t="s">
        <v>3</v>
      </c>
      <c r="I2851" s="83" t="s">
        <v>550</v>
      </c>
      <c r="J2851" s="83" t="s">
        <v>4</v>
      </c>
    </row>
    <row r="2852" spans="1:10" ht="26.1" customHeight="1">
      <c r="A2852" s="81" t="s">
        <v>580</v>
      </c>
      <c r="B2852" s="82" t="s">
        <v>695</v>
      </c>
      <c r="C2852" s="81" t="s">
        <v>47</v>
      </c>
      <c r="D2852" s="81" t="s">
        <v>694</v>
      </c>
      <c r="E2852" s="298" t="s">
        <v>680</v>
      </c>
      <c r="F2852" s="298"/>
      <c r="G2852" s="80" t="s">
        <v>84</v>
      </c>
      <c r="H2852" s="79">
        <v>1</v>
      </c>
      <c r="I2852" s="78"/>
      <c r="J2852" s="78"/>
    </row>
    <row r="2853" spans="1:10" ht="24" customHeight="1">
      <c r="A2853" s="76" t="s">
        <v>567</v>
      </c>
      <c r="B2853" s="77" t="s">
        <v>686</v>
      </c>
      <c r="C2853" s="76" t="s">
        <v>47</v>
      </c>
      <c r="D2853" s="76" t="s">
        <v>685</v>
      </c>
      <c r="E2853" s="299" t="s">
        <v>587</v>
      </c>
      <c r="F2853" s="299"/>
      <c r="G2853" s="75" t="s">
        <v>528</v>
      </c>
      <c r="H2853" s="74">
        <v>5.8099999999999999E-2</v>
      </c>
      <c r="I2853" s="73"/>
      <c r="J2853" s="73"/>
    </row>
    <row r="2854" spans="1:10" ht="24" customHeight="1">
      <c r="A2854" s="76" t="s">
        <v>567</v>
      </c>
      <c r="B2854" s="77" t="s">
        <v>684</v>
      </c>
      <c r="C2854" s="76" t="s">
        <v>47</v>
      </c>
      <c r="D2854" s="76" t="s">
        <v>683</v>
      </c>
      <c r="E2854" s="299" t="s">
        <v>587</v>
      </c>
      <c r="F2854" s="299"/>
      <c r="G2854" s="75" t="s">
        <v>528</v>
      </c>
      <c r="H2854" s="74">
        <v>9.4999999999999998E-3</v>
      </c>
      <c r="I2854" s="73"/>
      <c r="J2854" s="73"/>
    </row>
    <row r="2855" spans="1:10" ht="26.1" customHeight="1">
      <c r="A2855" s="71" t="s">
        <v>599</v>
      </c>
      <c r="B2855" s="72" t="s">
        <v>2073</v>
      </c>
      <c r="C2855" s="71" t="s">
        <v>47</v>
      </c>
      <c r="D2855" s="71" t="s">
        <v>2072</v>
      </c>
      <c r="E2855" s="300" t="s">
        <v>596</v>
      </c>
      <c r="F2855" s="300"/>
      <c r="G2855" s="70" t="s">
        <v>84</v>
      </c>
      <c r="H2855" s="69">
        <v>1.07</v>
      </c>
      <c r="I2855" s="68"/>
      <c r="J2855" s="68"/>
    </row>
    <row r="2856" spans="1:10">
      <c r="A2856" s="67"/>
      <c r="B2856" s="67"/>
      <c r="C2856" s="67"/>
      <c r="D2856" s="67"/>
      <c r="E2856" s="67" t="s">
        <v>562</v>
      </c>
      <c r="F2856" s="66">
        <v>0.65</v>
      </c>
      <c r="G2856" s="67" t="s">
        <v>561</v>
      </c>
      <c r="H2856" s="66">
        <v>0.74</v>
      </c>
      <c r="I2856" s="67" t="s">
        <v>560</v>
      </c>
      <c r="J2856" s="66"/>
    </row>
    <row r="2857" spans="1:10" ht="15" thickBot="1">
      <c r="A2857" s="67"/>
      <c r="B2857" s="67"/>
      <c r="C2857" s="67"/>
      <c r="D2857" s="67"/>
      <c r="E2857" s="67" t="s">
        <v>559</v>
      </c>
      <c r="F2857" s="66">
        <v>2.34</v>
      </c>
      <c r="G2857" s="67"/>
      <c r="H2857" s="305" t="s">
        <v>558</v>
      </c>
      <c r="I2857" s="305"/>
      <c r="J2857" s="66"/>
    </row>
    <row r="2858" spans="1:10" ht="0.95" customHeight="1" thickTop="1">
      <c r="A2858" s="65"/>
      <c r="B2858" s="65"/>
      <c r="C2858" s="65"/>
      <c r="D2858" s="65"/>
      <c r="E2858" s="65"/>
      <c r="F2858" s="65"/>
      <c r="G2858" s="65"/>
      <c r="H2858" s="65"/>
      <c r="I2858" s="65"/>
      <c r="J2858" s="65"/>
    </row>
    <row r="2859" spans="1:10" ht="18" customHeight="1">
      <c r="A2859" s="85"/>
      <c r="B2859" s="83" t="s">
        <v>553</v>
      </c>
      <c r="C2859" s="85" t="s">
        <v>552</v>
      </c>
      <c r="D2859" s="85" t="s">
        <v>2</v>
      </c>
      <c r="E2859" s="306" t="s">
        <v>581</v>
      </c>
      <c r="F2859" s="306"/>
      <c r="G2859" s="84" t="s">
        <v>551</v>
      </c>
      <c r="H2859" s="83" t="s">
        <v>3</v>
      </c>
      <c r="I2859" s="83" t="s">
        <v>550</v>
      </c>
      <c r="J2859" s="83" t="s">
        <v>4</v>
      </c>
    </row>
    <row r="2860" spans="1:10" ht="26.1" customHeight="1">
      <c r="A2860" s="81" t="s">
        <v>580</v>
      </c>
      <c r="B2860" s="82" t="s">
        <v>2071</v>
      </c>
      <c r="C2860" s="81" t="s">
        <v>47</v>
      </c>
      <c r="D2860" s="81" t="s">
        <v>2070</v>
      </c>
      <c r="E2860" s="298" t="s">
        <v>587</v>
      </c>
      <c r="F2860" s="298"/>
      <c r="G2860" s="80" t="s">
        <v>528</v>
      </c>
      <c r="H2860" s="79">
        <v>1</v>
      </c>
      <c r="I2860" s="78"/>
      <c r="J2860" s="78"/>
    </row>
    <row r="2861" spans="1:10" ht="24" customHeight="1">
      <c r="A2861" s="71" t="s">
        <v>599</v>
      </c>
      <c r="B2861" s="72" t="s">
        <v>2069</v>
      </c>
      <c r="C2861" s="71" t="s">
        <v>47</v>
      </c>
      <c r="D2861" s="71" t="s">
        <v>2068</v>
      </c>
      <c r="E2861" s="300" t="s">
        <v>615</v>
      </c>
      <c r="F2861" s="300"/>
      <c r="G2861" s="70" t="s">
        <v>528</v>
      </c>
      <c r="H2861" s="69">
        <v>1.154E-2</v>
      </c>
      <c r="I2861" s="68"/>
      <c r="J2861" s="68"/>
    </row>
    <row r="2862" spans="1:10">
      <c r="A2862" s="67"/>
      <c r="B2862" s="67"/>
      <c r="C2862" s="67"/>
      <c r="D2862" s="67"/>
      <c r="E2862" s="67" t="s">
        <v>562</v>
      </c>
      <c r="F2862" s="66">
        <v>0.08</v>
      </c>
      <c r="G2862" s="67" t="s">
        <v>561</v>
      </c>
      <c r="H2862" s="66">
        <v>0.1</v>
      </c>
      <c r="I2862" s="67" t="s">
        <v>560</v>
      </c>
      <c r="J2862" s="66"/>
    </row>
    <row r="2863" spans="1:10" ht="15" thickBot="1">
      <c r="A2863" s="67"/>
      <c r="B2863" s="67"/>
      <c r="C2863" s="67"/>
      <c r="D2863" s="67"/>
      <c r="E2863" s="67" t="s">
        <v>559</v>
      </c>
      <c r="F2863" s="66">
        <v>0.04</v>
      </c>
      <c r="G2863" s="67"/>
      <c r="H2863" s="305" t="s">
        <v>558</v>
      </c>
      <c r="I2863" s="305"/>
      <c r="J2863" s="66"/>
    </row>
    <row r="2864" spans="1:10" ht="0.95" customHeight="1" thickTop="1">
      <c r="A2864" s="65"/>
      <c r="B2864" s="65"/>
      <c r="C2864" s="65"/>
      <c r="D2864" s="65"/>
      <c r="E2864" s="65"/>
      <c r="F2864" s="65"/>
      <c r="G2864" s="65"/>
      <c r="H2864" s="65"/>
      <c r="I2864" s="65"/>
      <c r="J2864" s="65"/>
    </row>
    <row r="2865" spans="1:10" ht="18" customHeight="1">
      <c r="A2865" s="85"/>
      <c r="B2865" s="83" t="s">
        <v>553</v>
      </c>
      <c r="C2865" s="85" t="s">
        <v>552</v>
      </c>
      <c r="D2865" s="85" t="s">
        <v>2</v>
      </c>
      <c r="E2865" s="306" t="s">
        <v>581</v>
      </c>
      <c r="F2865" s="306"/>
      <c r="G2865" s="84" t="s">
        <v>551</v>
      </c>
      <c r="H2865" s="83" t="s">
        <v>3</v>
      </c>
      <c r="I2865" s="83" t="s">
        <v>550</v>
      </c>
      <c r="J2865" s="83" t="s">
        <v>4</v>
      </c>
    </row>
    <row r="2866" spans="1:10" ht="26.1" customHeight="1">
      <c r="A2866" s="81" t="s">
        <v>580</v>
      </c>
      <c r="B2866" s="82" t="s">
        <v>2067</v>
      </c>
      <c r="C2866" s="81" t="s">
        <v>47</v>
      </c>
      <c r="D2866" s="81" t="s">
        <v>2066</v>
      </c>
      <c r="E2866" s="298" t="s">
        <v>587</v>
      </c>
      <c r="F2866" s="298"/>
      <c r="G2866" s="80" t="s">
        <v>528</v>
      </c>
      <c r="H2866" s="79">
        <v>1</v>
      </c>
      <c r="I2866" s="78"/>
      <c r="J2866" s="78"/>
    </row>
    <row r="2867" spans="1:10" ht="24" customHeight="1">
      <c r="A2867" s="71" t="s">
        <v>599</v>
      </c>
      <c r="B2867" s="72" t="s">
        <v>2065</v>
      </c>
      <c r="C2867" s="71" t="s">
        <v>47</v>
      </c>
      <c r="D2867" s="71" t="s">
        <v>2064</v>
      </c>
      <c r="E2867" s="300" t="s">
        <v>615</v>
      </c>
      <c r="F2867" s="300"/>
      <c r="G2867" s="70" t="s">
        <v>528</v>
      </c>
      <c r="H2867" s="69">
        <v>1.4760000000000001E-2</v>
      </c>
      <c r="I2867" s="68"/>
      <c r="J2867" s="68"/>
    </row>
    <row r="2868" spans="1:10">
      <c r="A2868" s="67"/>
      <c r="B2868" s="67"/>
      <c r="C2868" s="67"/>
      <c r="D2868" s="67"/>
      <c r="E2868" s="67" t="s">
        <v>562</v>
      </c>
      <c r="F2868" s="66">
        <v>0.1</v>
      </c>
      <c r="G2868" s="67" t="s">
        <v>561</v>
      </c>
      <c r="H2868" s="66">
        <v>0.13</v>
      </c>
      <c r="I2868" s="67" t="s">
        <v>560</v>
      </c>
      <c r="J2868" s="66"/>
    </row>
    <row r="2869" spans="1:10" ht="15" thickBot="1">
      <c r="A2869" s="67"/>
      <c r="B2869" s="67"/>
      <c r="C2869" s="67"/>
      <c r="D2869" s="67"/>
      <c r="E2869" s="67" t="s">
        <v>559</v>
      </c>
      <c r="F2869" s="66">
        <v>0.05</v>
      </c>
      <c r="G2869" s="67"/>
      <c r="H2869" s="305" t="s">
        <v>558</v>
      </c>
      <c r="I2869" s="305"/>
      <c r="J2869" s="66"/>
    </row>
    <row r="2870" spans="1:10" ht="0.95" customHeight="1" thickTop="1">
      <c r="A2870" s="65"/>
      <c r="B2870" s="65"/>
      <c r="C2870" s="65"/>
      <c r="D2870" s="65"/>
      <c r="E2870" s="65"/>
      <c r="F2870" s="65"/>
      <c r="G2870" s="65"/>
      <c r="H2870" s="65"/>
      <c r="I2870" s="65"/>
      <c r="J2870" s="65"/>
    </row>
    <row r="2871" spans="1:10" ht="18" customHeight="1">
      <c r="A2871" s="85"/>
      <c r="B2871" s="83" t="s">
        <v>553</v>
      </c>
      <c r="C2871" s="85" t="s">
        <v>552</v>
      </c>
      <c r="D2871" s="85" t="s">
        <v>2</v>
      </c>
      <c r="E2871" s="306" t="s">
        <v>581</v>
      </c>
      <c r="F2871" s="306"/>
      <c r="G2871" s="84" t="s">
        <v>551</v>
      </c>
      <c r="H2871" s="83" t="s">
        <v>3</v>
      </c>
      <c r="I2871" s="83" t="s">
        <v>550</v>
      </c>
      <c r="J2871" s="83" t="s">
        <v>4</v>
      </c>
    </row>
    <row r="2872" spans="1:10" ht="26.1" customHeight="1">
      <c r="A2872" s="81" t="s">
        <v>580</v>
      </c>
      <c r="B2872" s="82" t="s">
        <v>2063</v>
      </c>
      <c r="C2872" s="81" t="s">
        <v>47</v>
      </c>
      <c r="D2872" s="81" t="s">
        <v>2062</v>
      </c>
      <c r="E2872" s="298" t="s">
        <v>587</v>
      </c>
      <c r="F2872" s="298"/>
      <c r="G2872" s="80" t="s">
        <v>528</v>
      </c>
      <c r="H2872" s="79">
        <v>1</v>
      </c>
      <c r="I2872" s="78"/>
      <c r="J2872" s="78"/>
    </row>
    <row r="2873" spans="1:10" ht="24" customHeight="1">
      <c r="A2873" s="71" t="s">
        <v>599</v>
      </c>
      <c r="B2873" s="72" t="s">
        <v>2061</v>
      </c>
      <c r="C2873" s="71" t="s">
        <v>47</v>
      </c>
      <c r="D2873" s="71" t="s">
        <v>2060</v>
      </c>
      <c r="E2873" s="300" t="s">
        <v>615</v>
      </c>
      <c r="F2873" s="300"/>
      <c r="G2873" s="70" t="s">
        <v>528</v>
      </c>
      <c r="H2873" s="69">
        <v>1.154E-2</v>
      </c>
      <c r="I2873" s="68"/>
      <c r="J2873" s="68"/>
    </row>
    <row r="2874" spans="1:10">
      <c r="A2874" s="67"/>
      <c r="B2874" s="67"/>
      <c r="C2874" s="67"/>
      <c r="D2874" s="67"/>
      <c r="E2874" s="67" t="s">
        <v>562</v>
      </c>
      <c r="F2874" s="66">
        <v>0.08</v>
      </c>
      <c r="G2874" s="67" t="s">
        <v>561</v>
      </c>
      <c r="H2874" s="66">
        <v>0.1</v>
      </c>
      <c r="I2874" s="67" t="s">
        <v>560</v>
      </c>
      <c r="J2874" s="66"/>
    </row>
    <row r="2875" spans="1:10" ht="15" thickBot="1">
      <c r="A2875" s="67"/>
      <c r="B2875" s="67"/>
      <c r="C2875" s="67"/>
      <c r="D2875" s="67"/>
      <c r="E2875" s="67" t="s">
        <v>559</v>
      </c>
      <c r="F2875" s="66">
        <v>0.04</v>
      </c>
      <c r="G2875" s="67"/>
      <c r="H2875" s="305" t="s">
        <v>558</v>
      </c>
      <c r="I2875" s="305"/>
      <c r="J2875" s="66"/>
    </row>
    <row r="2876" spans="1:10" ht="0.95" customHeight="1" thickTop="1">
      <c r="A2876" s="65"/>
      <c r="B2876" s="65"/>
      <c r="C2876" s="65"/>
      <c r="D2876" s="65"/>
      <c r="E2876" s="65"/>
      <c r="F2876" s="65"/>
      <c r="G2876" s="65"/>
      <c r="H2876" s="65"/>
      <c r="I2876" s="65"/>
      <c r="J2876" s="65"/>
    </row>
    <row r="2877" spans="1:10" ht="18" customHeight="1">
      <c r="A2877" s="85"/>
      <c r="B2877" s="83" t="s">
        <v>553</v>
      </c>
      <c r="C2877" s="85" t="s">
        <v>552</v>
      </c>
      <c r="D2877" s="85" t="s">
        <v>2</v>
      </c>
      <c r="E2877" s="306" t="s">
        <v>581</v>
      </c>
      <c r="F2877" s="306"/>
      <c r="G2877" s="84" t="s">
        <v>551</v>
      </c>
      <c r="H2877" s="83" t="s">
        <v>3</v>
      </c>
      <c r="I2877" s="83" t="s">
        <v>550</v>
      </c>
      <c r="J2877" s="83" t="s">
        <v>4</v>
      </c>
    </row>
    <row r="2878" spans="1:10" ht="26.1" customHeight="1">
      <c r="A2878" s="81" t="s">
        <v>580</v>
      </c>
      <c r="B2878" s="82" t="s">
        <v>2059</v>
      </c>
      <c r="C2878" s="81" t="s">
        <v>47</v>
      </c>
      <c r="D2878" s="81" t="s">
        <v>2058</v>
      </c>
      <c r="E2878" s="298" t="s">
        <v>587</v>
      </c>
      <c r="F2878" s="298"/>
      <c r="G2878" s="80" t="s">
        <v>528</v>
      </c>
      <c r="H2878" s="79">
        <v>1</v>
      </c>
      <c r="I2878" s="78"/>
      <c r="J2878" s="78"/>
    </row>
    <row r="2879" spans="1:10" ht="24" customHeight="1">
      <c r="A2879" s="71" t="s">
        <v>599</v>
      </c>
      <c r="B2879" s="72" t="s">
        <v>2057</v>
      </c>
      <c r="C2879" s="71" t="s">
        <v>47</v>
      </c>
      <c r="D2879" s="71" t="s">
        <v>2056</v>
      </c>
      <c r="E2879" s="300" t="s">
        <v>615</v>
      </c>
      <c r="F2879" s="300"/>
      <c r="G2879" s="70" t="s">
        <v>528</v>
      </c>
      <c r="H2879" s="69">
        <v>1.154E-2</v>
      </c>
      <c r="I2879" s="68"/>
      <c r="J2879" s="68"/>
    </row>
    <row r="2880" spans="1:10">
      <c r="A2880" s="67"/>
      <c r="B2880" s="67"/>
      <c r="C2880" s="67"/>
      <c r="D2880" s="67"/>
      <c r="E2880" s="67" t="s">
        <v>562</v>
      </c>
      <c r="F2880" s="66">
        <v>0.11</v>
      </c>
      <c r="G2880" s="67" t="s">
        <v>561</v>
      </c>
      <c r="H2880" s="66">
        <v>0.13</v>
      </c>
      <c r="I2880" s="67" t="s">
        <v>560</v>
      </c>
      <c r="J2880" s="66"/>
    </row>
    <row r="2881" spans="1:10" ht="15" thickBot="1">
      <c r="A2881" s="67"/>
      <c r="B2881" s="67"/>
      <c r="C2881" s="67"/>
      <c r="D2881" s="67"/>
      <c r="E2881" s="67" t="s">
        <v>559</v>
      </c>
      <c r="F2881" s="66">
        <v>0.06</v>
      </c>
      <c r="G2881" s="67"/>
      <c r="H2881" s="305" t="s">
        <v>558</v>
      </c>
      <c r="I2881" s="305"/>
      <c r="J2881" s="66"/>
    </row>
    <row r="2882" spans="1:10" ht="0.95" customHeight="1" thickTop="1">
      <c r="A2882" s="65"/>
      <c r="B2882" s="65"/>
      <c r="C2882" s="65"/>
      <c r="D2882" s="65"/>
      <c r="E2882" s="65"/>
      <c r="F2882" s="65"/>
      <c r="G2882" s="65"/>
      <c r="H2882" s="65"/>
      <c r="I2882" s="65"/>
      <c r="J2882" s="65"/>
    </row>
    <row r="2883" spans="1:10" ht="18" customHeight="1">
      <c r="A2883" s="85"/>
      <c r="B2883" s="83" t="s">
        <v>553</v>
      </c>
      <c r="C2883" s="85" t="s">
        <v>552</v>
      </c>
      <c r="D2883" s="85" t="s">
        <v>2</v>
      </c>
      <c r="E2883" s="306" t="s">
        <v>581</v>
      </c>
      <c r="F2883" s="306"/>
      <c r="G2883" s="84" t="s">
        <v>551</v>
      </c>
      <c r="H2883" s="83" t="s">
        <v>3</v>
      </c>
      <c r="I2883" s="83" t="s">
        <v>550</v>
      </c>
      <c r="J2883" s="83" t="s">
        <v>4</v>
      </c>
    </row>
    <row r="2884" spans="1:10" ht="26.1" customHeight="1">
      <c r="A2884" s="81" t="s">
        <v>580</v>
      </c>
      <c r="B2884" s="82" t="s">
        <v>2055</v>
      </c>
      <c r="C2884" s="81" t="s">
        <v>47</v>
      </c>
      <c r="D2884" s="81" t="s">
        <v>2054</v>
      </c>
      <c r="E2884" s="298" t="s">
        <v>587</v>
      </c>
      <c r="F2884" s="298"/>
      <c r="G2884" s="80" t="s">
        <v>528</v>
      </c>
      <c r="H2884" s="79">
        <v>1</v>
      </c>
      <c r="I2884" s="78"/>
      <c r="J2884" s="78"/>
    </row>
    <row r="2885" spans="1:10" ht="24" customHeight="1">
      <c r="A2885" s="71" t="s">
        <v>599</v>
      </c>
      <c r="B2885" s="72" t="s">
        <v>2053</v>
      </c>
      <c r="C2885" s="71" t="s">
        <v>47</v>
      </c>
      <c r="D2885" s="71" t="s">
        <v>2052</v>
      </c>
      <c r="E2885" s="300" t="s">
        <v>615</v>
      </c>
      <c r="F2885" s="300"/>
      <c r="G2885" s="70" t="s">
        <v>528</v>
      </c>
      <c r="H2885" s="69">
        <v>3.7319999999999999E-2</v>
      </c>
      <c r="I2885" s="68"/>
      <c r="J2885" s="68"/>
    </row>
    <row r="2886" spans="1:10">
      <c r="A2886" s="67"/>
      <c r="B2886" s="67"/>
      <c r="C2886" s="67"/>
      <c r="D2886" s="67"/>
      <c r="E2886" s="67" t="s">
        <v>562</v>
      </c>
      <c r="F2886" s="66">
        <v>0.27</v>
      </c>
      <c r="G2886" s="67" t="s">
        <v>561</v>
      </c>
      <c r="H2886" s="66">
        <v>0.32</v>
      </c>
      <c r="I2886" s="67" t="s">
        <v>560</v>
      </c>
      <c r="J2886" s="66"/>
    </row>
    <row r="2887" spans="1:10" ht="15" thickBot="1">
      <c r="A2887" s="67"/>
      <c r="B2887" s="67"/>
      <c r="C2887" s="67"/>
      <c r="D2887" s="67"/>
      <c r="E2887" s="67" t="s">
        <v>559</v>
      </c>
      <c r="F2887" s="66">
        <v>0.14000000000000001</v>
      </c>
      <c r="G2887" s="67"/>
      <c r="H2887" s="305" t="s">
        <v>558</v>
      </c>
      <c r="I2887" s="305"/>
      <c r="J2887" s="66"/>
    </row>
    <row r="2888" spans="1:10" ht="0.95" customHeight="1" thickTop="1">
      <c r="A2888" s="65"/>
      <c r="B2888" s="65"/>
      <c r="C2888" s="65"/>
      <c r="D2888" s="65"/>
      <c r="E2888" s="65"/>
      <c r="F2888" s="65"/>
      <c r="G2888" s="65"/>
      <c r="H2888" s="65"/>
      <c r="I2888" s="65"/>
      <c r="J2888" s="65"/>
    </row>
    <row r="2889" spans="1:10" ht="18" customHeight="1">
      <c r="A2889" s="85"/>
      <c r="B2889" s="83" t="s">
        <v>553</v>
      </c>
      <c r="C2889" s="85" t="s">
        <v>552</v>
      </c>
      <c r="D2889" s="85" t="s">
        <v>2</v>
      </c>
      <c r="E2889" s="306" t="s">
        <v>581</v>
      </c>
      <c r="F2889" s="306"/>
      <c r="G2889" s="84" t="s">
        <v>551</v>
      </c>
      <c r="H2889" s="83" t="s">
        <v>3</v>
      </c>
      <c r="I2889" s="83" t="s">
        <v>550</v>
      </c>
      <c r="J2889" s="83" t="s">
        <v>4</v>
      </c>
    </row>
    <row r="2890" spans="1:10" ht="39" customHeight="1">
      <c r="A2890" s="81" t="s">
        <v>580</v>
      </c>
      <c r="B2890" s="82" t="s">
        <v>2051</v>
      </c>
      <c r="C2890" s="81" t="s">
        <v>47</v>
      </c>
      <c r="D2890" s="81" t="s">
        <v>2050</v>
      </c>
      <c r="E2890" s="298" t="s">
        <v>587</v>
      </c>
      <c r="F2890" s="298"/>
      <c r="G2890" s="80" t="s">
        <v>528</v>
      </c>
      <c r="H2890" s="79">
        <v>1</v>
      </c>
      <c r="I2890" s="78"/>
      <c r="J2890" s="78"/>
    </row>
    <row r="2891" spans="1:10" ht="26.1" customHeight="1">
      <c r="A2891" s="71" t="s">
        <v>599</v>
      </c>
      <c r="B2891" s="72" t="s">
        <v>2049</v>
      </c>
      <c r="C2891" s="71" t="s">
        <v>47</v>
      </c>
      <c r="D2891" s="71" t="s">
        <v>2048</v>
      </c>
      <c r="E2891" s="300" t="s">
        <v>615</v>
      </c>
      <c r="F2891" s="300"/>
      <c r="G2891" s="70" t="s">
        <v>528</v>
      </c>
      <c r="H2891" s="69">
        <v>1.7979999999999999E-2</v>
      </c>
      <c r="I2891" s="68"/>
      <c r="J2891" s="68"/>
    </row>
    <row r="2892" spans="1:10">
      <c r="A2892" s="67"/>
      <c r="B2892" s="67"/>
      <c r="C2892" s="67"/>
      <c r="D2892" s="67"/>
      <c r="E2892" s="67" t="s">
        <v>562</v>
      </c>
      <c r="F2892" s="66">
        <v>0.13</v>
      </c>
      <c r="G2892" s="67" t="s">
        <v>561</v>
      </c>
      <c r="H2892" s="66">
        <v>0.15</v>
      </c>
      <c r="I2892" s="67" t="s">
        <v>560</v>
      </c>
      <c r="J2892" s="66"/>
    </row>
    <row r="2893" spans="1:10" ht="15" thickBot="1">
      <c r="A2893" s="67"/>
      <c r="B2893" s="67"/>
      <c r="C2893" s="67"/>
      <c r="D2893" s="67"/>
      <c r="E2893" s="67" t="s">
        <v>559</v>
      </c>
      <c r="F2893" s="66">
        <v>7.0000000000000007E-2</v>
      </c>
      <c r="G2893" s="67"/>
      <c r="H2893" s="305" t="s">
        <v>558</v>
      </c>
      <c r="I2893" s="305"/>
      <c r="J2893" s="66"/>
    </row>
    <row r="2894" spans="1:10" ht="0.95" customHeight="1" thickTop="1">
      <c r="A2894" s="65"/>
      <c r="B2894" s="65"/>
      <c r="C2894" s="65"/>
      <c r="D2894" s="65"/>
      <c r="E2894" s="65"/>
      <c r="F2894" s="65"/>
      <c r="G2894" s="65"/>
      <c r="H2894" s="65"/>
      <c r="I2894" s="65"/>
      <c r="J2894" s="65"/>
    </row>
    <row r="2895" spans="1:10" ht="18" customHeight="1">
      <c r="A2895" s="85"/>
      <c r="B2895" s="83" t="s">
        <v>553</v>
      </c>
      <c r="C2895" s="85" t="s">
        <v>552</v>
      </c>
      <c r="D2895" s="85" t="s">
        <v>2</v>
      </c>
      <c r="E2895" s="306" t="s">
        <v>581</v>
      </c>
      <c r="F2895" s="306"/>
      <c r="G2895" s="84" t="s">
        <v>551</v>
      </c>
      <c r="H2895" s="83" t="s">
        <v>3</v>
      </c>
      <c r="I2895" s="83" t="s">
        <v>550</v>
      </c>
      <c r="J2895" s="83" t="s">
        <v>4</v>
      </c>
    </row>
    <row r="2896" spans="1:10" ht="26.1" customHeight="1">
      <c r="A2896" s="81" t="s">
        <v>580</v>
      </c>
      <c r="B2896" s="82" t="s">
        <v>2047</v>
      </c>
      <c r="C2896" s="81" t="s">
        <v>47</v>
      </c>
      <c r="D2896" s="81" t="s">
        <v>2046</v>
      </c>
      <c r="E2896" s="298" t="s">
        <v>587</v>
      </c>
      <c r="F2896" s="298"/>
      <c r="G2896" s="80" t="s">
        <v>528</v>
      </c>
      <c r="H2896" s="79">
        <v>1</v>
      </c>
      <c r="I2896" s="78"/>
      <c r="J2896" s="78"/>
    </row>
    <row r="2897" spans="1:10" ht="24" customHeight="1">
      <c r="A2897" s="71" t="s">
        <v>599</v>
      </c>
      <c r="B2897" s="72" t="s">
        <v>2045</v>
      </c>
      <c r="C2897" s="71" t="s">
        <v>47</v>
      </c>
      <c r="D2897" s="71" t="s">
        <v>2044</v>
      </c>
      <c r="E2897" s="300" t="s">
        <v>615</v>
      </c>
      <c r="F2897" s="300"/>
      <c r="G2897" s="70" t="s">
        <v>528</v>
      </c>
      <c r="H2897" s="69">
        <v>1.4760000000000001E-2</v>
      </c>
      <c r="I2897" s="68"/>
      <c r="J2897" s="68"/>
    </row>
    <row r="2898" spans="1:10">
      <c r="A2898" s="67"/>
      <c r="B2898" s="67"/>
      <c r="C2898" s="67"/>
      <c r="D2898" s="67"/>
      <c r="E2898" s="67" t="s">
        <v>562</v>
      </c>
      <c r="F2898" s="66">
        <v>0.14000000000000001</v>
      </c>
      <c r="G2898" s="67" t="s">
        <v>561</v>
      </c>
      <c r="H2898" s="66">
        <v>0.17</v>
      </c>
      <c r="I2898" s="67" t="s">
        <v>560</v>
      </c>
      <c r="J2898" s="66"/>
    </row>
    <row r="2899" spans="1:10" ht="15" thickBot="1">
      <c r="A2899" s="67"/>
      <c r="B2899" s="67"/>
      <c r="C2899" s="67"/>
      <c r="D2899" s="67"/>
      <c r="E2899" s="67" t="s">
        <v>559</v>
      </c>
      <c r="F2899" s="66">
        <v>7.0000000000000007E-2</v>
      </c>
      <c r="G2899" s="67"/>
      <c r="H2899" s="305" t="s">
        <v>558</v>
      </c>
      <c r="I2899" s="305"/>
      <c r="J2899" s="66"/>
    </row>
    <row r="2900" spans="1:10" ht="0.95" customHeight="1" thickTop="1">
      <c r="A2900" s="65"/>
      <c r="B2900" s="65"/>
      <c r="C2900" s="65"/>
      <c r="D2900" s="65"/>
      <c r="E2900" s="65"/>
      <c r="F2900" s="65"/>
      <c r="G2900" s="65"/>
      <c r="H2900" s="65"/>
      <c r="I2900" s="65"/>
      <c r="J2900" s="65"/>
    </row>
    <row r="2901" spans="1:10" ht="18" customHeight="1">
      <c r="A2901" s="85"/>
      <c r="B2901" s="83" t="s">
        <v>553</v>
      </c>
      <c r="C2901" s="85" t="s">
        <v>552</v>
      </c>
      <c r="D2901" s="85" t="s">
        <v>2</v>
      </c>
      <c r="E2901" s="306" t="s">
        <v>581</v>
      </c>
      <c r="F2901" s="306"/>
      <c r="G2901" s="84" t="s">
        <v>551</v>
      </c>
      <c r="H2901" s="83" t="s">
        <v>3</v>
      </c>
      <c r="I2901" s="83" t="s">
        <v>550</v>
      </c>
      <c r="J2901" s="83" t="s">
        <v>4</v>
      </c>
    </row>
    <row r="2902" spans="1:10" ht="26.1" customHeight="1">
      <c r="A2902" s="81" t="s">
        <v>580</v>
      </c>
      <c r="B2902" s="82" t="s">
        <v>2043</v>
      </c>
      <c r="C2902" s="81" t="s">
        <v>47</v>
      </c>
      <c r="D2902" s="81" t="s">
        <v>2042</v>
      </c>
      <c r="E2902" s="298" t="s">
        <v>587</v>
      </c>
      <c r="F2902" s="298"/>
      <c r="G2902" s="80" t="s">
        <v>528</v>
      </c>
      <c r="H2902" s="79">
        <v>1</v>
      </c>
      <c r="I2902" s="78"/>
      <c r="J2902" s="78"/>
    </row>
    <row r="2903" spans="1:10" ht="24" customHeight="1">
      <c r="A2903" s="71" t="s">
        <v>599</v>
      </c>
      <c r="B2903" s="72" t="s">
        <v>2041</v>
      </c>
      <c r="C2903" s="71" t="s">
        <v>47</v>
      </c>
      <c r="D2903" s="71" t="s">
        <v>2040</v>
      </c>
      <c r="E2903" s="300" t="s">
        <v>615</v>
      </c>
      <c r="F2903" s="300"/>
      <c r="G2903" s="70" t="s">
        <v>528</v>
      </c>
      <c r="H2903" s="69">
        <v>1.4760000000000001E-2</v>
      </c>
      <c r="I2903" s="68"/>
      <c r="J2903" s="68"/>
    </row>
    <row r="2904" spans="1:10">
      <c r="A2904" s="67"/>
      <c r="B2904" s="67"/>
      <c r="C2904" s="67"/>
      <c r="D2904" s="67"/>
      <c r="E2904" s="67" t="s">
        <v>562</v>
      </c>
      <c r="F2904" s="66">
        <v>0.13</v>
      </c>
      <c r="G2904" s="67" t="s">
        <v>561</v>
      </c>
      <c r="H2904" s="66">
        <v>0.16</v>
      </c>
      <c r="I2904" s="67" t="s">
        <v>560</v>
      </c>
      <c r="J2904" s="66"/>
    </row>
    <row r="2905" spans="1:10" ht="15" thickBot="1">
      <c r="A2905" s="67"/>
      <c r="B2905" s="67"/>
      <c r="C2905" s="67"/>
      <c r="D2905" s="67"/>
      <c r="E2905" s="67" t="s">
        <v>559</v>
      </c>
      <c r="F2905" s="66">
        <v>7.0000000000000007E-2</v>
      </c>
      <c r="G2905" s="67"/>
      <c r="H2905" s="305" t="s">
        <v>558</v>
      </c>
      <c r="I2905" s="305"/>
      <c r="J2905" s="66"/>
    </row>
    <row r="2906" spans="1:10" ht="0.95" customHeight="1" thickTop="1">
      <c r="A2906" s="65"/>
      <c r="B2906" s="65"/>
      <c r="C2906" s="65"/>
      <c r="D2906" s="65"/>
      <c r="E2906" s="65"/>
      <c r="F2906" s="65"/>
      <c r="G2906" s="65"/>
      <c r="H2906" s="65"/>
      <c r="I2906" s="65"/>
      <c r="J2906" s="65"/>
    </row>
    <row r="2907" spans="1:10" ht="18" customHeight="1">
      <c r="A2907" s="85"/>
      <c r="B2907" s="83" t="s">
        <v>553</v>
      </c>
      <c r="C2907" s="85" t="s">
        <v>552</v>
      </c>
      <c r="D2907" s="85" t="s">
        <v>2</v>
      </c>
      <c r="E2907" s="306" t="s">
        <v>581</v>
      </c>
      <c r="F2907" s="306"/>
      <c r="G2907" s="84" t="s">
        <v>551</v>
      </c>
      <c r="H2907" s="83" t="s">
        <v>3</v>
      </c>
      <c r="I2907" s="83" t="s">
        <v>550</v>
      </c>
      <c r="J2907" s="83" t="s">
        <v>4</v>
      </c>
    </row>
    <row r="2908" spans="1:10" ht="26.1" customHeight="1">
      <c r="A2908" s="81" t="s">
        <v>580</v>
      </c>
      <c r="B2908" s="82" t="s">
        <v>2039</v>
      </c>
      <c r="C2908" s="81" t="s">
        <v>47</v>
      </c>
      <c r="D2908" s="81" t="s">
        <v>2038</v>
      </c>
      <c r="E2908" s="298" t="s">
        <v>587</v>
      </c>
      <c r="F2908" s="298"/>
      <c r="G2908" s="80" t="s">
        <v>528</v>
      </c>
      <c r="H2908" s="79">
        <v>1</v>
      </c>
      <c r="I2908" s="78"/>
      <c r="J2908" s="78"/>
    </row>
    <row r="2909" spans="1:10" ht="24" customHeight="1">
      <c r="A2909" s="71" t="s">
        <v>599</v>
      </c>
      <c r="B2909" s="72" t="s">
        <v>2037</v>
      </c>
      <c r="C2909" s="71" t="s">
        <v>47</v>
      </c>
      <c r="D2909" s="71" t="s">
        <v>2036</v>
      </c>
      <c r="E2909" s="300" t="s">
        <v>615</v>
      </c>
      <c r="F2909" s="300"/>
      <c r="G2909" s="70" t="s">
        <v>528</v>
      </c>
      <c r="H2909" s="69">
        <v>1.154E-2</v>
      </c>
      <c r="I2909" s="68"/>
      <c r="J2909" s="68"/>
    </row>
    <row r="2910" spans="1:10">
      <c r="A2910" s="67"/>
      <c r="B2910" s="67"/>
      <c r="C2910" s="67"/>
      <c r="D2910" s="67"/>
      <c r="E2910" s="67" t="s">
        <v>562</v>
      </c>
      <c r="F2910" s="66">
        <v>0.11</v>
      </c>
      <c r="G2910" s="67" t="s">
        <v>561</v>
      </c>
      <c r="H2910" s="66">
        <v>0.13</v>
      </c>
      <c r="I2910" s="67" t="s">
        <v>560</v>
      </c>
      <c r="J2910" s="66"/>
    </row>
    <row r="2911" spans="1:10" ht="15" thickBot="1">
      <c r="A2911" s="67"/>
      <c r="B2911" s="67"/>
      <c r="C2911" s="67"/>
      <c r="D2911" s="67"/>
      <c r="E2911" s="67" t="s">
        <v>559</v>
      </c>
      <c r="F2911" s="66">
        <v>0.06</v>
      </c>
      <c r="G2911" s="67"/>
      <c r="H2911" s="305" t="s">
        <v>558</v>
      </c>
      <c r="I2911" s="305"/>
      <c r="J2911" s="66"/>
    </row>
    <row r="2912" spans="1:10" ht="0.95" customHeight="1" thickTop="1">
      <c r="A2912" s="65"/>
      <c r="B2912" s="65"/>
      <c r="C2912" s="65"/>
      <c r="D2912" s="65"/>
      <c r="E2912" s="65"/>
      <c r="F2912" s="65"/>
      <c r="G2912" s="65"/>
      <c r="H2912" s="65"/>
      <c r="I2912" s="65"/>
      <c r="J2912" s="65"/>
    </row>
    <row r="2913" spans="1:10" ht="18" customHeight="1">
      <c r="A2913" s="85"/>
      <c r="B2913" s="83" t="s">
        <v>553</v>
      </c>
      <c r="C2913" s="85" t="s">
        <v>552</v>
      </c>
      <c r="D2913" s="85" t="s">
        <v>2</v>
      </c>
      <c r="E2913" s="306" t="s">
        <v>581</v>
      </c>
      <c r="F2913" s="306"/>
      <c r="G2913" s="84" t="s">
        <v>551</v>
      </c>
      <c r="H2913" s="83" t="s">
        <v>3</v>
      </c>
      <c r="I2913" s="83" t="s">
        <v>550</v>
      </c>
      <c r="J2913" s="83" t="s">
        <v>4</v>
      </c>
    </row>
    <row r="2914" spans="1:10" ht="26.1" customHeight="1">
      <c r="A2914" s="81" t="s">
        <v>580</v>
      </c>
      <c r="B2914" s="82" t="s">
        <v>2027</v>
      </c>
      <c r="C2914" s="81" t="s">
        <v>47</v>
      </c>
      <c r="D2914" s="81" t="s">
        <v>2026</v>
      </c>
      <c r="E2914" s="298" t="s">
        <v>587</v>
      </c>
      <c r="F2914" s="298"/>
      <c r="G2914" s="80" t="s">
        <v>528</v>
      </c>
      <c r="H2914" s="79">
        <v>1</v>
      </c>
      <c r="I2914" s="78"/>
      <c r="J2914" s="78"/>
    </row>
    <row r="2915" spans="1:10" ht="24" customHeight="1">
      <c r="A2915" s="71" t="s">
        <v>599</v>
      </c>
      <c r="B2915" s="72" t="s">
        <v>2021</v>
      </c>
      <c r="C2915" s="71" t="s">
        <v>47</v>
      </c>
      <c r="D2915" s="71" t="s">
        <v>2020</v>
      </c>
      <c r="E2915" s="300" t="s">
        <v>615</v>
      </c>
      <c r="F2915" s="300"/>
      <c r="G2915" s="70" t="s">
        <v>528</v>
      </c>
      <c r="H2915" s="69">
        <v>3.7319999999999999E-2</v>
      </c>
      <c r="I2915" s="68"/>
      <c r="J2915" s="68"/>
    </row>
    <row r="2916" spans="1:10">
      <c r="A2916" s="67"/>
      <c r="B2916" s="67"/>
      <c r="C2916" s="67"/>
      <c r="D2916" s="67"/>
      <c r="E2916" s="67" t="s">
        <v>562</v>
      </c>
      <c r="F2916" s="66">
        <v>0.36</v>
      </c>
      <c r="G2916" s="67" t="s">
        <v>561</v>
      </c>
      <c r="H2916" s="66">
        <v>0.42</v>
      </c>
      <c r="I2916" s="67" t="s">
        <v>560</v>
      </c>
      <c r="J2916" s="66"/>
    </row>
    <row r="2917" spans="1:10" ht="15" thickBot="1">
      <c r="A2917" s="67"/>
      <c r="B2917" s="67"/>
      <c r="C2917" s="67"/>
      <c r="D2917" s="67"/>
      <c r="E2917" s="67" t="s">
        <v>559</v>
      </c>
      <c r="F2917" s="66">
        <v>0.19</v>
      </c>
      <c r="G2917" s="67"/>
      <c r="H2917" s="305" t="s">
        <v>558</v>
      </c>
      <c r="I2917" s="305"/>
      <c r="J2917" s="66"/>
    </row>
    <row r="2918" spans="1:10" ht="0.95" customHeight="1" thickTop="1">
      <c r="A2918" s="65"/>
      <c r="B2918" s="65"/>
      <c r="C2918" s="65"/>
      <c r="D2918" s="65"/>
      <c r="E2918" s="65"/>
      <c r="F2918" s="65"/>
      <c r="G2918" s="65"/>
      <c r="H2918" s="65"/>
      <c r="I2918" s="65"/>
      <c r="J2918" s="65"/>
    </row>
    <row r="2919" spans="1:10" ht="18" customHeight="1">
      <c r="A2919" s="85"/>
      <c r="B2919" s="83" t="s">
        <v>553</v>
      </c>
      <c r="C2919" s="85" t="s">
        <v>552</v>
      </c>
      <c r="D2919" s="85" t="s">
        <v>2</v>
      </c>
      <c r="E2919" s="306" t="s">
        <v>581</v>
      </c>
      <c r="F2919" s="306"/>
      <c r="G2919" s="84" t="s">
        <v>551</v>
      </c>
      <c r="H2919" s="83" t="s">
        <v>3</v>
      </c>
      <c r="I2919" s="83" t="s">
        <v>550</v>
      </c>
      <c r="J2919" s="83" t="s">
        <v>4</v>
      </c>
    </row>
    <row r="2920" spans="1:10" ht="26.1" customHeight="1">
      <c r="A2920" s="81" t="s">
        <v>580</v>
      </c>
      <c r="B2920" s="82" t="s">
        <v>2011</v>
      </c>
      <c r="C2920" s="81" t="s">
        <v>47</v>
      </c>
      <c r="D2920" s="81" t="s">
        <v>2010</v>
      </c>
      <c r="E2920" s="298" t="s">
        <v>587</v>
      </c>
      <c r="F2920" s="298"/>
      <c r="G2920" s="80" t="s">
        <v>528</v>
      </c>
      <c r="H2920" s="79">
        <v>1</v>
      </c>
      <c r="I2920" s="78"/>
      <c r="J2920" s="78"/>
    </row>
    <row r="2921" spans="1:10" ht="24" customHeight="1">
      <c r="A2921" s="71" t="s">
        <v>599</v>
      </c>
      <c r="B2921" s="72" t="s">
        <v>2009</v>
      </c>
      <c r="C2921" s="71" t="s">
        <v>47</v>
      </c>
      <c r="D2921" s="71" t="s">
        <v>2008</v>
      </c>
      <c r="E2921" s="300" t="s">
        <v>615</v>
      </c>
      <c r="F2921" s="300"/>
      <c r="G2921" s="70" t="s">
        <v>528</v>
      </c>
      <c r="H2921" s="69">
        <v>1.7979999999999999E-2</v>
      </c>
      <c r="I2921" s="68"/>
      <c r="J2921" s="68"/>
    </row>
    <row r="2922" spans="1:10">
      <c r="A2922" s="67"/>
      <c r="B2922" s="67"/>
      <c r="C2922" s="67"/>
      <c r="D2922" s="67"/>
      <c r="E2922" s="67" t="s">
        <v>562</v>
      </c>
      <c r="F2922" s="66">
        <v>0.17</v>
      </c>
      <c r="G2922" s="67" t="s">
        <v>561</v>
      </c>
      <c r="H2922" s="66">
        <v>0.21</v>
      </c>
      <c r="I2922" s="67" t="s">
        <v>560</v>
      </c>
      <c r="J2922" s="66"/>
    </row>
    <row r="2923" spans="1:10" ht="15" thickBot="1">
      <c r="A2923" s="67"/>
      <c r="B2923" s="67"/>
      <c r="C2923" s="67"/>
      <c r="D2923" s="67"/>
      <c r="E2923" s="67" t="s">
        <v>559</v>
      </c>
      <c r="F2923" s="66">
        <v>0.09</v>
      </c>
      <c r="G2923" s="67"/>
      <c r="H2923" s="305" t="s">
        <v>558</v>
      </c>
      <c r="I2923" s="305"/>
      <c r="J2923" s="66"/>
    </row>
    <row r="2924" spans="1:10" ht="0.95" customHeight="1" thickTop="1">
      <c r="A2924" s="65"/>
      <c r="B2924" s="65"/>
      <c r="C2924" s="65"/>
      <c r="D2924" s="65"/>
      <c r="E2924" s="65"/>
      <c r="F2924" s="65"/>
      <c r="G2924" s="65"/>
      <c r="H2924" s="65"/>
      <c r="I2924" s="65"/>
      <c r="J2924" s="65"/>
    </row>
    <row r="2925" spans="1:10" ht="18" customHeight="1">
      <c r="A2925" s="85"/>
      <c r="B2925" s="83" t="s">
        <v>553</v>
      </c>
      <c r="C2925" s="85" t="s">
        <v>552</v>
      </c>
      <c r="D2925" s="85" t="s">
        <v>2</v>
      </c>
      <c r="E2925" s="306" t="s">
        <v>581</v>
      </c>
      <c r="F2925" s="306"/>
      <c r="G2925" s="84" t="s">
        <v>551</v>
      </c>
      <c r="H2925" s="83" t="s">
        <v>3</v>
      </c>
      <c r="I2925" s="83" t="s">
        <v>550</v>
      </c>
      <c r="J2925" s="83" t="s">
        <v>4</v>
      </c>
    </row>
    <row r="2926" spans="1:10" ht="26.1" customHeight="1">
      <c r="A2926" s="81" t="s">
        <v>580</v>
      </c>
      <c r="B2926" s="82" t="s">
        <v>1541</v>
      </c>
      <c r="C2926" s="81" t="s">
        <v>47</v>
      </c>
      <c r="D2926" s="81" t="s">
        <v>1540</v>
      </c>
      <c r="E2926" s="298" t="s">
        <v>587</v>
      </c>
      <c r="F2926" s="298"/>
      <c r="G2926" s="80" t="s">
        <v>528</v>
      </c>
      <c r="H2926" s="79">
        <v>1</v>
      </c>
      <c r="I2926" s="78"/>
      <c r="J2926" s="78"/>
    </row>
    <row r="2927" spans="1:10" ht="24" customHeight="1">
      <c r="A2927" s="71" t="s">
        <v>599</v>
      </c>
      <c r="B2927" s="72" t="s">
        <v>1537</v>
      </c>
      <c r="C2927" s="71" t="s">
        <v>47</v>
      </c>
      <c r="D2927" s="71" t="s">
        <v>1536</v>
      </c>
      <c r="E2927" s="300" t="s">
        <v>615</v>
      </c>
      <c r="F2927" s="300"/>
      <c r="G2927" s="70" t="s">
        <v>528</v>
      </c>
      <c r="H2927" s="69">
        <v>2.12E-2</v>
      </c>
      <c r="I2927" s="68"/>
      <c r="J2927" s="68"/>
    </row>
    <row r="2928" spans="1:10">
      <c r="A2928" s="67"/>
      <c r="B2928" s="67"/>
      <c r="C2928" s="67"/>
      <c r="D2928" s="67"/>
      <c r="E2928" s="67" t="s">
        <v>562</v>
      </c>
      <c r="F2928" s="66">
        <v>0.27</v>
      </c>
      <c r="G2928" s="67" t="s">
        <v>561</v>
      </c>
      <c r="H2928" s="66">
        <v>0.32</v>
      </c>
      <c r="I2928" s="67" t="s">
        <v>560</v>
      </c>
      <c r="J2928" s="66"/>
    </row>
    <row r="2929" spans="1:10" ht="15" thickBot="1">
      <c r="A2929" s="67"/>
      <c r="B2929" s="67"/>
      <c r="C2929" s="67"/>
      <c r="D2929" s="67"/>
      <c r="E2929" s="67" t="s">
        <v>559</v>
      </c>
      <c r="F2929" s="66">
        <v>0.14000000000000001</v>
      </c>
      <c r="G2929" s="67"/>
      <c r="H2929" s="305" t="s">
        <v>558</v>
      </c>
      <c r="I2929" s="305"/>
      <c r="J2929" s="66"/>
    </row>
    <row r="2930" spans="1:10" ht="0.95" customHeight="1" thickTop="1">
      <c r="A2930" s="65"/>
      <c r="B2930" s="65"/>
      <c r="C2930" s="65"/>
      <c r="D2930" s="65"/>
      <c r="E2930" s="65"/>
      <c r="F2930" s="65"/>
      <c r="G2930" s="65"/>
      <c r="H2930" s="65"/>
      <c r="I2930" s="65"/>
      <c r="J2930" s="65"/>
    </row>
    <row r="2931" spans="1:10" ht="18" customHeight="1">
      <c r="A2931" s="85"/>
      <c r="B2931" s="83" t="s">
        <v>553</v>
      </c>
      <c r="C2931" s="85" t="s">
        <v>552</v>
      </c>
      <c r="D2931" s="85" t="s">
        <v>2</v>
      </c>
      <c r="E2931" s="306" t="s">
        <v>581</v>
      </c>
      <c r="F2931" s="306"/>
      <c r="G2931" s="84" t="s">
        <v>551</v>
      </c>
      <c r="H2931" s="83" t="s">
        <v>3</v>
      </c>
      <c r="I2931" s="83" t="s">
        <v>550</v>
      </c>
      <c r="J2931" s="83" t="s">
        <v>4</v>
      </c>
    </row>
    <row r="2932" spans="1:10" ht="26.1" customHeight="1">
      <c r="A2932" s="81" t="s">
        <v>580</v>
      </c>
      <c r="B2932" s="82" t="s">
        <v>1550</v>
      </c>
      <c r="C2932" s="81" t="s">
        <v>47</v>
      </c>
      <c r="D2932" s="81" t="s">
        <v>1549</v>
      </c>
      <c r="E2932" s="298" t="s">
        <v>587</v>
      </c>
      <c r="F2932" s="298"/>
      <c r="G2932" s="80" t="s">
        <v>528</v>
      </c>
      <c r="H2932" s="79">
        <v>1</v>
      </c>
      <c r="I2932" s="78"/>
      <c r="J2932" s="78"/>
    </row>
    <row r="2933" spans="1:10" ht="24" customHeight="1">
      <c r="A2933" s="71" t="s">
        <v>599</v>
      </c>
      <c r="B2933" s="72" t="s">
        <v>1544</v>
      </c>
      <c r="C2933" s="71" t="s">
        <v>47</v>
      </c>
      <c r="D2933" s="71" t="s">
        <v>1543</v>
      </c>
      <c r="E2933" s="300" t="s">
        <v>615</v>
      </c>
      <c r="F2933" s="300"/>
      <c r="G2933" s="70" t="s">
        <v>528</v>
      </c>
      <c r="H2933" s="69">
        <v>1.4760000000000001E-2</v>
      </c>
      <c r="I2933" s="68"/>
      <c r="J2933" s="68"/>
    </row>
    <row r="2934" spans="1:10">
      <c r="A2934" s="67"/>
      <c r="B2934" s="67"/>
      <c r="C2934" s="67"/>
      <c r="D2934" s="67"/>
      <c r="E2934" s="67" t="s">
        <v>562</v>
      </c>
      <c r="F2934" s="66">
        <v>0.86</v>
      </c>
      <c r="G2934" s="67" t="s">
        <v>561</v>
      </c>
      <c r="H2934" s="66">
        <v>0.98</v>
      </c>
      <c r="I2934" s="67" t="s">
        <v>560</v>
      </c>
      <c r="J2934" s="66"/>
    </row>
    <row r="2935" spans="1:10" ht="15" thickBot="1">
      <c r="A2935" s="67"/>
      <c r="B2935" s="67"/>
      <c r="C2935" s="67"/>
      <c r="D2935" s="67"/>
      <c r="E2935" s="67" t="s">
        <v>559</v>
      </c>
      <c r="F2935" s="66">
        <v>0.46</v>
      </c>
      <c r="G2935" s="67"/>
      <c r="H2935" s="305" t="s">
        <v>558</v>
      </c>
      <c r="I2935" s="305"/>
      <c r="J2935" s="66"/>
    </row>
    <row r="2936" spans="1:10" ht="0.95" customHeight="1" thickTop="1">
      <c r="A2936" s="65"/>
      <c r="B2936" s="65"/>
      <c r="C2936" s="65"/>
      <c r="D2936" s="65"/>
      <c r="E2936" s="65"/>
      <c r="F2936" s="65"/>
      <c r="G2936" s="65"/>
      <c r="H2936" s="65"/>
      <c r="I2936" s="65"/>
      <c r="J2936" s="65"/>
    </row>
    <row r="2937" spans="1:10" ht="18" customHeight="1">
      <c r="A2937" s="85"/>
      <c r="B2937" s="83" t="s">
        <v>553</v>
      </c>
      <c r="C2937" s="85" t="s">
        <v>552</v>
      </c>
      <c r="D2937" s="85" t="s">
        <v>2</v>
      </c>
      <c r="E2937" s="306" t="s">
        <v>581</v>
      </c>
      <c r="F2937" s="306"/>
      <c r="G2937" s="84" t="s">
        <v>551</v>
      </c>
      <c r="H2937" s="83" t="s">
        <v>3</v>
      </c>
      <c r="I2937" s="83" t="s">
        <v>550</v>
      </c>
      <c r="J2937" s="83" t="s">
        <v>4</v>
      </c>
    </row>
    <row r="2938" spans="1:10" ht="26.1" customHeight="1">
      <c r="A2938" s="81" t="s">
        <v>580</v>
      </c>
      <c r="B2938" s="82" t="s">
        <v>1937</v>
      </c>
      <c r="C2938" s="81" t="s">
        <v>47</v>
      </c>
      <c r="D2938" s="81" t="s">
        <v>1936</v>
      </c>
      <c r="E2938" s="298" t="s">
        <v>587</v>
      </c>
      <c r="F2938" s="298"/>
      <c r="G2938" s="80" t="s">
        <v>528</v>
      </c>
      <c r="H2938" s="79">
        <v>1</v>
      </c>
      <c r="I2938" s="78"/>
      <c r="J2938" s="78"/>
    </row>
    <row r="2939" spans="1:10" ht="24" customHeight="1">
      <c r="A2939" s="71" t="s">
        <v>599</v>
      </c>
      <c r="B2939" s="72" t="s">
        <v>1935</v>
      </c>
      <c r="C2939" s="71" t="s">
        <v>47</v>
      </c>
      <c r="D2939" s="71" t="s">
        <v>1934</v>
      </c>
      <c r="E2939" s="300" t="s">
        <v>615</v>
      </c>
      <c r="F2939" s="300"/>
      <c r="G2939" s="70" t="s">
        <v>528</v>
      </c>
      <c r="H2939" s="69">
        <v>2.12E-2</v>
      </c>
      <c r="I2939" s="68"/>
      <c r="J2939" s="68"/>
    </row>
    <row r="2940" spans="1:10">
      <c r="A2940" s="67"/>
      <c r="B2940" s="67"/>
      <c r="C2940" s="67"/>
      <c r="D2940" s="67"/>
      <c r="E2940" s="67" t="s">
        <v>562</v>
      </c>
      <c r="F2940" s="66">
        <v>0.2</v>
      </c>
      <c r="G2940" s="67" t="s">
        <v>561</v>
      </c>
      <c r="H2940" s="66">
        <v>0.24</v>
      </c>
      <c r="I2940" s="67" t="s">
        <v>560</v>
      </c>
      <c r="J2940" s="66"/>
    </row>
    <row r="2941" spans="1:10" ht="15" thickBot="1">
      <c r="A2941" s="67"/>
      <c r="B2941" s="67"/>
      <c r="C2941" s="67"/>
      <c r="D2941" s="67"/>
      <c r="E2941" s="67" t="s">
        <v>559</v>
      </c>
      <c r="F2941" s="66">
        <v>0.11</v>
      </c>
      <c r="G2941" s="67"/>
      <c r="H2941" s="305" t="s">
        <v>558</v>
      </c>
      <c r="I2941" s="305"/>
      <c r="J2941" s="66">
        <v>0.55000000000000004</v>
      </c>
    </row>
    <row r="2942" spans="1:10" ht="0.95" customHeight="1" thickTop="1">
      <c r="A2942" s="65"/>
      <c r="B2942" s="65"/>
      <c r="C2942" s="65"/>
      <c r="D2942" s="65"/>
      <c r="E2942" s="65"/>
      <c r="F2942" s="65"/>
      <c r="G2942" s="65"/>
      <c r="H2942" s="65"/>
      <c r="I2942" s="65"/>
      <c r="J2942" s="65"/>
    </row>
    <row r="2943" spans="1:10" ht="18" customHeight="1">
      <c r="A2943" s="85"/>
      <c r="B2943" s="83" t="s">
        <v>553</v>
      </c>
      <c r="C2943" s="85" t="s">
        <v>552</v>
      </c>
      <c r="D2943" s="85" t="s">
        <v>2</v>
      </c>
      <c r="E2943" s="306" t="s">
        <v>581</v>
      </c>
      <c r="F2943" s="306"/>
      <c r="G2943" s="84" t="s">
        <v>551</v>
      </c>
      <c r="H2943" s="83" t="s">
        <v>3</v>
      </c>
      <c r="I2943" s="83" t="s">
        <v>550</v>
      </c>
      <c r="J2943" s="83" t="s">
        <v>4</v>
      </c>
    </row>
    <row r="2944" spans="1:10" ht="26.1" customHeight="1">
      <c r="A2944" s="81" t="s">
        <v>580</v>
      </c>
      <c r="B2944" s="82" t="s">
        <v>1927</v>
      </c>
      <c r="C2944" s="81" t="s">
        <v>47</v>
      </c>
      <c r="D2944" s="81" t="s">
        <v>1926</v>
      </c>
      <c r="E2944" s="298" t="s">
        <v>587</v>
      </c>
      <c r="F2944" s="298"/>
      <c r="G2944" s="80" t="s">
        <v>528</v>
      </c>
      <c r="H2944" s="79">
        <v>1</v>
      </c>
      <c r="I2944" s="78"/>
      <c r="J2944" s="78"/>
    </row>
    <row r="2945" spans="1:10" ht="24" customHeight="1">
      <c r="A2945" s="71" t="s">
        <v>599</v>
      </c>
      <c r="B2945" s="72" t="s">
        <v>1925</v>
      </c>
      <c r="C2945" s="71" t="s">
        <v>47</v>
      </c>
      <c r="D2945" s="71" t="s">
        <v>1924</v>
      </c>
      <c r="E2945" s="300" t="s">
        <v>615</v>
      </c>
      <c r="F2945" s="300"/>
      <c r="G2945" s="70" t="s">
        <v>528</v>
      </c>
      <c r="H2945" s="69">
        <v>5.0899999999999999E-3</v>
      </c>
      <c r="I2945" s="68"/>
      <c r="J2945" s="68"/>
    </row>
    <row r="2946" spans="1:10">
      <c r="A2946" s="67"/>
      <c r="B2946" s="67"/>
      <c r="C2946" s="67"/>
      <c r="D2946" s="67"/>
      <c r="E2946" s="67" t="s">
        <v>562</v>
      </c>
      <c r="F2946" s="66">
        <v>0.03</v>
      </c>
      <c r="G2946" s="67" t="s">
        <v>561</v>
      </c>
      <c r="H2946" s="66">
        <v>0.05</v>
      </c>
      <c r="I2946" s="67" t="s">
        <v>560</v>
      </c>
      <c r="J2946" s="66"/>
    </row>
    <row r="2947" spans="1:10" ht="15" thickBot="1">
      <c r="A2947" s="67"/>
      <c r="B2947" s="67"/>
      <c r="C2947" s="67"/>
      <c r="D2947" s="67"/>
      <c r="E2947" s="67" t="s">
        <v>559</v>
      </c>
      <c r="F2947" s="66">
        <v>0.02</v>
      </c>
      <c r="G2947" s="67"/>
      <c r="H2947" s="305" t="s">
        <v>558</v>
      </c>
      <c r="I2947" s="305"/>
      <c r="J2947" s="66"/>
    </row>
    <row r="2948" spans="1:10" ht="0.95" customHeight="1" thickTop="1">
      <c r="A2948" s="65"/>
      <c r="B2948" s="65"/>
      <c r="C2948" s="65"/>
      <c r="D2948" s="65"/>
      <c r="E2948" s="65"/>
      <c r="F2948" s="65"/>
      <c r="G2948" s="65"/>
      <c r="H2948" s="65"/>
      <c r="I2948" s="65"/>
      <c r="J2948" s="65"/>
    </row>
    <row r="2949" spans="1:10" ht="18" customHeight="1">
      <c r="A2949" s="85"/>
      <c r="B2949" s="83" t="s">
        <v>553</v>
      </c>
      <c r="C2949" s="85" t="s">
        <v>552</v>
      </c>
      <c r="D2949" s="85" t="s">
        <v>2</v>
      </c>
      <c r="E2949" s="306" t="s">
        <v>581</v>
      </c>
      <c r="F2949" s="306"/>
      <c r="G2949" s="84" t="s">
        <v>551</v>
      </c>
      <c r="H2949" s="83" t="s">
        <v>3</v>
      </c>
      <c r="I2949" s="83" t="s">
        <v>550</v>
      </c>
      <c r="J2949" s="83" t="s">
        <v>4</v>
      </c>
    </row>
    <row r="2950" spans="1:10" ht="26.1" customHeight="1">
      <c r="A2950" s="81" t="s">
        <v>580</v>
      </c>
      <c r="B2950" s="82" t="s">
        <v>1899</v>
      </c>
      <c r="C2950" s="81" t="s">
        <v>47</v>
      </c>
      <c r="D2950" s="81" t="s">
        <v>1898</v>
      </c>
      <c r="E2950" s="298" t="s">
        <v>587</v>
      </c>
      <c r="F2950" s="298"/>
      <c r="G2950" s="80" t="s">
        <v>528</v>
      </c>
      <c r="H2950" s="79">
        <v>1</v>
      </c>
      <c r="I2950" s="78"/>
      <c r="J2950" s="78"/>
    </row>
    <row r="2951" spans="1:10" ht="24" customHeight="1">
      <c r="A2951" s="71" t="s">
        <v>599</v>
      </c>
      <c r="B2951" s="72" t="s">
        <v>1897</v>
      </c>
      <c r="C2951" s="71" t="s">
        <v>47</v>
      </c>
      <c r="D2951" s="71" t="s">
        <v>1896</v>
      </c>
      <c r="E2951" s="300" t="s">
        <v>615</v>
      </c>
      <c r="F2951" s="300"/>
      <c r="G2951" s="70" t="s">
        <v>528</v>
      </c>
      <c r="H2951" s="69">
        <v>1.154E-2</v>
      </c>
      <c r="I2951" s="68"/>
      <c r="J2951" s="68"/>
    </row>
    <row r="2952" spans="1:10">
      <c r="A2952" s="67"/>
      <c r="B2952" s="67"/>
      <c r="C2952" s="67"/>
      <c r="D2952" s="67"/>
      <c r="E2952" s="67" t="s">
        <v>562</v>
      </c>
      <c r="F2952" s="66">
        <v>0.08</v>
      </c>
      <c r="G2952" s="67" t="s">
        <v>561</v>
      </c>
      <c r="H2952" s="66">
        <v>0.11</v>
      </c>
      <c r="I2952" s="67" t="s">
        <v>560</v>
      </c>
      <c r="J2952" s="66"/>
    </row>
    <row r="2953" spans="1:10" ht="15" thickBot="1">
      <c r="A2953" s="67"/>
      <c r="B2953" s="67"/>
      <c r="C2953" s="67"/>
      <c r="D2953" s="67"/>
      <c r="E2953" s="67" t="s">
        <v>559</v>
      </c>
      <c r="F2953" s="66">
        <v>0.04</v>
      </c>
      <c r="G2953" s="67"/>
      <c r="H2953" s="305" t="s">
        <v>558</v>
      </c>
      <c r="I2953" s="305"/>
      <c r="J2953" s="66"/>
    </row>
    <row r="2954" spans="1:10" ht="0.95" customHeight="1" thickTop="1">
      <c r="A2954" s="65"/>
      <c r="B2954" s="65"/>
      <c r="C2954" s="65"/>
      <c r="D2954" s="65"/>
      <c r="E2954" s="65"/>
      <c r="F2954" s="65"/>
      <c r="G2954" s="65"/>
      <c r="H2954" s="65"/>
      <c r="I2954" s="65"/>
      <c r="J2954" s="65"/>
    </row>
    <row r="2955" spans="1:10" ht="18" customHeight="1">
      <c r="A2955" s="85"/>
      <c r="B2955" s="83" t="s">
        <v>553</v>
      </c>
      <c r="C2955" s="85" t="s">
        <v>552</v>
      </c>
      <c r="D2955" s="85" t="s">
        <v>2</v>
      </c>
      <c r="E2955" s="306" t="s">
        <v>581</v>
      </c>
      <c r="F2955" s="306"/>
      <c r="G2955" s="84" t="s">
        <v>551</v>
      </c>
      <c r="H2955" s="83" t="s">
        <v>3</v>
      </c>
      <c r="I2955" s="83" t="s">
        <v>550</v>
      </c>
      <c r="J2955" s="83" t="s">
        <v>4</v>
      </c>
    </row>
    <row r="2956" spans="1:10" ht="26.1" customHeight="1">
      <c r="A2956" s="81" t="s">
        <v>580</v>
      </c>
      <c r="B2956" s="82" t="s">
        <v>1883</v>
      </c>
      <c r="C2956" s="81" t="s">
        <v>47</v>
      </c>
      <c r="D2956" s="81" t="s">
        <v>1882</v>
      </c>
      <c r="E2956" s="298" t="s">
        <v>587</v>
      </c>
      <c r="F2956" s="298"/>
      <c r="G2956" s="80" t="s">
        <v>528</v>
      </c>
      <c r="H2956" s="79">
        <v>1</v>
      </c>
      <c r="I2956" s="78"/>
      <c r="J2956" s="78"/>
    </row>
    <row r="2957" spans="1:10" ht="24" customHeight="1">
      <c r="A2957" s="71" t="s">
        <v>599</v>
      </c>
      <c r="B2957" s="72" t="s">
        <v>1881</v>
      </c>
      <c r="C2957" s="71" t="s">
        <v>47</v>
      </c>
      <c r="D2957" s="71" t="s">
        <v>1880</v>
      </c>
      <c r="E2957" s="300" t="s">
        <v>615</v>
      </c>
      <c r="F2957" s="300"/>
      <c r="G2957" s="70" t="s">
        <v>528</v>
      </c>
      <c r="H2957" s="69">
        <v>5.0899999999999999E-3</v>
      </c>
      <c r="I2957" s="68"/>
      <c r="J2957" s="68"/>
    </row>
    <row r="2958" spans="1:10">
      <c r="A2958" s="67"/>
      <c r="B2958" s="67"/>
      <c r="C2958" s="67"/>
      <c r="D2958" s="67"/>
      <c r="E2958" s="67" t="s">
        <v>562</v>
      </c>
      <c r="F2958" s="66">
        <v>0.06</v>
      </c>
      <c r="G2958" s="67" t="s">
        <v>561</v>
      </c>
      <c r="H2958" s="66">
        <v>7.0000000000000007E-2</v>
      </c>
      <c r="I2958" s="67" t="s">
        <v>560</v>
      </c>
      <c r="J2958" s="66"/>
    </row>
    <row r="2959" spans="1:10" ht="15" thickBot="1">
      <c r="A2959" s="67"/>
      <c r="B2959" s="67"/>
      <c r="C2959" s="67"/>
      <c r="D2959" s="67"/>
      <c r="E2959" s="67" t="s">
        <v>559</v>
      </c>
      <c r="F2959" s="66">
        <v>0.03</v>
      </c>
      <c r="G2959" s="67"/>
      <c r="H2959" s="305" t="s">
        <v>558</v>
      </c>
      <c r="I2959" s="305"/>
      <c r="J2959" s="66"/>
    </row>
    <row r="2960" spans="1:10" ht="0.95" customHeight="1" thickTop="1">
      <c r="A2960" s="65"/>
      <c r="B2960" s="65"/>
      <c r="C2960" s="65"/>
      <c r="D2960" s="65"/>
      <c r="E2960" s="65"/>
      <c r="F2960" s="65"/>
      <c r="G2960" s="65"/>
      <c r="H2960" s="65"/>
      <c r="I2960" s="65"/>
      <c r="J2960" s="65"/>
    </row>
    <row r="2961" spans="1:10" ht="18" customHeight="1">
      <c r="A2961" s="85"/>
      <c r="B2961" s="83" t="s">
        <v>553</v>
      </c>
      <c r="C2961" s="85" t="s">
        <v>552</v>
      </c>
      <c r="D2961" s="85" t="s">
        <v>2</v>
      </c>
      <c r="E2961" s="306" t="s">
        <v>581</v>
      </c>
      <c r="F2961" s="306"/>
      <c r="G2961" s="84" t="s">
        <v>551</v>
      </c>
      <c r="H2961" s="83" t="s">
        <v>3</v>
      </c>
      <c r="I2961" s="83" t="s">
        <v>550</v>
      </c>
      <c r="J2961" s="83" t="s">
        <v>4</v>
      </c>
    </row>
    <row r="2962" spans="1:10" ht="26.1" customHeight="1">
      <c r="A2962" s="81" t="s">
        <v>580</v>
      </c>
      <c r="B2962" s="82" t="s">
        <v>1877</v>
      </c>
      <c r="C2962" s="81" t="s">
        <v>47</v>
      </c>
      <c r="D2962" s="81" t="s">
        <v>1876</v>
      </c>
      <c r="E2962" s="298" t="s">
        <v>587</v>
      </c>
      <c r="F2962" s="298"/>
      <c r="G2962" s="80" t="s">
        <v>528</v>
      </c>
      <c r="H2962" s="79">
        <v>1</v>
      </c>
      <c r="I2962" s="78"/>
      <c r="J2962" s="78"/>
    </row>
    <row r="2963" spans="1:10" ht="24" customHeight="1">
      <c r="A2963" s="71" t="s">
        <v>599</v>
      </c>
      <c r="B2963" s="72" t="s">
        <v>1875</v>
      </c>
      <c r="C2963" s="71" t="s">
        <v>47</v>
      </c>
      <c r="D2963" s="71" t="s">
        <v>1874</v>
      </c>
      <c r="E2963" s="300" t="s">
        <v>615</v>
      </c>
      <c r="F2963" s="300"/>
      <c r="G2963" s="70" t="s">
        <v>528</v>
      </c>
      <c r="H2963" s="69">
        <v>5.0899999999999999E-3</v>
      </c>
      <c r="I2963" s="68"/>
      <c r="J2963" s="68"/>
    </row>
    <row r="2964" spans="1:10">
      <c r="A2964" s="67"/>
      <c r="B2964" s="67"/>
      <c r="C2964" s="67"/>
      <c r="D2964" s="67"/>
      <c r="E2964" s="67" t="s">
        <v>562</v>
      </c>
      <c r="F2964" s="66">
        <v>0.05</v>
      </c>
      <c r="G2964" s="67" t="s">
        <v>561</v>
      </c>
      <c r="H2964" s="66">
        <v>7.0000000000000007E-2</v>
      </c>
      <c r="I2964" s="67" t="s">
        <v>560</v>
      </c>
      <c r="J2964" s="66"/>
    </row>
    <row r="2965" spans="1:10" ht="15" thickBot="1">
      <c r="A2965" s="67"/>
      <c r="B2965" s="67"/>
      <c r="C2965" s="67"/>
      <c r="D2965" s="67"/>
      <c r="E2965" s="67" t="s">
        <v>559</v>
      </c>
      <c r="F2965" s="66">
        <v>0.03</v>
      </c>
      <c r="G2965" s="67"/>
      <c r="H2965" s="305" t="s">
        <v>558</v>
      </c>
      <c r="I2965" s="305"/>
      <c r="J2965" s="66"/>
    </row>
    <row r="2966" spans="1:10" ht="0.95" customHeight="1" thickTop="1">
      <c r="A2966" s="65"/>
      <c r="B2966" s="65"/>
      <c r="C2966" s="65"/>
      <c r="D2966" s="65"/>
      <c r="E2966" s="65"/>
      <c r="F2966" s="65"/>
      <c r="G2966" s="65"/>
      <c r="H2966" s="65"/>
      <c r="I2966" s="65"/>
      <c r="J2966" s="65"/>
    </row>
    <row r="2967" spans="1:10" ht="18" customHeight="1">
      <c r="A2967" s="85"/>
      <c r="B2967" s="83" t="s">
        <v>553</v>
      </c>
      <c r="C2967" s="85" t="s">
        <v>552</v>
      </c>
      <c r="D2967" s="85" t="s">
        <v>2</v>
      </c>
      <c r="E2967" s="306" t="s">
        <v>581</v>
      </c>
      <c r="F2967" s="306"/>
      <c r="G2967" s="84" t="s">
        <v>551</v>
      </c>
      <c r="H2967" s="83" t="s">
        <v>3</v>
      </c>
      <c r="I2967" s="83" t="s">
        <v>550</v>
      </c>
      <c r="J2967" s="83" t="s">
        <v>4</v>
      </c>
    </row>
    <row r="2968" spans="1:10" ht="26.1" customHeight="1">
      <c r="A2968" s="81" t="s">
        <v>580</v>
      </c>
      <c r="B2968" s="82" t="s">
        <v>1871</v>
      </c>
      <c r="C2968" s="81" t="s">
        <v>47</v>
      </c>
      <c r="D2968" s="81" t="s">
        <v>1870</v>
      </c>
      <c r="E2968" s="298" t="s">
        <v>587</v>
      </c>
      <c r="F2968" s="298"/>
      <c r="G2968" s="80" t="s">
        <v>528</v>
      </c>
      <c r="H2968" s="79">
        <v>1</v>
      </c>
      <c r="I2968" s="78"/>
      <c r="J2968" s="78"/>
    </row>
    <row r="2969" spans="1:10" ht="26.1" customHeight="1">
      <c r="A2969" s="71" t="s">
        <v>599</v>
      </c>
      <c r="B2969" s="72" t="s">
        <v>1869</v>
      </c>
      <c r="C2969" s="71" t="s">
        <v>47</v>
      </c>
      <c r="D2969" s="71" t="s">
        <v>1868</v>
      </c>
      <c r="E2969" s="300" t="s">
        <v>615</v>
      </c>
      <c r="F2969" s="300"/>
      <c r="G2969" s="70" t="s">
        <v>528</v>
      </c>
      <c r="H2969" s="69">
        <v>1.6369999999999999E-2</v>
      </c>
      <c r="I2969" s="68"/>
      <c r="J2969" s="68"/>
    </row>
    <row r="2970" spans="1:10">
      <c r="A2970" s="67"/>
      <c r="B2970" s="67"/>
      <c r="C2970" s="67"/>
      <c r="D2970" s="67"/>
      <c r="E2970" s="67" t="s">
        <v>562</v>
      </c>
      <c r="F2970" s="66">
        <v>0.21</v>
      </c>
      <c r="G2970" s="67" t="s">
        <v>561</v>
      </c>
      <c r="H2970" s="66">
        <v>0.24</v>
      </c>
      <c r="I2970" s="67" t="s">
        <v>560</v>
      </c>
      <c r="J2970" s="66"/>
    </row>
    <row r="2971" spans="1:10" ht="15" thickBot="1">
      <c r="A2971" s="67"/>
      <c r="B2971" s="67"/>
      <c r="C2971" s="67"/>
      <c r="D2971" s="67"/>
      <c r="E2971" s="67" t="s">
        <v>559</v>
      </c>
      <c r="F2971" s="66">
        <v>0.11</v>
      </c>
      <c r="G2971" s="67"/>
      <c r="H2971" s="305" t="s">
        <v>558</v>
      </c>
      <c r="I2971" s="305"/>
      <c r="J2971" s="66"/>
    </row>
    <row r="2972" spans="1:10" ht="0.95" customHeight="1" thickTop="1">
      <c r="A2972" s="65"/>
      <c r="B2972" s="65"/>
      <c r="C2972" s="65"/>
      <c r="D2972" s="65"/>
      <c r="E2972" s="65"/>
      <c r="F2972" s="65"/>
      <c r="G2972" s="65"/>
      <c r="H2972" s="65"/>
      <c r="I2972" s="65"/>
      <c r="J2972" s="65"/>
    </row>
    <row r="2973" spans="1:10" ht="18" customHeight="1">
      <c r="A2973" s="85"/>
      <c r="B2973" s="83" t="s">
        <v>553</v>
      </c>
      <c r="C2973" s="85" t="s">
        <v>552</v>
      </c>
      <c r="D2973" s="85" t="s">
        <v>2</v>
      </c>
      <c r="E2973" s="306" t="s">
        <v>581</v>
      </c>
      <c r="F2973" s="306"/>
      <c r="G2973" s="84" t="s">
        <v>551</v>
      </c>
      <c r="H2973" s="83" t="s">
        <v>3</v>
      </c>
      <c r="I2973" s="83" t="s">
        <v>550</v>
      </c>
      <c r="J2973" s="83" t="s">
        <v>4</v>
      </c>
    </row>
    <row r="2974" spans="1:10" ht="39" customHeight="1">
      <c r="A2974" s="81" t="s">
        <v>580</v>
      </c>
      <c r="B2974" s="82" t="s">
        <v>1865</v>
      </c>
      <c r="C2974" s="81" t="s">
        <v>47</v>
      </c>
      <c r="D2974" s="81" t="s">
        <v>1864</v>
      </c>
      <c r="E2974" s="298" t="s">
        <v>587</v>
      </c>
      <c r="F2974" s="298"/>
      <c r="G2974" s="80" t="s">
        <v>528</v>
      </c>
      <c r="H2974" s="79">
        <v>1</v>
      </c>
      <c r="I2974" s="78"/>
      <c r="J2974" s="78"/>
    </row>
    <row r="2975" spans="1:10" ht="26.1" customHeight="1">
      <c r="A2975" s="71" t="s">
        <v>599</v>
      </c>
      <c r="B2975" s="72" t="s">
        <v>1863</v>
      </c>
      <c r="C2975" s="71" t="s">
        <v>47</v>
      </c>
      <c r="D2975" s="71" t="s">
        <v>1862</v>
      </c>
      <c r="E2975" s="300" t="s">
        <v>615</v>
      </c>
      <c r="F2975" s="300"/>
      <c r="G2975" s="70" t="s">
        <v>528</v>
      </c>
      <c r="H2975" s="69">
        <v>8.3099999999999997E-3</v>
      </c>
      <c r="I2975" s="68"/>
      <c r="J2975" s="68"/>
    </row>
    <row r="2976" spans="1:10">
      <c r="A2976" s="67"/>
      <c r="B2976" s="67"/>
      <c r="C2976" s="67"/>
      <c r="D2976" s="67"/>
      <c r="E2976" s="67" t="s">
        <v>562</v>
      </c>
      <c r="F2976" s="66">
        <v>0.06</v>
      </c>
      <c r="G2976" s="67" t="s">
        <v>561</v>
      </c>
      <c r="H2976" s="66">
        <v>7.0000000000000007E-2</v>
      </c>
      <c r="I2976" s="67" t="s">
        <v>560</v>
      </c>
      <c r="J2976" s="66"/>
    </row>
    <row r="2977" spans="1:10" ht="15" thickBot="1">
      <c r="A2977" s="67"/>
      <c r="B2977" s="67"/>
      <c r="C2977" s="67"/>
      <c r="D2977" s="67"/>
      <c r="E2977" s="67" t="s">
        <v>559</v>
      </c>
      <c r="F2977" s="66">
        <v>0.03</v>
      </c>
      <c r="G2977" s="67"/>
      <c r="H2977" s="305" t="s">
        <v>558</v>
      </c>
      <c r="I2977" s="305"/>
      <c r="J2977" s="66"/>
    </row>
    <row r="2978" spans="1:10" ht="0.95" customHeight="1" thickTop="1">
      <c r="A2978" s="65"/>
      <c r="B2978" s="65"/>
      <c r="C2978" s="65"/>
      <c r="D2978" s="65"/>
      <c r="E2978" s="65"/>
      <c r="F2978" s="65"/>
      <c r="G2978" s="65"/>
      <c r="H2978" s="65"/>
      <c r="I2978" s="65"/>
      <c r="J2978" s="65"/>
    </row>
    <row r="2979" spans="1:10" ht="18" customHeight="1">
      <c r="A2979" s="85"/>
      <c r="B2979" s="83" t="s">
        <v>553</v>
      </c>
      <c r="C2979" s="85" t="s">
        <v>552</v>
      </c>
      <c r="D2979" s="85" t="s">
        <v>2</v>
      </c>
      <c r="E2979" s="306" t="s">
        <v>581</v>
      </c>
      <c r="F2979" s="306"/>
      <c r="G2979" s="84" t="s">
        <v>551</v>
      </c>
      <c r="H2979" s="83" t="s">
        <v>3</v>
      </c>
      <c r="I2979" s="83" t="s">
        <v>550</v>
      </c>
      <c r="J2979" s="83" t="s">
        <v>4</v>
      </c>
    </row>
    <row r="2980" spans="1:10" ht="26.1" customHeight="1">
      <c r="A2980" s="81" t="s">
        <v>580</v>
      </c>
      <c r="B2980" s="82" t="s">
        <v>1861</v>
      </c>
      <c r="C2980" s="81" t="s">
        <v>47</v>
      </c>
      <c r="D2980" s="81" t="s">
        <v>1860</v>
      </c>
      <c r="E2980" s="298" t="s">
        <v>587</v>
      </c>
      <c r="F2980" s="298"/>
      <c r="G2980" s="80" t="s">
        <v>528</v>
      </c>
      <c r="H2980" s="79">
        <v>1</v>
      </c>
      <c r="I2980" s="78"/>
      <c r="J2980" s="78"/>
    </row>
    <row r="2981" spans="1:10" ht="24" customHeight="1">
      <c r="A2981" s="71" t="s">
        <v>599</v>
      </c>
      <c r="B2981" s="72" t="s">
        <v>1859</v>
      </c>
      <c r="C2981" s="71" t="s">
        <v>47</v>
      </c>
      <c r="D2981" s="71" t="s">
        <v>1858</v>
      </c>
      <c r="E2981" s="300" t="s">
        <v>615</v>
      </c>
      <c r="F2981" s="300"/>
      <c r="G2981" s="70" t="s">
        <v>528</v>
      </c>
      <c r="H2981" s="69">
        <v>1.154E-2</v>
      </c>
      <c r="I2981" s="68"/>
      <c r="J2981" s="68"/>
    </row>
    <row r="2982" spans="1:10">
      <c r="A2982" s="67"/>
      <c r="B2982" s="67"/>
      <c r="C2982" s="67"/>
      <c r="D2982" s="67"/>
      <c r="E2982" s="67" t="s">
        <v>562</v>
      </c>
      <c r="F2982" s="66">
        <v>0.11</v>
      </c>
      <c r="G2982" s="67" t="s">
        <v>561</v>
      </c>
      <c r="H2982" s="66">
        <v>0.13</v>
      </c>
      <c r="I2982" s="67" t="s">
        <v>560</v>
      </c>
      <c r="J2982" s="66"/>
    </row>
    <row r="2983" spans="1:10" ht="15" thickBot="1">
      <c r="A2983" s="67"/>
      <c r="B2983" s="67"/>
      <c r="C2983" s="67"/>
      <c r="D2983" s="67"/>
      <c r="E2983" s="67" t="s">
        <v>559</v>
      </c>
      <c r="F2983" s="66">
        <v>0.06</v>
      </c>
      <c r="G2983" s="67"/>
      <c r="H2983" s="305" t="s">
        <v>558</v>
      </c>
      <c r="I2983" s="305"/>
      <c r="J2983" s="66"/>
    </row>
    <row r="2984" spans="1:10" ht="0.95" customHeight="1" thickTop="1">
      <c r="A2984" s="65"/>
      <c r="B2984" s="65"/>
      <c r="C2984" s="65"/>
      <c r="D2984" s="65"/>
      <c r="E2984" s="65"/>
      <c r="F2984" s="65"/>
      <c r="G2984" s="65"/>
      <c r="H2984" s="65"/>
      <c r="I2984" s="65"/>
      <c r="J2984" s="65"/>
    </row>
    <row r="2985" spans="1:10" ht="18" customHeight="1">
      <c r="A2985" s="85"/>
      <c r="B2985" s="83" t="s">
        <v>553</v>
      </c>
      <c r="C2985" s="85" t="s">
        <v>552</v>
      </c>
      <c r="D2985" s="85" t="s">
        <v>2</v>
      </c>
      <c r="E2985" s="306" t="s">
        <v>581</v>
      </c>
      <c r="F2985" s="306"/>
      <c r="G2985" s="84" t="s">
        <v>551</v>
      </c>
      <c r="H2985" s="83" t="s">
        <v>3</v>
      </c>
      <c r="I2985" s="83" t="s">
        <v>550</v>
      </c>
      <c r="J2985" s="83" t="s">
        <v>4</v>
      </c>
    </row>
    <row r="2986" spans="1:10" ht="26.1" customHeight="1">
      <c r="A2986" s="81" t="s">
        <v>580</v>
      </c>
      <c r="B2986" s="82" t="s">
        <v>1855</v>
      </c>
      <c r="C2986" s="81" t="s">
        <v>47</v>
      </c>
      <c r="D2986" s="81" t="s">
        <v>1854</v>
      </c>
      <c r="E2986" s="298" t="s">
        <v>587</v>
      </c>
      <c r="F2986" s="298"/>
      <c r="G2986" s="80" t="s">
        <v>528</v>
      </c>
      <c r="H2986" s="79">
        <v>1</v>
      </c>
      <c r="I2986" s="78"/>
      <c r="J2986" s="78"/>
    </row>
    <row r="2987" spans="1:10" ht="24" customHeight="1">
      <c r="A2987" s="71" t="s">
        <v>599</v>
      </c>
      <c r="B2987" s="72" t="s">
        <v>1853</v>
      </c>
      <c r="C2987" s="71" t="s">
        <v>47</v>
      </c>
      <c r="D2987" s="71" t="s">
        <v>1852</v>
      </c>
      <c r="E2987" s="300" t="s">
        <v>615</v>
      </c>
      <c r="F2987" s="300"/>
      <c r="G2987" s="70" t="s">
        <v>528</v>
      </c>
      <c r="H2987" s="69">
        <v>1.6369999999999999E-2</v>
      </c>
      <c r="I2987" s="68"/>
      <c r="J2987" s="68"/>
    </row>
    <row r="2988" spans="1:10">
      <c r="A2988" s="67"/>
      <c r="B2988" s="67"/>
      <c r="C2988" s="67"/>
      <c r="D2988" s="67"/>
      <c r="E2988" s="67" t="s">
        <v>562</v>
      </c>
      <c r="F2988" s="66">
        <v>0.12</v>
      </c>
      <c r="G2988" s="67" t="s">
        <v>561</v>
      </c>
      <c r="H2988" s="66">
        <v>0.15</v>
      </c>
      <c r="I2988" s="67" t="s">
        <v>560</v>
      </c>
      <c r="J2988" s="66"/>
    </row>
    <row r="2989" spans="1:10" ht="15" thickBot="1">
      <c r="A2989" s="67"/>
      <c r="B2989" s="67"/>
      <c r="C2989" s="67"/>
      <c r="D2989" s="67"/>
      <c r="E2989" s="67" t="s">
        <v>559</v>
      </c>
      <c r="F2989" s="66">
        <v>0.06</v>
      </c>
      <c r="G2989" s="67"/>
      <c r="H2989" s="305" t="s">
        <v>558</v>
      </c>
      <c r="I2989" s="305"/>
      <c r="J2989" s="66"/>
    </row>
    <row r="2990" spans="1:10" ht="0.95" customHeight="1" thickTop="1">
      <c r="A2990" s="65"/>
      <c r="B2990" s="65"/>
      <c r="C2990" s="65"/>
      <c r="D2990" s="65"/>
      <c r="E2990" s="65"/>
      <c r="F2990" s="65"/>
      <c r="G2990" s="65"/>
      <c r="H2990" s="65"/>
      <c r="I2990" s="65"/>
      <c r="J2990" s="65"/>
    </row>
    <row r="2991" spans="1:10" ht="18" customHeight="1">
      <c r="A2991" s="85"/>
      <c r="B2991" s="83" t="s">
        <v>553</v>
      </c>
      <c r="C2991" s="85" t="s">
        <v>552</v>
      </c>
      <c r="D2991" s="85" t="s">
        <v>2</v>
      </c>
      <c r="E2991" s="306" t="s">
        <v>581</v>
      </c>
      <c r="F2991" s="306"/>
      <c r="G2991" s="84" t="s">
        <v>551</v>
      </c>
      <c r="H2991" s="83" t="s">
        <v>3</v>
      </c>
      <c r="I2991" s="83" t="s">
        <v>550</v>
      </c>
      <c r="J2991" s="83" t="s">
        <v>4</v>
      </c>
    </row>
    <row r="2992" spans="1:10" ht="26.1" customHeight="1">
      <c r="A2992" s="81" t="s">
        <v>580</v>
      </c>
      <c r="B2992" s="82" t="s">
        <v>1849</v>
      </c>
      <c r="C2992" s="81" t="s">
        <v>47</v>
      </c>
      <c r="D2992" s="81" t="s">
        <v>1848</v>
      </c>
      <c r="E2992" s="298" t="s">
        <v>587</v>
      </c>
      <c r="F2992" s="298"/>
      <c r="G2992" s="80" t="s">
        <v>528</v>
      </c>
      <c r="H2992" s="79">
        <v>1</v>
      </c>
      <c r="I2992" s="78"/>
      <c r="J2992" s="78"/>
    </row>
    <row r="2993" spans="1:10" ht="24" customHeight="1">
      <c r="A2993" s="71" t="s">
        <v>599</v>
      </c>
      <c r="B2993" s="72" t="s">
        <v>1847</v>
      </c>
      <c r="C2993" s="71" t="s">
        <v>47</v>
      </c>
      <c r="D2993" s="71" t="s">
        <v>1846</v>
      </c>
      <c r="E2993" s="300" t="s">
        <v>615</v>
      </c>
      <c r="F2993" s="300"/>
      <c r="G2993" s="70" t="s">
        <v>528</v>
      </c>
      <c r="H2993" s="69">
        <v>8.3099999999999997E-3</v>
      </c>
      <c r="I2993" s="68"/>
      <c r="J2993" s="68"/>
    </row>
    <row r="2994" spans="1:10">
      <c r="A2994" s="67"/>
      <c r="B2994" s="67"/>
      <c r="C2994" s="67"/>
      <c r="D2994" s="67"/>
      <c r="E2994" s="67" t="s">
        <v>562</v>
      </c>
      <c r="F2994" s="66">
        <v>0.11</v>
      </c>
      <c r="G2994" s="67" t="s">
        <v>561</v>
      </c>
      <c r="H2994" s="66">
        <v>0.14000000000000001</v>
      </c>
      <c r="I2994" s="67" t="s">
        <v>560</v>
      </c>
      <c r="J2994" s="66"/>
    </row>
    <row r="2995" spans="1:10" ht="15" thickBot="1">
      <c r="A2995" s="67"/>
      <c r="B2995" s="67"/>
      <c r="C2995" s="67"/>
      <c r="D2995" s="67"/>
      <c r="E2995" s="67" t="s">
        <v>559</v>
      </c>
      <c r="F2995" s="66">
        <v>0.06</v>
      </c>
      <c r="G2995" s="67"/>
      <c r="H2995" s="305" t="s">
        <v>558</v>
      </c>
      <c r="I2995" s="305"/>
      <c r="J2995" s="66"/>
    </row>
    <row r="2996" spans="1:10" ht="0.95" customHeight="1" thickTop="1">
      <c r="A2996" s="65"/>
      <c r="B2996" s="65"/>
      <c r="C2996" s="65"/>
      <c r="D2996" s="65"/>
      <c r="E2996" s="65"/>
      <c r="F2996" s="65"/>
      <c r="G2996" s="65"/>
      <c r="H2996" s="65"/>
      <c r="I2996" s="65"/>
      <c r="J2996" s="65"/>
    </row>
    <row r="2997" spans="1:10" ht="18" customHeight="1">
      <c r="A2997" s="85"/>
      <c r="B2997" s="83" t="s">
        <v>553</v>
      </c>
      <c r="C2997" s="85" t="s">
        <v>552</v>
      </c>
      <c r="D2997" s="85" t="s">
        <v>2</v>
      </c>
      <c r="E2997" s="306" t="s">
        <v>581</v>
      </c>
      <c r="F2997" s="306"/>
      <c r="G2997" s="84" t="s">
        <v>551</v>
      </c>
      <c r="H2997" s="83" t="s">
        <v>3</v>
      </c>
      <c r="I2997" s="83" t="s">
        <v>550</v>
      </c>
      <c r="J2997" s="83" t="s">
        <v>4</v>
      </c>
    </row>
    <row r="2998" spans="1:10" ht="26.1" customHeight="1">
      <c r="A2998" s="81" t="s">
        <v>580</v>
      </c>
      <c r="B2998" s="82" t="s">
        <v>1845</v>
      </c>
      <c r="C2998" s="81" t="s">
        <v>47</v>
      </c>
      <c r="D2998" s="81" t="s">
        <v>1844</v>
      </c>
      <c r="E2998" s="298" t="s">
        <v>587</v>
      </c>
      <c r="F2998" s="298"/>
      <c r="G2998" s="80" t="s">
        <v>528</v>
      </c>
      <c r="H2998" s="79">
        <v>1</v>
      </c>
      <c r="I2998" s="78"/>
      <c r="J2998" s="78"/>
    </row>
    <row r="2999" spans="1:10" ht="26.1" customHeight="1">
      <c r="A2999" s="71" t="s">
        <v>599</v>
      </c>
      <c r="B2999" s="72" t="s">
        <v>1645</v>
      </c>
      <c r="C2999" s="71" t="s">
        <v>47</v>
      </c>
      <c r="D2999" s="71" t="s">
        <v>1644</v>
      </c>
      <c r="E2999" s="300" t="s">
        <v>615</v>
      </c>
      <c r="F2999" s="300"/>
      <c r="G2999" s="70" t="s">
        <v>528</v>
      </c>
      <c r="H2999" s="69">
        <v>1.154E-2</v>
      </c>
      <c r="I2999" s="68"/>
      <c r="J2999" s="68"/>
    </row>
    <row r="3000" spans="1:10">
      <c r="A3000" s="67"/>
      <c r="B3000" s="67"/>
      <c r="C3000" s="67"/>
      <c r="D3000" s="67"/>
      <c r="E3000" s="67" t="s">
        <v>562</v>
      </c>
      <c r="F3000" s="66">
        <v>0.12</v>
      </c>
      <c r="G3000" s="67" t="s">
        <v>561</v>
      </c>
      <c r="H3000" s="66">
        <v>0.14000000000000001</v>
      </c>
      <c r="I3000" s="67" t="s">
        <v>560</v>
      </c>
      <c r="J3000" s="66"/>
    </row>
    <row r="3001" spans="1:10" ht="15" thickBot="1">
      <c r="A3001" s="67"/>
      <c r="B3001" s="67"/>
      <c r="C3001" s="67"/>
      <c r="D3001" s="67"/>
      <c r="E3001" s="67" t="s">
        <v>559</v>
      </c>
      <c r="F3001" s="66">
        <v>0.06</v>
      </c>
      <c r="G3001" s="67"/>
      <c r="H3001" s="305" t="s">
        <v>558</v>
      </c>
      <c r="I3001" s="305"/>
      <c r="J3001" s="66"/>
    </row>
    <row r="3002" spans="1:10" ht="0.95" customHeight="1" thickTop="1">
      <c r="A3002" s="65"/>
      <c r="B3002" s="65"/>
      <c r="C3002" s="65"/>
      <c r="D3002" s="65"/>
      <c r="E3002" s="65"/>
      <c r="F3002" s="65"/>
      <c r="G3002" s="65"/>
      <c r="H3002" s="65"/>
      <c r="I3002" s="65"/>
      <c r="J3002" s="65"/>
    </row>
    <row r="3003" spans="1:10" ht="18" customHeight="1">
      <c r="A3003" s="85"/>
      <c r="B3003" s="83" t="s">
        <v>553</v>
      </c>
      <c r="C3003" s="85" t="s">
        <v>552</v>
      </c>
      <c r="D3003" s="85" t="s">
        <v>2</v>
      </c>
      <c r="E3003" s="306" t="s">
        <v>581</v>
      </c>
      <c r="F3003" s="306"/>
      <c r="G3003" s="84" t="s">
        <v>551</v>
      </c>
      <c r="H3003" s="83" t="s">
        <v>3</v>
      </c>
      <c r="I3003" s="83" t="s">
        <v>550</v>
      </c>
      <c r="J3003" s="83" t="s">
        <v>4</v>
      </c>
    </row>
    <row r="3004" spans="1:10" ht="26.1" customHeight="1">
      <c r="A3004" s="81" t="s">
        <v>580</v>
      </c>
      <c r="B3004" s="82" t="s">
        <v>1843</v>
      </c>
      <c r="C3004" s="81" t="s">
        <v>47</v>
      </c>
      <c r="D3004" s="81" t="s">
        <v>1842</v>
      </c>
      <c r="E3004" s="298" t="s">
        <v>587</v>
      </c>
      <c r="F3004" s="298"/>
      <c r="G3004" s="80" t="s">
        <v>528</v>
      </c>
      <c r="H3004" s="79">
        <v>1</v>
      </c>
      <c r="I3004" s="78"/>
      <c r="J3004" s="78"/>
    </row>
    <row r="3005" spans="1:10" ht="24" customHeight="1">
      <c r="A3005" s="71" t="s">
        <v>599</v>
      </c>
      <c r="B3005" s="72" t="s">
        <v>1841</v>
      </c>
      <c r="C3005" s="71" t="s">
        <v>47</v>
      </c>
      <c r="D3005" s="71" t="s">
        <v>1840</v>
      </c>
      <c r="E3005" s="300" t="s">
        <v>615</v>
      </c>
      <c r="F3005" s="300"/>
      <c r="G3005" s="70" t="s">
        <v>528</v>
      </c>
      <c r="H3005" s="69">
        <v>8.3099999999999997E-3</v>
      </c>
      <c r="I3005" s="68"/>
      <c r="J3005" s="68"/>
    </row>
    <row r="3006" spans="1:10">
      <c r="A3006" s="67"/>
      <c r="B3006" s="67"/>
      <c r="C3006" s="67"/>
      <c r="D3006" s="67"/>
      <c r="E3006" s="67" t="s">
        <v>562</v>
      </c>
      <c r="F3006" s="66">
        <v>7.0000000000000007E-2</v>
      </c>
      <c r="G3006" s="67" t="s">
        <v>561</v>
      </c>
      <c r="H3006" s="66">
        <v>0.09</v>
      </c>
      <c r="I3006" s="67" t="s">
        <v>560</v>
      </c>
      <c r="J3006" s="66"/>
    </row>
    <row r="3007" spans="1:10" ht="15" thickBot="1">
      <c r="A3007" s="67"/>
      <c r="B3007" s="67"/>
      <c r="C3007" s="67"/>
      <c r="D3007" s="67"/>
      <c r="E3007" s="67" t="s">
        <v>559</v>
      </c>
      <c r="F3007" s="66">
        <v>0.04</v>
      </c>
      <c r="G3007" s="67"/>
      <c r="H3007" s="305" t="s">
        <v>558</v>
      </c>
      <c r="I3007" s="305"/>
      <c r="J3007" s="66"/>
    </row>
    <row r="3008" spans="1:10" ht="0.95" customHeight="1" thickTop="1">
      <c r="A3008" s="65"/>
      <c r="B3008" s="65"/>
      <c r="C3008" s="65"/>
      <c r="D3008" s="65"/>
      <c r="E3008" s="65"/>
      <c r="F3008" s="65"/>
      <c r="G3008" s="65"/>
      <c r="H3008" s="65"/>
      <c r="I3008" s="65"/>
      <c r="J3008" s="65"/>
    </row>
    <row r="3009" spans="1:10" ht="18" customHeight="1">
      <c r="A3009" s="85"/>
      <c r="B3009" s="83" t="s">
        <v>553</v>
      </c>
      <c r="C3009" s="85" t="s">
        <v>552</v>
      </c>
      <c r="D3009" s="85" t="s">
        <v>2</v>
      </c>
      <c r="E3009" s="306" t="s">
        <v>581</v>
      </c>
      <c r="F3009" s="306"/>
      <c r="G3009" s="84" t="s">
        <v>551</v>
      </c>
      <c r="H3009" s="83" t="s">
        <v>3</v>
      </c>
      <c r="I3009" s="83" t="s">
        <v>550</v>
      </c>
      <c r="J3009" s="83" t="s">
        <v>4</v>
      </c>
    </row>
    <row r="3010" spans="1:10" ht="26.1" customHeight="1">
      <c r="A3010" s="81" t="s">
        <v>580</v>
      </c>
      <c r="B3010" s="82" t="s">
        <v>1839</v>
      </c>
      <c r="C3010" s="81" t="s">
        <v>47</v>
      </c>
      <c r="D3010" s="81" t="s">
        <v>1838</v>
      </c>
      <c r="E3010" s="298" t="s">
        <v>587</v>
      </c>
      <c r="F3010" s="298"/>
      <c r="G3010" s="80" t="s">
        <v>528</v>
      </c>
      <c r="H3010" s="79">
        <v>1</v>
      </c>
      <c r="I3010" s="78"/>
      <c r="J3010" s="78"/>
    </row>
    <row r="3011" spans="1:10" ht="24" customHeight="1">
      <c r="A3011" s="71" t="s">
        <v>599</v>
      </c>
      <c r="B3011" s="72" t="s">
        <v>1837</v>
      </c>
      <c r="C3011" s="71" t="s">
        <v>47</v>
      </c>
      <c r="D3011" s="71" t="s">
        <v>1836</v>
      </c>
      <c r="E3011" s="300" t="s">
        <v>615</v>
      </c>
      <c r="F3011" s="300"/>
      <c r="G3011" s="70" t="s">
        <v>528</v>
      </c>
      <c r="H3011" s="69">
        <v>8.3099999999999997E-3</v>
      </c>
      <c r="I3011" s="68"/>
      <c r="J3011" s="68"/>
    </row>
    <row r="3012" spans="1:10">
      <c r="A3012" s="67"/>
      <c r="B3012" s="67"/>
      <c r="C3012" s="67"/>
      <c r="D3012" s="67"/>
      <c r="E3012" s="67" t="s">
        <v>562</v>
      </c>
      <c r="F3012" s="66">
        <v>7.0000000000000007E-2</v>
      </c>
      <c r="G3012" s="67" t="s">
        <v>561</v>
      </c>
      <c r="H3012" s="66">
        <v>0.08</v>
      </c>
      <c r="I3012" s="67" t="s">
        <v>560</v>
      </c>
      <c r="J3012" s="66"/>
    </row>
    <row r="3013" spans="1:10" ht="15" thickBot="1">
      <c r="A3013" s="67"/>
      <c r="B3013" s="67"/>
      <c r="C3013" s="67"/>
      <c r="D3013" s="67"/>
      <c r="E3013" s="67" t="s">
        <v>559</v>
      </c>
      <c r="F3013" s="66">
        <v>0.03</v>
      </c>
      <c r="G3013" s="67"/>
      <c r="H3013" s="305" t="s">
        <v>558</v>
      </c>
      <c r="I3013" s="305"/>
      <c r="J3013" s="66"/>
    </row>
    <row r="3014" spans="1:10" ht="0.95" customHeight="1" thickTop="1">
      <c r="A3014" s="65"/>
      <c r="B3014" s="65"/>
      <c r="C3014" s="65"/>
      <c r="D3014" s="65"/>
      <c r="E3014" s="65"/>
      <c r="F3014" s="65"/>
      <c r="G3014" s="65"/>
      <c r="H3014" s="65"/>
      <c r="I3014" s="65"/>
      <c r="J3014" s="65"/>
    </row>
    <row r="3015" spans="1:10" ht="18" customHeight="1">
      <c r="A3015" s="85"/>
      <c r="B3015" s="83" t="s">
        <v>553</v>
      </c>
      <c r="C3015" s="85" t="s">
        <v>552</v>
      </c>
      <c r="D3015" s="85" t="s">
        <v>2</v>
      </c>
      <c r="E3015" s="306" t="s">
        <v>581</v>
      </c>
      <c r="F3015" s="306"/>
      <c r="G3015" s="84" t="s">
        <v>551</v>
      </c>
      <c r="H3015" s="83" t="s">
        <v>3</v>
      </c>
      <c r="I3015" s="83" t="s">
        <v>550</v>
      </c>
      <c r="J3015" s="83" t="s">
        <v>4</v>
      </c>
    </row>
    <row r="3016" spans="1:10" ht="26.1" customHeight="1">
      <c r="A3016" s="81" t="s">
        <v>580</v>
      </c>
      <c r="B3016" s="82" t="s">
        <v>1831</v>
      </c>
      <c r="C3016" s="81" t="s">
        <v>47</v>
      </c>
      <c r="D3016" s="81" t="s">
        <v>1830</v>
      </c>
      <c r="E3016" s="298" t="s">
        <v>587</v>
      </c>
      <c r="F3016" s="298"/>
      <c r="G3016" s="80" t="s">
        <v>528</v>
      </c>
      <c r="H3016" s="79">
        <v>1</v>
      </c>
      <c r="I3016" s="78"/>
      <c r="J3016" s="78"/>
    </row>
    <row r="3017" spans="1:10" ht="24" customHeight="1">
      <c r="A3017" s="71" t="s">
        <v>599</v>
      </c>
      <c r="B3017" s="72" t="s">
        <v>1825</v>
      </c>
      <c r="C3017" s="71" t="s">
        <v>47</v>
      </c>
      <c r="D3017" s="71" t="s">
        <v>1824</v>
      </c>
      <c r="E3017" s="300" t="s">
        <v>615</v>
      </c>
      <c r="F3017" s="300"/>
      <c r="G3017" s="70" t="s">
        <v>528</v>
      </c>
      <c r="H3017" s="69">
        <v>2.12E-2</v>
      </c>
      <c r="I3017" s="68"/>
      <c r="J3017" s="68"/>
    </row>
    <row r="3018" spans="1:10">
      <c r="A3018" s="67"/>
      <c r="B3018" s="67"/>
      <c r="C3018" s="67"/>
      <c r="D3018" s="67"/>
      <c r="E3018" s="67" t="s">
        <v>562</v>
      </c>
      <c r="F3018" s="66">
        <v>0.2</v>
      </c>
      <c r="G3018" s="67" t="s">
        <v>561</v>
      </c>
      <c r="H3018" s="66">
        <v>0.24</v>
      </c>
      <c r="I3018" s="67" t="s">
        <v>560</v>
      </c>
      <c r="J3018" s="66"/>
    </row>
    <row r="3019" spans="1:10" ht="15" thickBot="1">
      <c r="A3019" s="67"/>
      <c r="B3019" s="67"/>
      <c r="C3019" s="67"/>
      <c r="D3019" s="67"/>
      <c r="E3019" s="67" t="s">
        <v>559</v>
      </c>
      <c r="F3019" s="66">
        <v>0.11</v>
      </c>
      <c r="G3019" s="67"/>
      <c r="H3019" s="305" t="s">
        <v>558</v>
      </c>
      <c r="I3019" s="305"/>
      <c r="J3019" s="66"/>
    </row>
    <row r="3020" spans="1:10" ht="0.95" customHeight="1" thickTop="1">
      <c r="A3020" s="65"/>
      <c r="B3020" s="65"/>
      <c r="C3020" s="65"/>
      <c r="D3020" s="65"/>
      <c r="E3020" s="65"/>
      <c r="F3020" s="65"/>
      <c r="G3020" s="65"/>
      <c r="H3020" s="65"/>
      <c r="I3020" s="65"/>
      <c r="J3020" s="65"/>
    </row>
    <row r="3021" spans="1:10" ht="18" customHeight="1">
      <c r="A3021" s="85"/>
      <c r="B3021" s="83" t="s">
        <v>553</v>
      </c>
      <c r="C3021" s="85" t="s">
        <v>552</v>
      </c>
      <c r="D3021" s="85" t="s">
        <v>2</v>
      </c>
      <c r="E3021" s="306" t="s">
        <v>581</v>
      </c>
      <c r="F3021" s="306"/>
      <c r="G3021" s="84" t="s">
        <v>551</v>
      </c>
      <c r="H3021" s="83" t="s">
        <v>3</v>
      </c>
      <c r="I3021" s="83" t="s">
        <v>550</v>
      </c>
      <c r="J3021" s="83" t="s">
        <v>4</v>
      </c>
    </row>
    <row r="3022" spans="1:10" ht="26.1" customHeight="1">
      <c r="A3022" s="81" t="s">
        <v>580</v>
      </c>
      <c r="B3022" s="82" t="s">
        <v>1815</v>
      </c>
      <c r="C3022" s="81" t="s">
        <v>47</v>
      </c>
      <c r="D3022" s="81" t="s">
        <v>1814</v>
      </c>
      <c r="E3022" s="298" t="s">
        <v>587</v>
      </c>
      <c r="F3022" s="298"/>
      <c r="G3022" s="80" t="s">
        <v>528</v>
      </c>
      <c r="H3022" s="79">
        <v>1</v>
      </c>
      <c r="I3022" s="78"/>
      <c r="J3022" s="78"/>
    </row>
    <row r="3023" spans="1:10" ht="24" customHeight="1">
      <c r="A3023" s="71" t="s">
        <v>599</v>
      </c>
      <c r="B3023" s="72" t="s">
        <v>1809</v>
      </c>
      <c r="C3023" s="71" t="s">
        <v>47</v>
      </c>
      <c r="D3023" s="71" t="s">
        <v>1808</v>
      </c>
      <c r="E3023" s="300" t="s">
        <v>615</v>
      </c>
      <c r="F3023" s="300"/>
      <c r="G3023" s="70" t="s">
        <v>528</v>
      </c>
      <c r="H3023" s="69">
        <v>1.4760000000000001E-2</v>
      </c>
      <c r="I3023" s="68"/>
      <c r="J3023" s="68"/>
    </row>
    <row r="3024" spans="1:10">
      <c r="A3024" s="67"/>
      <c r="B3024" s="67"/>
      <c r="C3024" s="67"/>
      <c r="D3024" s="67"/>
      <c r="E3024" s="67" t="s">
        <v>562</v>
      </c>
      <c r="F3024" s="66">
        <v>0.15</v>
      </c>
      <c r="G3024" s="67" t="s">
        <v>561</v>
      </c>
      <c r="H3024" s="66">
        <v>0.18</v>
      </c>
      <c r="I3024" s="67" t="s">
        <v>560</v>
      </c>
      <c r="J3024" s="66"/>
    </row>
    <row r="3025" spans="1:10" ht="15" thickBot="1">
      <c r="A3025" s="67"/>
      <c r="B3025" s="67"/>
      <c r="C3025" s="67"/>
      <c r="D3025" s="67"/>
      <c r="E3025" s="67" t="s">
        <v>559</v>
      </c>
      <c r="F3025" s="66">
        <v>0.08</v>
      </c>
      <c r="G3025" s="67"/>
      <c r="H3025" s="305" t="s">
        <v>558</v>
      </c>
      <c r="I3025" s="305"/>
      <c r="J3025" s="66"/>
    </row>
    <row r="3026" spans="1:10" ht="0.95" customHeight="1" thickTop="1">
      <c r="A3026" s="65"/>
      <c r="B3026" s="65"/>
      <c r="C3026" s="65"/>
      <c r="D3026" s="65"/>
      <c r="E3026" s="65"/>
      <c r="F3026" s="65"/>
      <c r="G3026" s="65"/>
      <c r="H3026" s="65"/>
      <c r="I3026" s="65"/>
      <c r="J3026" s="65"/>
    </row>
    <row r="3027" spans="1:10" ht="18" customHeight="1">
      <c r="A3027" s="85"/>
      <c r="B3027" s="83" t="s">
        <v>553</v>
      </c>
      <c r="C3027" s="85" t="s">
        <v>552</v>
      </c>
      <c r="D3027" s="85" t="s">
        <v>2</v>
      </c>
      <c r="E3027" s="306" t="s">
        <v>581</v>
      </c>
      <c r="F3027" s="306"/>
      <c r="G3027" s="84" t="s">
        <v>551</v>
      </c>
      <c r="H3027" s="83" t="s">
        <v>3</v>
      </c>
      <c r="I3027" s="83" t="s">
        <v>550</v>
      </c>
      <c r="J3027" s="83" t="s">
        <v>4</v>
      </c>
    </row>
    <row r="3028" spans="1:10" ht="26.1" customHeight="1">
      <c r="A3028" s="81" t="s">
        <v>580</v>
      </c>
      <c r="B3028" s="82" t="s">
        <v>1717</v>
      </c>
      <c r="C3028" s="81" t="s">
        <v>47</v>
      </c>
      <c r="D3028" s="81" t="s">
        <v>1716</v>
      </c>
      <c r="E3028" s="298" t="s">
        <v>587</v>
      </c>
      <c r="F3028" s="298"/>
      <c r="G3028" s="80" t="s">
        <v>528</v>
      </c>
      <c r="H3028" s="79">
        <v>1</v>
      </c>
      <c r="I3028" s="78"/>
      <c r="J3028" s="78"/>
    </row>
    <row r="3029" spans="1:10" ht="24" customHeight="1">
      <c r="A3029" s="71" t="s">
        <v>599</v>
      </c>
      <c r="B3029" s="72" t="s">
        <v>1715</v>
      </c>
      <c r="C3029" s="71" t="s">
        <v>47</v>
      </c>
      <c r="D3029" s="71" t="s">
        <v>1714</v>
      </c>
      <c r="E3029" s="300" t="s">
        <v>615</v>
      </c>
      <c r="F3029" s="300"/>
      <c r="G3029" s="70" t="s">
        <v>528</v>
      </c>
      <c r="H3029" s="69">
        <v>2.12E-2</v>
      </c>
      <c r="I3029" s="68"/>
      <c r="J3029" s="68"/>
    </row>
    <row r="3030" spans="1:10">
      <c r="A3030" s="67"/>
      <c r="B3030" s="67"/>
      <c r="C3030" s="67"/>
      <c r="D3030" s="67"/>
      <c r="E3030" s="67" t="s">
        <v>562</v>
      </c>
      <c r="F3030" s="66">
        <v>0.15</v>
      </c>
      <c r="G3030" s="67" t="s">
        <v>561</v>
      </c>
      <c r="H3030" s="66">
        <v>0.17</v>
      </c>
      <c r="I3030" s="67" t="s">
        <v>560</v>
      </c>
      <c r="J3030" s="66"/>
    </row>
    <row r="3031" spans="1:10" ht="15" thickBot="1">
      <c r="A3031" s="67"/>
      <c r="B3031" s="67"/>
      <c r="C3031" s="67"/>
      <c r="D3031" s="67"/>
      <c r="E3031" s="67" t="s">
        <v>559</v>
      </c>
      <c r="F3031" s="66">
        <v>0.08</v>
      </c>
      <c r="G3031" s="67"/>
      <c r="H3031" s="305" t="s">
        <v>558</v>
      </c>
      <c r="I3031" s="305"/>
      <c r="J3031" s="66"/>
    </row>
    <row r="3032" spans="1:10" ht="0.95" customHeight="1" thickTop="1">
      <c r="A3032" s="65"/>
      <c r="B3032" s="65"/>
      <c r="C3032" s="65"/>
      <c r="D3032" s="65"/>
      <c r="E3032" s="65"/>
      <c r="F3032" s="65"/>
      <c r="G3032" s="65"/>
      <c r="H3032" s="65"/>
      <c r="I3032" s="65"/>
      <c r="J3032" s="65"/>
    </row>
    <row r="3033" spans="1:10" ht="18" customHeight="1">
      <c r="A3033" s="85"/>
      <c r="B3033" s="83" t="s">
        <v>553</v>
      </c>
      <c r="C3033" s="85" t="s">
        <v>552</v>
      </c>
      <c r="D3033" s="85" t="s">
        <v>2</v>
      </c>
      <c r="E3033" s="306" t="s">
        <v>581</v>
      </c>
      <c r="F3033" s="306"/>
      <c r="G3033" s="84" t="s">
        <v>551</v>
      </c>
      <c r="H3033" s="83" t="s">
        <v>3</v>
      </c>
      <c r="I3033" s="83" t="s">
        <v>550</v>
      </c>
      <c r="J3033" s="83" t="s">
        <v>4</v>
      </c>
    </row>
    <row r="3034" spans="1:10" ht="26.1" customHeight="1">
      <c r="A3034" s="81" t="s">
        <v>580</v>
      </c>
      <c r="B3034" s="82" t="s">
        <v>1707</v>
      </c>
      <c r="C3034" s="81" t="s">
        <v>47</v>
      </c>
      <c r="D3034" s="81" t="s">
        <v>1706</v>
      </c>
      <c r="E3034" s="298" t="s">
        <v>587</v>
      </c>
      <c r="F3034" s="298"/>
      <c r="G3034" s="80" t="s">
        <v>528</v>
      </c>
      <c r="H3034" s="79">
        <v>1</v>
      </c>
      <c r="I3034" s="78"/>
      <c r="J3034" s="78"/>
    </row>
    <row r="3035" spans="1:10" ht="24" customHeight="1">
      <c r="A3035" s="71" t="s">
        <v>599</v>
      </c>
      <c r="B3035" s="72" t="s">
        <v>1701</v>
      </c>
      <c r="C3035" s="71" t="s">
        <v>47</v>
      </c>
      <c r="D3035" s="71" t="s">
        <v>1700</v>
      </c>
      <c r="E3035" s="300" t="s">
        <v>615</v>
      </c>
      <c r="F3035" s="300"/>
      <c r="G3035" s="70" t="s">
        <v>528</v>
      </c>
      <c r="H3035" s="69">
        <v>1.154E-2</v>
      </c>
      <c r="I3035" s="68"/>
      <c r="J3035" s="68"/>
    </row>
    <row r="3036" spans="1:10">
      <c r="A3036" s="67"/>
      <c r="B3036" s="67"/>
      <c r="C3036" s="67"/>
      <c r="D3036" s="67"/>
      <c r="E3036" s="67" t="s">
        <v>562</v>
      </c>
      <c r="F3036" s="66">
        <v>0.11</v>
      </c>
      <c r="G3036" s="67" t="s">
        <v>561</v>
      </c>
      <c r="H3036" s="66">
        <v>0.13</v>
      </c>
      <c r="I3036" s="67" t="s">
        <v>560</v>
      </c>
      <c r="J3036" s="66"/>
    </row>
    <row r="3037" spans="1:10" ht="15" thickBot="1">
      <c r="A3037" s="67"/>
      <c r="B3037" s="67"/>
      <c r="C3037" s="67"/>
      <c r="D3037" s="67"/>
      <c r="E3037" s="67" t="s">
        <v>559</v>
      </c>
      <c r="F3037" s="66">
        <v>0.06</v>
      </c>
      <c r="G3037" s="67"/>
      <c r="H3037" s="305" t="s">
        <v>558</v>
      </c>
      <c r="I3037" s="305"/>
      <c r="J3037" s="66"/>
    </row>
    <row r="3038" spans="1:10" ht="0.95" customHeight="1" thickTop="1">
      <c r="A3038" s="65"/>
      <c r="B3038" s="65"/>
      <c r="C3038" s="65"/>
      <c r="D3038" s="65"/>
      <c r="E3038" s="65"/>
      <c r="F3038" s="65"/>
      <c r="G3038" s="65"/>
      <c r="H3038" s="65"/>
      <c r="I3038" s="65"/>
      <c r="J3038" s="65"/>
    </row>
    <row r="3039" spans="1:10" ht="18" customHeight="1">
      <c r="A3039" s="85"/>
      <c r="B3039" s="83" t="s">
        <v>553</v>
      </c>
      <c r="C3039" s="85" t="s">
        <v>552</v>
      </c>
      <c r="D3039" s="85" t="s">
        <v>2</v>
      </c>
      <c r="E3039" s="306" t="s">
        <v>581</v>
      </c>
      <c r="F3039" s="306"/>
      <c r="G3039" s="84" t="s">
        <v>551</v>
      </c>
      <c r="H3039" s="83" t="s">
        <v>3</v>
      </c>
      <c r="I3039" s="83" t="s">
        <v>550</v>
      </c>
      <c r="J3039" s="83" t="s">
        <v>4</v>
      </c>
    </row>
    <row r="3040" spans="1:10" ht="26.1" customHeight="1">
      <c r="A3040" s="81" t="s">
        <v>580</v>
      </c>
      <c r="B3040" s="82" t="s">
        <v>1649</v>
      </c>
      <c r="C3040" s="81" t="s">
        <v>47</v>
      </c>
      <c r="D3040" s="81" t="s">
        <v>1648</v>
      </c>
      <c r="E3040" s="298" t="s">
        <v>587</v>
      </c>
      <c r="F3040" s="298"/>
      <c r="G3040" s="80" t="s">
        <v>528</v>
      </c>
      <c r="H3040" s="79">
        <v>1</v>
      </c>
      <c r="I3040" s="78"/>
      <c r="J3040" s="78"/>
    </row>
    <row r="3041" spans="1:10" ht="26.1" customHeight="1">
      <c r="A3041" s="71" t="s">
        <v>599</v>
      </c>
      <c r="B3041" s="72" t="s">
        <v>1645</v>
      </c>
      <c r="C3041" s="71" t="s">
        <v>47</v>
      </c>
      <c r="D3041" s="71" t="s">
        <v>1644</v>
      </c>
      <c r="E3041" s="300" t="s">
        <v>615</v>
      </c>
      <c r="F3041" s="300"/>
      <c r="G3041" s="70" t="s">
        <v>528</v>
      </c>
      <c r="H3041" s="69">
        <v>1.154E-2</v>
      </c>
      <c r="I3041" s="68"/>
      <c r="J3041" s="68"/>
    </row>
    <row r="3042" spans="1:10">
      <c r="A3042" s="67"/>
      <c r="B3042" s="67"/>
      <c r="C3042" s="67"/>
      <c r="D3042" s="67"/>
      <c r="E3042" s="67" t="s">
        <v>562</v>
      </c>
      <c r="F3042" s="66">
        <v>0.12</v>
      </c>
      <c r="G3042" s="67" t="s">
        <v>561</v>
      </c>
      <c r="H3042" s="66">
        <v>0.14000000000000001</v>
      </c>
      <c r="I3042" s="67" t="s">
        <v>560</v>
      </c>
      <c r="J3042" s="66"/>
    </row>
    <row r="3043" spans="1:10" ht="15" thickBot="1">
      <c r="A3043" s="67"/>
      <c r="B3043" s="67"/>
      <c r="C3043" s="67"/>
      <c r="D3043" s="67"/>
      <c r="E3043" s="67" t="s">
        <v>559</v>
      </c>
      <c r="F3043" s="66">
        <v>0.06</v>
      </c>
      <c r="G3043" s="67"/>
      <c r="H3043" s="305" t="s">
        <v>558</v>
      </c>
      <c r="I3043" s="305"/>
      <c r="J3043" s="66"/>
    </row>
    <row r="3044" spans="1:10" ht="0.95" customHeight="1" thickTop="1">
      <c r="A3044" s="65"/>
      <c r="B3044" s="65"/>
      <c r="C3044" s="65"/>
      <c r="D3044" s="65"/>
      <c r="E3044" s="65"/>
      <c r="F3044" s="65"/>
      <c r="G3044" s="65"/>
      <c r="H3044" s="65"/>
      <c r="I3044" s="65"/>
      <c r="J3044" s="65"/>
    </row>
    <row r="3045" spans="1:10" ht="18" customHeight="1">
      <c r="A3045" s="85"/>
      <c r="B3045" s="83" t="s">
        <v>553</v>
      </c>
      <c r="C3045" s="85" t="s">
        <v>552</v>
      </c>
      <c r="D3045" s="85" t="s">
        <v>2</v>
      </c>
      <c r="E3045" s="306" t="s">
        <v>581</v>
      </c>
      <c r="F3045" s="306"/>
      <c r="G3045" s="84" t="s">
        <v>551</v>
      </c>
      <c r="H3045" s="83" t="s">
        <v>3</v>
      </c>
      <c r="I3045" s="83" t="s">
        <v>550</v>
      </c>
      <c r="J3045" s="83" t="s">
        <v>4</v>
      </c>
    </row>
    <row r="3046" spans="1:10" ht="26.1" customHeight="1">
      <c r="A3046" s="81" t="s">
        <v>580</v>
      </c>
      <c r="B3046" s="82" t="s">
        <v>1533</v>
      </c>
      <c r="C3046" s="81" t="s">
        <v>47</v>
      </c>
      <c r="D3046" s="81" t="s">
        <v>1532</v>
      </c>
      <c r="E3046" s="298" t="s">
        <v>587</v>
      </c>
      <c r="F3046" s="298"/>
      <c r="G3046" s="80" t="s">
        <v>528</v>
      </c>
      <c r="H3046" s="79">
        <v>1</v>
      </c>
      <c r="I3046" s="78"/>
      <c r="J3046" s="78"/>
    </row>
    <row r="3047" spans="1:10" ht="24" customHeight="1">
      <c r="A3047" s="71" t="s">
        <v>599</v>
      </c>
      <c r="B3047" s="72" t="s">
        <v>1521</v>
      </c>
      <c r="C3047" s="71" t="s">
        <v>47</v>
      </c>
      <c r="D3047" s="71" t="s">
        <v>1520</v>
      </c>
      <c r="E3047" s="300" t="s">
        <v>615</v>
      </c>
      <c r="F3047" s="300"/>
      <c r="G3047" s="70" t="s">
        <v>528</v>
      </c>
      <c r="H3047" s="69">
        <v>5.0899999999999999E-3</v>
      </c>
      <c r="I3047" s="68"/>
      <c r="J3047" s="68"/>
    </row>
    <row r="3048" spans="1:10">
      <c r="A3048" s="67"/>
      <c r="B3048" s="67"/>
      <c r="C3048" s="67"/>
      <c r="D3048" s="67"/>
      <c r="E3048" s="67" t="s">
        <v>562</v>
      </c>
      <c r="F3048" s="66">
        <v>0.03</v>
      </c>
      <c r="G3048" s="67" t="s">
        <v>561</v>
      </c>
      <c r="H3048" s="66">
        <v>0.04</v>
      </c>
      <c r="I3048" s="67" t="s">
        <v>560</v>
      </c>
      <c r="J3048" s="66"/>
    </row>
    <row r="3049" spans="1:10" ht="15" thickBot="1">
      <c r="A3049" s="67"/>
      <c r="B3049" s="67"/>
      <c r="C3049" s="67"/>
      <c r="D3049" s="67"/>
      <c r="E3049" s="67" t="s">
        <v>559</v>
      </c>
      <c r="F3049" s="66">
        <v>0.01</v>
      </c>
      <c r="G3049" s="67"/>
      <c r="H3049" s="305" t="s">
        <v>558</v>
      </c>
      <c r="I3049" s="305"/>
      <c r="J3049" s="66"/>
    </row>
    <row r="3050" spans="1:10" ht="0.95" customHeight="1" thickTop="1">
      <c r="A3050" s="65"/>
      <c r="B3050" s="65"/>
      <c r="C3050" s="65"/>
      <c r="D3050" s="65"/>
      <c r="E3050" s="65"/>
      <c r="F3050" s="65"/>
      <c r="G3050" s="65"/>
      <c r="H3050" s="65"/>
      <c r="I3050" s="65"/>
      <c r="J3050" s="65"/>
    </row>
    <row r="3051" spans="1:10" ht="18" customHeight="1">
      <c r="A3051" s="85"/>
      <c r="B3051" s="83" t="s">
        <v>553</v>
      </c>
      <c r="C3051" s="85" t="s">
        <v>552</v>
      </c>
      <c r="D3051" s="85" t="s">
        <v>2</v>
      </c>
      <c r="E3051" s="306" t="s">
        <v>581</v>
      </c>
      <c r="F3051" s="306"/>
      <c r="G3051" s="84" t="s">
        <v>551</v>
      </c>
      <c r="H3051" s="83" t="s">
        <v>3</v>
      </c>
      <c r="I3051" s="83" t="s">
        <v>550</v>
      </c>
      <c r="J3051" s="83" t="s">
        <v>4</v>
      </c>
    </row>
    <row r="3052" spans="1:10" ht="51.95" customHeight="1">
      <c r="A3052" s="81" t="s">
        <v>580</v>
      </c>
      <c r="B3052" s="82" t="s">
        <v>1413</v>
      </c>
      <c r="C3052" s="81" t="s">
        <v>47</v>
      </c>
      <c r="D3052" s="81" t="s">
        <v>1412</v>
      </c>
      <c r="E3052" s="298" t="s">
        <v>1271</v>
      </c>
      <c r="F3052" s="298"/>
      <c r="G3052" s="80" t="s">
        <v>55</v>
      </c>
      <c r="H3052" s="79">
        <v>1</v>
      </c>
      <c r="I3052" s="78"/>
      <c r="J3052" s="78"/>
    </row>
    <row r="3053" spans="1:10" ht="26.1" customHeight="1">
      <c r="A3053" s="76" t="s">
        <v>567</v>
      </c>
      <c r="B3053" s="77" t="s">
        <v>1265</v>
      </c>
      <c r="C3053" s="76" t="s">
        <v>47</v>
      </c>
      <c r="D3053" s="76" t="s">
        <v>1264</v>
      </c>
      <c r="E3053" s="299" t="s">
        <v>587</v>
      </c>
      <c r="F3053" s="299"/>
      <c r="G3053" s="75" t="s">
        <v>528</v>
      </c>
      <c r="H3053" s="74">
        <v>0.32800000000000001</v>
      </c>
      <c r="I3053" s="73"/>
      <c r="J3053" s="73"/>
    </row>
    <row r="3054" spans="1:10" ht="24" customHeight="1">
      <c r="A3054" s="76" t="s">
        <v>567</v>
      </c>
      <c r="B3054" s="77" t="s">
        <v>1263</v>
      </c>
      <c r="C3054" s="76" t="s">
        <v>47</v>
      </c>
      <c r="D3054" s="76" t="s">
        <v>1262</v>
      </c>
      <c r="E3054" s="299" t="s">
        <v>587</v>
      </c>
      <c r="F3054" s="299"/>
      <c r="G3054" s="75" t="s">
        <v>528</v>
      </c>
      <c r="H3054" s="74">
        <v>0.32800000000000001</v>
      </c>
      <c r="I3054" s="73"/>
      <c r="J3054" s="73"/>
    </row>
    <row r="3055" spans="1:10" ht="26.1" customHeight="1">
      <c r="A3055" s="71" t="s">
        <v>599</v>
      </c>
      <c r="B3055" s="72" t="s">
        <v>2035</v>
      </c>
      <c r="C3055" s="71" t="s">
        <v>47</v>
      </c>
      <c r="D3055" s="71" t="s">
        <v>2034</v>
      </c>
      <c r="E3055" s="300" t="s">
        <v>596</v>
      </c>
      <c r="F3055" s="300"/>
      <c r="G3055" s="70" t="s">
        <v>55</v>
      </c>
      <c r="H3055" s="69">
        <v>1</v>
      </c>
      <c r="I3055" s="68"/>
      <c r="J3055" s="68"/>
    </row>
    <row r="3056" spans="1:10">
      <c r="A3056" s="67"/>
      <c r="B3056" s="67"/>
      <c r="C3056" s="67"/>
      <c r="D3056" s="67"/>
      <c r="E3056" s="67" t="s">
        <v>562</v>
      </c>
      <c r="F3056" s="66">
        <v>5.93</v>
      </c>
      <c r="G3056" s="67" t="s">
        <v>561</v>
      </c>
      <c r="H3056" s="66">
        <v>6.69</v>
      </c>
      <c r="I3056" s="67" t="s">
        <v>560</v>
      </c>
      <c r="J3056" s="66"/>
    </row>
    <row r="3057" spans="1:10" ht="15" thickBot="1">
      <c r="A3057" s="67"/>
      <c r="B3057" s="67"/>
      <c r="C3057" s="67"/>
      <c r="D3057" s="67"/>
      <c r="E3057" s="67" t="s">
        <v>559</v>
      </c>
      <c r="F3057" s="66">
        <v>6.13</v>
      </c>
      <c r="G3057" s="67"/>
      <c r="H3057" s="305" t="s">
        <v>558</v>
      </c>
      <c r="I3057" s="305"/>
      <c r="J3057" s="66"/>
    </row>
    <row r="3058" spans="1:10" ht="0.95" customHeight="1" thickTop="1">
      <c r="A3058" s="65"/>
      <c r="B3058" s="65"/>
      <c r="C3058" s="65"/>
      <c r="D3058" s="65"/>
      <c r="E3058" s="65"/>
      <c r="F3058" s="65"/>
      <c r="G3058" s="65"/>
      <c r="H3058" s="65"/>
      <c r="I3058" s="65"/>
      <c r="J3058" s="65"/>
    </row>
    <row r="3059" spans="1:10" ht="18" customHeight="1">
      <c r="A3059" s="85"/>
      <c r="B3059" s="83" t="s">
        <v>553</v>
      </c>
      <c r="C3059" s="85" t="s">
        <v>552</v>
      </c>
      <c r="D3059" s="85" t="s">
        <v>2</v>
      </c>
      <c r="E3059" s="306" t="s">
        <v>581</v>
      </c>
      <c r="F3059" s="306"/>
      <c r="G3059" s="84" t="s">
        <v>551</v>
      </c>
      <c r="H3059" s="83" t="s">
        <v>3</v>
      </c>
      <c r="I3059" s="83" t="s">
        <v>550</v>
      </c>
      <c r="J3059" s="83" t="s">
        <v>4</v>
      </c>
    </row>
    <row r="3060" spans="1:10" ht="51.95" customHeight="1">
      <c r="A3060" s="81" t="s">
        <v>580</v>
      </c>
      <c r="B3060" s="82" t="s">
        <v>1415</v>
      </c>
      <c r="C3060" s="81" t="s">
        <v>47</v>
      </c>
      <c r="D3060" s="81" t="s">
        <v>1414</v>
      </c>
      <c r="E3060" s="298" t="s">
        <v>1271</v>
      </c>
      <c r="F3060" s="298"/>
      <c r="G3060" s="80" t="s">
        <v>55</v>
      </c>
      <c r="H3060" s="79">
        <v>1</v>
      </c>
      <c r="I3060" s="78"/>
      <c r="J3060" s="78"/>
    </row>
    <row r="3061" spans="1:10" ht="24" customHeight="1">
      <c r="A3061" s="76" t="s">
        <v>567</v>
      </c>
      <c r="B3061" s="77" t="s">
        <v>1263</v>
      </c>
      <c r="C3061" s="76" t="s">
        <v>47</v>
      </c>
      <c r="D3061" s="76" t="s">
        <v>1262</v>
      </c>
      <c r="E3061" s="299" t="s">
        <v>587</v>
      </c>
      <c r="F3061" s="299"/>
      <c r="G3061" s="75" t="s">
        <v>528</v>
      </c>
      <c r="H3061" s="74">
        <v>0.32800000000000001</v>
      </c>
      <c r="I3061" s="73"/>
      <c r="J3061" s="73"/>
    </row>
    <row r="3062" spans="1:10" ht="26.1" customHeight="1">
      <c r="A3062" s="76" t="s">
        <v>567</v>
      </c>
      <c r="B3062" s="77" t="s">
        <v>1265</v>
      </c>
      <c r="C3062" s="76" t="s">
        <v>47</v>
      </c>
      <c r="D3062" s="76" t="s">
        <v>1264</v>
      </c>
      <c r="E3062" s="299" t="s">
        <v>587</v>
      </c>
      <c r="F3062" s="299"/>
      <c r="G3062" s="75" t="s">
        <v>528</v>
      </c>
      <c r="H3062" s="74">
        <v>0.32800000000000001</v>
      </c>
      <c r="I3062" s="73"/>
      <c r="J3062" s="73"/>
    </row>
    <row r="3063" spans="1:10" ht="26.1" customHeight="1">
      <c r="A3063" s="71" t="s">
        <v>599</v>
      </c>
      <c r="B3063" s="72" t="s">
        <v>2033</v>
      </c>
      <c r="C3063" s="71" t="s">
        <v>47</v>
      </c>
      <c r="D3063" s="71" t="s">
        <v>2032</v>
      </c>
      <c r="E3063" s="300" t="s">
        <v>596</v>
      </c>
      <c r="F3063" s="300"/>
      <c r="G3063" s="70" t="s">
        <v>55</v>
      </c>
      <c r="H3063" s="69">
        <v>1</v>
      </c>
      <c r="I3063" s="68"/>
      <c r="J3063" s="68"/>
    </row>
    <row r="3064" spans="1:10">
      <c r="A3064" s="67"/>
      <c r="B3064" s="67"/>
      <c r="C3064" s="67"/>
      <c r="D3064" s="67"/>
      <c r="E3064" s="67" t="s">
        <v>562</v>
      </c>
      <c r="F3064" s="66">
        <v>5.93</v>
      </c>
      <c r="G3064" s="67" t="s">
        <v>561</v>
      </c>
      <c r="H3064" s="66">
        <v>6.69</v>
      </c>
      <c r="I3064" s="67" t="s">
        <v>560</v>
      </c>
      <c r="J3064" s="66"/>
    </row>
    <row r="3065" spans="1:10" ht="15" thickBot="1">
      <c r="A3065" s="67"/>
      <c r="B3065" s="67"/>
      <c r="C3065" s="67"/>
      <c r="D3065" s="67"/>
      <c r="E3065" s="67" t="s">
        <v>559</v>
      </c>
      <c r="F3065" s="66">
        <v>5.61</v>
      </c>
      <c r="G3065" s="67"/>
      <c r="H3065" s="305" t="s">
        <v>558</v>
      </c>
      <c r="I3065" s="305"/>
      <c r="J3065" s="66"/>
    </row>
    <row r="3066" spans="1:10" ht="0.95" customHeight="1" thickTop="1">
      <c r="A3066" s="65"/>
      <c r="B3066" s="65"/>
      <c r="C3066" s="65"/>
      <c r="D3066" s="65"/>
      <c r="E3066" s="65"/>
      <c r="F3066" s="65"/>
      <c r="G3066" s="65"/>
      <c r="H3066" s="65"/>
      <c r="I3066" s="65"/>
      <c r="J3066" s="65"/>
    </row>
    <row r="3067" spans="1:10" ht="18" customHeight="1">
      <c r="A3067" s="85"/>
      <c r="B3067" s="83" t="s">
        <v>553</v>
      </c>
      <c r="C3067" s="85" t="s">
        <v>552</v>
      </c>
      <c r="D3067" s="85" t="s">
        <v>2</v>
      </c>
      <c r="E3067" s="306" t="s">
        <v>581</v>
      </c>
      <c r="F3067" s="306"/>
      <c r="G3067" s="84" t="s">
        <v>551</v>
      </c>
      <c r="H3067" s="83" t="s">
        <v>3</v>
      </c>
      <c r="I3067" s="83" t="s">
        <v>550</v>
      </c>
      <c r="J3067" s="83" t="s">
        <v>4</v>
      </c>
    </row>
    <row r="3068" spans="1:10" ht="26.1" customHeight="1">
      <c r="A3068" s="81" t="s">
        <v>580</v>
      </c>
      <c r="B3068" s="82" t="s">
        <v>943</v>
      </c>
      <c r="C3068" s="81" t="s">
        <v>145</v>
      </c>
      <c r="D3068" s="81" t="s">
        <v>942</v>
      </c>
      <c r="E3068" s="298" t="s">
        <v>941</v>
      </c>
      <c r="F3068" s="298"/>
      <c r="G3068" s="80" t="s">
        <v>77</v>
      </c>
      <c r="H3068" s="79">
        <v>1</v>
      </c>
      <c r="I3068" s="78"/>
      <c r="J3068" s="78"/>
    </row>
    <row r="3069" spans="1:10" ht="15" customHeight="1">
      <c r="A3069" s="85" t="s">
        <v>1</v>
      </c>
      <c r="B3069" s="83" t="s">
        <v>553</v>
      </c>
      <c r="C3069" s="85" t="s">
        <v>552</v>
      </c>
      <c r="D3069" s="85" t="s">
        <v>2</v>
      </c>
      <c r="E3069" s="306" t="s">
        <v>581</v>
      </c>
      <c r="F3069" s="309"/>
      <c r="G3069" s="84" t="s">
        <v>551</v>
      </c>
      <c r="H3069" s="83" t="s">
        <v>3</v>
      </c>
      <c r="I3069" s="83" t="s">
        <v>550</v>
      </c>
      <c r="J3069" s="83" t="s">
        <v>4</v>
      </c>
    </row>
    <row r="3070" spans="1:10" ht="39" customHeight="1">
      <c r="A3070" s="76" t="s">
        <v>580</v>
      </c>
      <c r="B3070" s="77" t="s">
        <v>1905</v>
      </c>
      <c r="C3070" s="76" t="s">
        <v>145</v>
      </c>
      <c r="D3070" s="76" t="s">
        <v>1904</v>
      </c>
      <c r="E3070" s="299" t="s">
        <v>941</v>
      </c>
      <c r="F3070" s="299"/>
      <c r="G3070" s="75" t="s">
        <v>77</v>
      </c>
      <c r="H3070" s="74">
        <v>1</v>
      </c>
      <c r="I3070" s="73"/>
      <c r="J3070" s="87"/>
    </row>
    <row r="3071" spans="1:10" ht="26.1" customHeight="1">
      <c r="A3071" s="76" t="s">
        <v>580</v>
      </c>
      <c r="B3071" s="77" t="s">
        <v>2031</v>
      </c>
      <c r="C3071" s="76" t="s">
        <v>145</v>
      </c>
      <c r="D3071" s="76" t="s">
        <v>2030</v>
      </c>
      <c r="E3071" s="299" t="s">
        <v>941</v>
      </c>
      <c r="F3071" s="299"/>
      <c r="G3071" s="75" t="s">
        <v>77</v>
      </c>
      <c r="H3071" s="74">
        <v>1</v>
      </c>
      <c r="I3071" s="73"/>
      <c r="J3071" s="87"/>
    </row>
    <row r="3072" spans="1:10" ht="39.950000000000003" customHeight="1">
      <c r="A3072" s="308" t="s">
        <v>867</v>
      </c>
      <c r="B3072" s="309"/>
      <c r="C3072" s="309"/>
      <c r="D3072" s="309"/>
      <c r="E3072" s="309"/>
      <c r="F3072" s="309"/>
      <c r="G3072" s="309"/>
      <c r="H3072" s="309"/>
      <c r="I3072" s="309"/>
      <c r="J3072" s="309"/>
    </row>
    <row r="3073" spans="1:10" ht="15" customHeight="1">
      <c r="A3073" s="85" t="s">
        <v>1</v>
      </c>
      <c r="B3073" s="83" t="s">
        <v>553</v>
      </c>
      <c r="C3073" s="85" t="s">
        <v>552</v>
      </c>
      <c r="D3073" s="85" t="s">
        <v>2</v>
      </c>
      <c r="E3073" s="306" t="s">
        <v>581</v>
      </c>
      <c r="F3073" s="309"/>
      <c r="G3073" s="84" t="s">
        <v>551</v>
      </c>
      <c r="H3073" s="83" t="s">
        <v>3</v>
      </c>
      <c r="I3073" s="83" t="s">
        <v>550</v>
      </c>
      <c r="J3073" s="83" t="s">
        <v>4</v>
      </c>
    </row>
    <row r="3074" spans="1:10" ht="24" customHeight="1">
      <c r="A3074" s="71" t="s">
        <v>599</v>
      </c>
      <c r="B3074" s="72" t="s">
        <v>835</v>
      </c>
      <c r="C3074" s="71" t="s">
        <v>145</v>
      </c>
      <c r="D3074" s="71" t="s">
        <v>834</v>
      </c>
      <c r="E3074" s="300" t="s">
        <v>596</v>
      </c>
      <c r="F3074" s="300"/>
      <c r="G3074" s="70" t="s">
        <v>833</v>
      </c>
      <c r="H3074" s="69">
        <v>6.7799999999999996E-3</v>
      </c>
      <c r="I3074" s="68"/>
      <c r="J3074" s="86"/>
    </row>
    <row r="3075" spans="1:10" ht="24" customHeight="1">
      <c r="A3075" s="71" t="s">
        <v>599</v>
      </c>
      <c r="B3075" s="72" t="s">
        <v>829</v>
      </c>
      <c r="C3075" s="71" t="s">
        <v>145</v>
      </c>
      <c r="D3075" s="71" t="s">
        <v>828</v>
      </c>
      <c r="E3075" s="300" t="s">
        <v>596</v>
      </c>
      <c r="F3075" s="300"/>
      <c r="G3075" s="70" t="s">
        <v>148</v>
      </c>
      <c r="H3075" s="69">
        <v>3.8339999999999999E-2</v>
      </c>
      <c r="I3075" s="68"/>
      <c r="J3075" s="86"/>
    </row>
    <row r="3076" spans="1:10" ht="24" customHeight="1">
      <c r="A3076" s="71" t="s">
        <v>599</v>
      </c>
      <c r="B3076" s="72" t="s">
        <v>900</v>
      </c>
      <c r="C3076" s="71" t="s">
        <v>145</v>
      </c>
      <c r="D3076" s="71" t="s">
        <v>899</v>
      </c>
      <c r="E3076" s="300" t="s">
        <v>596</v>
      </c>
      <c r="F3076" s="300"/>
      <c r="G3076" s="70" t="s">
        <v>148</v>
      </c>
      <c r="H3076" s="69">
        <v>7.2000000000000002E-5</v>
      </c>
      <c r="I3076" s="68"/>
      <c r="J3076" s="86"/>
    </row>
    <row r="3077" spans="1:10" ht="24" customHeight="1">
      <c r="A3077" s="71" t="s">
        <v>599</v>
      </c>
      <c r="B3077" s="72" t="s">
        <v>842</v>
      </c>
      <c r="C3077" s="71" t="s">
        <v>145</v>
      </c>
      <c r="D3077" s="71" t="s">
        <v>841</v>
      </c>
      <c r="E3077" s="300" t="s">
        <v>596</v>
      </c>
      <c r="F3077" s="300"/>
      <c r="G3077" s="70" t="s">
        <v>840</v>
      </c>
      <c r="H3077" s="69">
        <v>1.9595999999999999E-2</v>
      </c>
      <c r="I3077" s="68"/>
      <c r="J3077" s="86"/>
    </row>
    <row r="3078" spans="1:10" ht="24" customHeight="1">
      <c r="A3078" s="71" t="s">
        <v>599</v>
      </c>
      <c r="B3078" s="72" t="s">
        <v>898</v>
      </c>
      <c r="C3078" s="71" t="s">
        <v>145</v>
      </c>
      <c r="D3078" s="71" t="s">
        <v>897</v>
      </c>
      <c r="E3078" s="300" t="s">
        <v>894</v>
      </c>
      <c r="F3078" s="300"/>
      <c r="G3078" s="70" t="s">
        <v>148</v>
      </c>
      <c r="H3078" s="69">
        <v>3.6000000000000001E-5</v>
      </c>
      <c r="I3078" s="68"/>
      <c r="J3078" s="86"/>
    </row>
    <row r="3079" spans="1:10" ht="24" customHeight="1">
      <c r="A3079" s="71" t="s">
        <v>599</v>
      </c>
      <c r="B3079" s="72" t="s">
        <v>848</v>
      </c>
      <c r="C3079" s="71" t="s">
        <v>145</v>
      </c>
      <c r="D3079" s="71" t="s">
        <v>847</v>
      </c>
      <c r="E3079" s="300" t="s">
        <v>596</v>
      </c>
      <c r="F3079" s="300"/>
      <c r="G3079" s="70" t="s">
        <v>148</v>
      </c>
      <c r="H3079" s="69">
        <v>1.5336000000000001E-2</v>
      </c>
      <c r="I3079" s="68"/>
      <c r="J3079" s="86"/>
    </row>
    <row r="3080" spans="1:10" ht="26.1" customHeight="1">
      <c r="A3080" s="71" t="s">
        <v>599</v>
      </c>
      <c r="B3080" s="72" t="s">
        <v>896</v>
      </c>
      <c r="C3080" s="71" t="s">
        <v>145</v>
      </c>
      <c r="D3080" s="71" t="s">
        <v>895</v>
      </c>
      <c r="E3080" s="300" t="s">
        <v>894</v>
      </c>
      <c r="F3080" s="300"/>
      <c r="G3080" s="70" t="s">
        <v>148</v>
      </c>
      <c r="H3080" s="69">
        <v>3.6000000000000001E-5</v>
      </c>
      <c r="I3080" s="68"/>
      <c r="J3080" s="86"/>
    </row>
    <row r="3081" spans="1:10" ht="24" customHeight="1">
      <c r="A3081" s="71" t="s">
        <v>599</v>
      </c>
      <c r="B3081" s="72" t="s">
        <v>827</v>
      </c>
      <c r="C3081" s="71" t="s">
        <v>145</v>
      </c>
      <c r="D3081" s="71" t="s">
        <v>826</v>
      </c>
      <c r="E3081" s="300" t="s">
        <v>596</v>
      </c>
      <c r="F3081" s="300"/>
      <c r="G3081" s="70" t="s">
        <v>148</v>
      </c>
      <c r="H3081" s="69">
        <v>0.867336</v>
      </c>
      <c r="I3081" s="68"/>
      <c r="J3081" s="86"/>
    </row>
    <row r="3082" spans="1:10" ht="24" customHeight="1">
      <c r="A3082" s="71" t="s">
        <v>599</v>
      </c>
      <c r="B3082" s="72" t="s">
        <v>822</v>
      </c>
      <c r="C3082" s="71" t="s">
        <v>145</v>
      </c>
      <c r="D3082" s="71" t="s">
        <v>821</v>
      </c>
      <c r="E3082" s="300" t="s">
        <v>820</v>
      </c>
      <c r="F3082" s="300"/>
      <c r="G3082" s="70" t="s">
        <v>819</v>
      </c>
      <c r="H3082" s="69">
        <v>3.408E-3</v>
      </c>
      <c r="I3082" s="68"/>
      <c r="J3082" s="86"/>
    </row>
    <row r="3083" spans="1:10" ht="24" customHeight="1">
      <c r="A3083" s="71" t="s">
        <v>599</v>
      </c>
      <c r="B3083" s="72" t="s">
        <v>858</v>
      </c>
      <c r="C3083" s="71" t="s">
        <v>145</v>
      </c>
      <c r="D3083" s="71" t="s">
        <v>857</v>
      </c>
      <c r="E3083" s="300" t="s">
        <v>820</v>
      </c>
      <c r="F3083" s="300"/>
      <c r="G3083" s="70" t="s">
        <v>148</v>
      </c>
      <c r="H3083" s="69">
        <v>3.8339999999999999E-2</v>
      </c>
      <c r="I3083" s="68"/>
      <c r="J3083" s="86"/>
    </row>
    <row r="3084" spans="1:10" ht="26.1" customHeight="1">
      <c r="A3084" s="71" t="s">
        <v>599</v>
      </c>
      <c r="B3084" s="72" t="s">
        <v>846</v>
      </c>
      <c r="C3084" s="71" t="s">
        <v>145</v>
      </c>
      <c r="D3084" s="71" t="s">
        <v>845</v>
      </c>
      <c r="E3084" s="300" t="s">
        <v>596</v>
      </c>
      <c r="F3084" s="300"/>
      <c r="G3084" s="70" t="s">
        <v>840</v>
      </c>
      <c r="H3084" s="69">
        <v>6.7799999999999996E-3</v>
      </c>
      <c r="I3084" s="68"/>
      <c r="J3084" s="86"/>
    </row>
    <row r="3085" spans="1:10" ht="24" customHeight="1">
      <c r="A3085" s="71" t="s">
        <v>599</v>
      </c>
      <c r="B3085" s="72" t="s">
        <v>852</v>
      </c>
      <c r="C3085" s="71" t="s">
        <v>145</v>
      </c>
      <c r="D3085" s="71" t="s">
        <v>851</v>
      </c>
      <c r="E3085" s="300" t="s">
        <v>596</v>
      </c>
      <c r="F3085" s="300"/>
      <c r="G3085" s="70" t="s">
        <v>148</v>
      </c>
      <c r="H3085" s="69">
        <v>3.8339999999999999E-2</v>
      </c>
      <c r="I3085" s="68"/>
      <c r="J3085" s="86"/>
    </row>
    <row r="3086" spans="1:10" ht="24" customHeight="1">
      <c r="A3086" s="71" t="s">
        <v>599</v>
      </c>
      <c r="B3086" s="72" t="s">
        <v>856</v>
      </c>
      <c r="C3086" s="71" t="s">
        <v>145</v>
      </c>
      <c r="D3086" s="71" t="s">
        <v>855</v>
      </c>
      <c r="E3086" s="300" t="s">
        <v>596</v>
      </c>
      <c r="F3086" s="300"/>
      <c r="G3086" s="70" t="s">
        <v>148</v>
      </c>
      <c r="H3086" s="69">
        <v>0.77590199999999998</v>
      </c>
      <c r="I3086" s="68"/>
      <c r="J3086" s="86"/>
    </row>
    <row r="3087" spans="1:10" ht="24" customHeight="1">
      <c r="A3087" s="71" t="s">
        <v>599</v>
      </c>
      <c r="B3087" s="72" t="s">
        <v>893</v>
      </c>
      <c r="C3087" s="71" t="s">
        <v>145</v>
      </c>
      <c r="D3087" s="71" t="s">
        <v>892</v>
      </c>
      <c r="E3087" s="300" t="s">
        <v>596</v>
      </c>
      <c r="F3087" s="300"/>
      <c r="G3087" s="70" t="s">
        <v>148</v>
      </c>
      <c r="H3087" s="69">
        <v>7.2000000000000002E-5</v>
      </c>
      <c r="I3087" s="68"/>
      <c r="J3087" s="86"/>
    </row>
    <row r="3088" spans="1:10" ht="26.1" customHeight="1">
      <c r="A3088" s="71" t="s">
        <v>599</v>
      </c>
      <c r="B3088" s="72" t="s">
        <v>839</v>
      </c>
      <c r="C3088" s="71" t="s">
        <v>145</v>
      </c>
      <c r="D3088" s="71" t="s">
        <v>838</v>
      </c>
      <c r="E3088" s="300" t="s">
        <v>596</v>
      </c>
      <c r="F3088" s="300"/>
      <c r="G3088" s="70" t="s">
        <v>148</v>
      </c>
      <c r="H3088" s="69">
        <v>1.704E-3</v>
      </c>
      <c r="I3088" s="68"/>
      <c r="J3088" s="86"/>
    </row>
    <row r="3089" spans="1:10" ht="24" customHeight="1">
      <c r="A3089" s="71" t="s">
        <v>599</v>
      </c>
      <c r="B3089" s="72" t="s">
        <v>831</v>
      </c>
      <c r="C3089" s="71" t="s">
        <v>145</v>
      </c>
      <c r="D3089" s="71" t="s">
        <v>830</v>
      </c>
      <c r="E3089" s="300" t="s">
        <v>596</v>
      </c>
      <c r="F3089" s="300"/>
      <c r="G3089" s="70" t="s">
        <v>148</v>
      </c>
      <c r="H3089" s="69">
        <v>1.278E-2</v>
      </c>
      <c r="I3089" s="68"/>
      <c r="J3089" s="86"/>
    </row>
    <row r="3090" spans="1:10" ht="26.1" customHeight="1">
      <c r="A3090" s="71" t="s">
        <v>599</v>
      </c>
      <c r="B3090" s="72" t="s">
        <v>837</v>
      </c>
      <c r="C3090" s="71" t="s">
        <v>145</v>
      </c>
      <c r="D3090" s="71" t="s">
        <v>836</v>
      </c>
      <c r="E3090" s="300" t="s">
        <v>596</v>
      </c>
      <c r="F3090" s="300"/>
      <c r="G3090" s="70" t="s">
        <v>148</v>
      </c>
      <c r="H3090" s="69">
        <v>5.1120000000000002E-3</v>
      </c>
      <c r="I3090" s="68"/>
      <c r="J3090" s="86"/>
    </row>
    <row r="3091" spans="1:10" ht="24" customHeight="1">
      <c r="A3091" s="71" t="s">
        <v>599</v>
      </c>
      <c r="B3091" s="72" t="s">
        <v>891</v>
      </c>
      <c r="C3091" s="71" t="s">
        <v>145</v>
      </c>
      <c r="D3091" s="71" t="s">
        <v>890</v>
      </c>
      <c r="E3091" s="300" t="s">
        <v>596</v>
      </c>
      <c r="F3091" s="300"/>
      <c r="G3091" s="70" t="s">
        <v>148</v>
      </c>
      <c r="H3091" s="69">
        <v>7.2000000000000002E-5</v>
      </c>
      <c r="I3091" s="68"/>
      <c r="J3091" s="86"/>
    </row>
    <row r="3092" spans="1:10" ht="24" customHeight="1">
      <c r="A3092" s="71" t="s">
        <v>599</v>
      </c>
      <c r="B3092" s="72" t="s">
        <v>889</v>
      </c>
      <c r="C3092" s="71" t="s">
        <v>145</v>
      </c>
      <c r="D3092" s="71" t="s">
        <v>888</v>
      </c>
      <c r="E3092" s="300" t="s">
        <v>596</v>
      </c>
      <c r="F3092" s="300"/>
      <c r="G3092" s="70" t="s">
        <v>148</v>
      </c>
      <c r="H3092" s="69">
        <v>3.6000000000000001E-5</v>
      </c>
      <c r="I3092" s="68"/>
      <c r="J3092" s="86"/>
    </row>
    <row r="3093" spans="1:10" ht="26.1" customHeight="1">
      <c r="A3093" s="71" t="s">
        <v>599</v>
      </c>
      <c r="B3093" s="72" t="s">
        <v>861</v>
      </c>
      <c r="C3093" s="71" t="s">
        <v>145</v>
      </c>
      <c r="D3093" s="71" t="s">
        <v>860</v>
      </c>
      <c r="E3093" s="300" t="s">
        <v>820</v>
      </c>
      <c r="F3093" s="300"/>
      <c r="G3093" s="70" t="s">
        <v>148</v>
      </c>
      <c r="H3093" s="69">
        <v>0.867336</v>
      </c>
      <c r="I3093" s="68"/>
      <c r="J3093" s="86"/>
    </row>
    <row r="3094" spans="1:10" ht="24" customHeight="1">
      <c r="A3094" s="71" t="s">
        <v>599</v>
      </c>
      <c r="B3094" s="72" t="s">
        <v>887</v>
      </c>
      <c r="C3094" s="71" t="s">
        <v>145</v>
      </c>
      <c r="D3094" s="71" t="s">
        <v>886</v>
      </c>
      <c r="E3094" s="300" t="s">
        <v>615</v>
      </c>
      <c r="F3094" s="300"/>
      <c r="G3094" s="70" t="s">
        <v>816</v>
      </c>
      <c r="H3094" s="69">
        <v>0.36</v>
      </c>
      <c r="I3094" s="68"/>
      <c r="J3094" s="86"/>
    </row>
    <row r="3095" spans="1:10" ht="24" customHeight="1">
      <c r="A3095" s="71" t="s">
        <v>599</v>
      </c>
      <c r="B3095" s="72" t="s">
        <v>863</v>
      </c>
      <c r="C3095" s="71" t="s">
        <v>145</v>
      </c>
      <c r="D3095" s="71" t="s">
        <v>862</v>
      </c>
      <c r="E3095" s="300" t="s">
        <v>615</v>
      </c>
      <c r="F3095" s="300"/>
      <c r="G3095" s="70" t="s">
        <v>816</v>
      </c>
      <c r="H3095" s="69">
        <v>0.36</v>
      </c>
      <c r="I3095" s="68"/>
      <c r="J3095" s="86"/>
    </row>
    <row r="3096" spans="1:10" ht="24" customHeight="1">
      <c r="A3096" s="71" t="s">
        <v>599</v>
      </c>
      <c r="B3096" s="72" t="s">
        <v>818</v>
      </c>
      <c r="C3096" s="71" t="s">
        <v>145</v>
      </c>
      <c r="D3096" s="71" t="s">
        <v>817</v>
      </c>
      <c r="E3096" s="300" t="s">
        <v>615</v>
      </c>
      <c r="F3096" s="300"/>
      <c r="G3096" s="70" t="s">
        <v>816</v>
      </c>
      <c r="H3096" s="69">
        <v>7.62</v>
      </c>
      <c r="I3096" s="68"/>
      <c r="J3096" s="86"/>
    </row>
    <row r="3097" spans="1:10" ht="24" customHeight="1">
      <c r="A3097" s="71" t="s">
        <v>599</v>
      </c>
      <c r="B3097" s="72" t="s">
        <v>815</v>
      </c>
      <c r="C3097" s="71" t="s">
        <v>145</v>
      </c>
      <c r="D3097" s="71" t="s">
        <v>814</v>
      </c>
      <c r="E3097" s="300" t="s">
        <v>596</v>
      </c>
      <c r="F3097" s="300"/>
      <c r="G3097" s="70" t="s">
        <v>148</v>
      </c>
      <c r="H3097" s="69">
        <v>7.2000000000000002E-5</v>
      </c>
      <c r="I3097" s="68"/>
      <c r="J3097" s="86"/>
    </row>
    <row r="3098" spans="1:10" ht="24" customHeight="1">
      <c r="A3098" s="71" t="s">
        <v>599</v>
      </c>
      <c r="B3098" s="72" t="s">
        <v>813</v>
      </c>
      <c r="C3098" s="71" t="s">
        <v>145</v>
      </c>
      <c r="D3098" s="71" t="s">
        <v>812</v>
      </c>
      <c r="E3098" s="300" t="s">
        <v>596</v>
      </c>
      <c r="F3098" s="300"/>
      <c r="G3098" s="70" t="s">
        <v>148</v>
      </c>
      <c r="H3098" s="69">
        <v>1.44E-4</v>
      </c>
      <c r="I3098" s="68"/>
      <c r="J3098" s="86"/>
    </row>
    <row r="3099" spans="1:10" ht="24" customHeight="1">
      <c r="A3099" s="71" t="s">
        <v>599</v>
      </c>
      <c r="B3099" s="72" t="s">
        <v>811</v>
      </c>
      <c r="C3099" s="71" t="s">
        <v>145</v>
      </c>
      <c r="D3099" s="71" t="s">
        <v>810</v>
      </c>
      <c r="E3099" s="300" t="s">
        <v>596</v>
      </c>
      <c r="F3099" s="300"/>
      <c r="G3099" s="70" t="s">
        <v>148</v>
      </c>
      <c r="H3099" s="69">
        <v>2.52E-4</v>
      </c>
      <c r="I3099" s="68"/>
      <c r="J3099" s="86"/>
    </row>
    <row r="3100" spans="1:10" ht="24" customHeight="1">
      <c r="A3100" s="71" t="s">
        <v>599</v>
      </c>
      <c r="B3100" s="72" t="s">
        <v>809</v>
      </c>
      <c r="C3100" s="71" t="s">
        <v>145</v>
      </c>
      <c r="D3100" s="71" t="s">
        <v>808</v>
      </c>
      <c r="E3100" s="300" t="s">
        <v>596</v>
      </c>
      <c r="F3100" s="300"/>
      <c r="G3100" s="70" t="s">
        <v>807</v>
      </c>
      <c r="H3100" s="69">
        <v>2.52E-4</v>
      </c>
      <c r="I3100" s="68"/>
      <c r="J3100" s="86"/>
    </row>
    <row r="3101" spans="1:10" ht="24" customHeight="1">
      <c r="A3101" s="71" t="s">
        <v>599</v>
      </c>
      <c r="B3101" s="72" t="s">
        <v>806</v>
      </c>
      <c r="C3101" s="71" t="s">
        <v>145</v>
      </c>
      <c r="D3101" s="71" t="s">
        <v>805</v>
      </c>
      <c r="E3101" s="300" t="s">
        <v>596</v>
      </c>
      <c r="F3101" s="300"/>
      <c r="G3101" s="70" t="s">
        <v>148</v>
      </c>
      <c r="H3101" s="69">
        <v>7.2000000000000002E-5</v>
      </c>
      <c r="I3101" s="68"/>
      <c r="J3101" s="86"/>
    </row>
    <row r="3102" spans="1:10" ht="24" customHeight="1">
      <c r="A3102" s="71" t="s">
        <v>599</v>
      </c>
      <c r="B3102" s="72" t="s">
        <v>804</v>
      </c>
      <c r="C3102" s="71" t="s">
        <v>145</v>
      </c>
      <c r="D3102" s="71" t="s">
        <v>803</v>
      </c>
      <c r="E3102" s="300" t="s">
        <v>596</v>
      </c>
      <c r="F3102" s="300"/>
      <c r="G3102" s="70" t="s">
        <v>148</v>
      </c>
      <c r="H3102" s="69">
        <v>7.2000000000000002E-5</v>
      </c>
      <c r="I3102" s="68"/>
      <c r="J3102" s="86"/>
    </row>
    <row r="3103" spans="1:10" ht="24" customHeight="1">
      <c r="A3103" s="71" t="s">
        <v>599</v>
      </c>
      <c r="B3103" s="72" t="s">
        <v>802</v>
      </c>
      <c r="C3103" s="71" t="s">
        <v>145</v>
      </c>
      <c r="D3103" s="71" t="s">
        <v>801</v>
      </c>
      <c r="E3103" s="300" t="s">
        <v>596</v>
      </c>
      <c r="F3103" s="300"/>
      <c r="G3103" s="70" t="s">
        <v>148</v>
      </c>
      <c r="H3103" s="69">
        <v>3.6000000000000001E-5</v>
      </c>
      <c r="I3103" s="68"/>
      <c r="J3103" s="86"/>
    </row>
    <row r="3104" spans="1:10" ht="24" customHeight="1">
      <c r="A3104" s="71" t="s">
        <v>599</v>
      </c>
      <c r="B3104" s="72" t="s">
        <v>800</v>
      </c>
      <c r="C3104" s="71" t="s">
        <v>145</v>
      </c>
      <c r="D3104" s="71" t="s">
        <v>799</v>
      </c>
      <c r="E3104" s="300" t="s">
        <v>596</v>
      </c>
      <c r="F3104" s="300"/>
      <c r="G3104" s="70" t="s">
        <v>148</v>
      </c>
      <c r="H3104" s="69">
        <v>3.6000000000000001E-5</v>
      </c>
      <c r="I3104" s="68"/>
      <c r="J3104" s="86"/>
    </row>
    <row r="3105" spans="1:10" ht="24" customHeight="1">
      <c r="A3105" s="71" t="s">
        <v>599</v>
      </c>
      <c r="B3105" s="72" t="s">
        <v>798</v>
      </c>
      <c r="C3105" s="71" t="s">
        <v>145</v>
      </c>
      <c r="D3105" s="71" t="s">
        <v>797</v>
      </c>
      <c r="E3105" s="300" t="s">
        <v>596</v>
      </c>
      <c r="F3105" s="300"/>
      <c r="G3105" s="70" t="s">
        <v>148</v>
      </c>
      <c r="H3105" s="69">
        <v>3.6000000000000001E-5</v>
      </c>
      <c r="I3105" s="68"/>
      <c r="J3105" s="86"/>
    </row>
    <row r="3106" spans="1:10" ht="26.1" customHeight="1">
      <c r="A3106" s="71" t="s">
        <v>599</v>
      </c>
      <c r="B3106" s="72" t="s">
        <v>796</v>
      </c>
      <c r="C3106" s="71" t="s">
        <v>145</v>
      </c>
      <c r="D3106" s="71" t="s">
        <v>795</v>
      </c>
      <c r="E3106" s="300" t="s">
        <v>596</v>
      </c>
      <c r="F3106" s="300"/>
      <c r="G3106" s="70" t="s">
        <v>148</v>
      </c>
      <c r="H3106" s="69">
        <v>1.8000000000000001E-4</v>
      </c>
      <c r="I3106" s="68"/>
      <c r="J3106" s="86"/>
    </row>
    <row r="3107" spans="1:10" ht="24" customHeight="1">
      <c r="A3107" s="71" t="s">
        <v>599</v>
      </c>
      <c r="B3107" s="72" t="s">
        <v>794</v>
      </c>
      <c r="C3107" s="71" t="s">
        <v>145</v>
      </c>
      <c r="D3107" s="71" t="s">
        <v>793</v>
      </c>
      <c r="E3107" s="300" t="s">
        <v>596</v>
      </c>
      <c r="F3107" s="300"/>
      <c r="G3107" s="70" t="s">
        <v>148</v>
      </c>
      <c r="H3107" s="69">
        <v>1.44E-4</v>
      </c>
      <c r="I3107" s="68"/>
      <c r="J3107" s="86"/>
    </row>
    <row r="3108" spans="1:10" ht="24" customHeight="1">
      <c r="A3108" s="71" t="s">
        <v>599</v>
      </c>
      <c r="B3108" s="72" t="s">
        <v>916</v>
      </c>
      <c r="C3108" s="71" t="s">
        <v>145</v>
      </c>
      <c r="D3108" s="71" t="s">
        <v>915</v>
      </c>
      <c r="E3108" s="300" t="s">
        <v>596</v>
      </c>
      <c r="F3108" s="300"/>
      <c r="G3108" s="70" t="s">
        <v>148</v>
      </c>
      <c r="H3108" s="69">
        <v>3.6000000000000001E-5</v>
      </c>
      <c r="I3108" s="68"/>
      <c r="J3108" s="86"/>
    </row>
    <row r="3109" spans="1:10" ht="24" customHeight="1">
      <c r="A3109" s="71" t="s">
        <v>599</v>
      </c>
      <c r="B3109" s="72" t="s">
        <v>914</v>
      </c>
      <c r="C3109" s="71" t="s">
        <v>145</v>
      </c>
      <c r="D3109" s="71" t="s">
        <v>913</v>
      </c>
      <c r="E3109" s="300" t="s">
        <v>596</v>
      </c>
      <c r="F3109" s="300"/>
      <c r="G3109" s="70" t="s">
        <v>148</v>
      </c>
      <c r="H3109" s="69">
        <v>3.6000000000000001E-5</v>
      </c>
      <c r="I3109" s="68"/>
      <c r="J3109" s="86"/>
    </row>
    <row r="3110" spans="1:10" ht="26.1" customHeight="1">
      <c r="A3110" s="71" t="s">
        <v>599</v>
      </c>
      <c r="B3110" s="72" t="s">
        <v>854</v>
      </c>
      <c r="C3110" s="71" t="s">
        <v>145</v>
      </c>
      <c r="D3110" s="71" t="s">
        <v>853</v>
      </c>
      <c r="E3110" s="300" t="s">
        <v>596</v>
      </c>
      <c r="F3110" s="300"/>
      <c r="G3110" s="70" t="s">
        <v>148</v>
      </c>
      <c r="H3110" s="69">
        <v>1.524E-3</v>
      </c>
      <c r="I3110" s="68"/>
      <c r="J3110" s="86"/>
    </row>
    <row r="3111" spans="1:10" ht="24" customHeight="1">
      <c r="A3111" s="71" t="s">
        <v>599</v>
      </c>
      <c r="B3111" s="72" t="s">
        <v>850</v>
      </c>
      <c r="C3111" s="71" t="s">
        <v>145</v>
      </c>
      <c r="D3111" s="71" t="s">
        <v>849</v>
      </c>
      <c r="E3111" s="300" t="s">
        <v>596</v>
      </c>
      <c r="F3111" s="300"/>
      <c r="G3111" s="70" t="s">
        <v>148</v>
      </c>
      <c r="H3111" s="69">
        <v>7.6199999999999998E-4</v>
      </c>
      <c r="I3111" s="68"/>
      <c r="J3111" s="86"/>
    </row>
    <row r="3112" spans="1:10" ht="24" customHeight="1">
      <c r="A3112" s="71" t="s">
        <v>599</v>
      </c>
      <c r="B3112" s="72" t="s">
        <v>844</v>
      </c>
      <c r="C3112" s="71" t="s">
        <v>145</v>
      </c>
      <c r="D3112" s="71" t="s">
        <v>843</v>
      </c>
      <c r="E3112" s="300" t="s">
        <v>596</v>
      </c>
      <c r="F3112" s="300"/>
      <c r="G3112" s="70" t="s">
        <v>148</v>
      </c>
      <c r="H3112" s="69">
        <v>2.2859999999999998E-3</v>
      </c>
      <c r="I3112" s="68"/>
      <c r="J3112" s="86"/>
    </row>
    <row r="3113" spans="1:10" ht="24" customHeight="1">
      <c r="A3113" s="71" t="s">
        <v>599</v>
      </c>
      <c r="B3113" s="72" t="s">
        <v>824</v>
      </c>
      <c r="C3113" s="71" t="s">
        <v>145</v>
      </c>
      <c r="D3113" s="71" t="s">
        <v>823</v>
      </c>
      <c r="E3113" s="300" t="s">
        <v>596</v>
      </c>
      <c r="F3113" s="300"/>
      <c r="G3113" s="70" t="s">
        <v>148</v>
      </c>
      <c r="H3113" s="69">
        <v>1.524E-3</v>
      </c>
      <c r="I3113" s="68"/>
      <c r="J3113" s="86"/>
    </row>
    <row r="3114" spans="1:10" ht="24" customHeight="1">
      <c r="A3114" s="71" t="s">
        <v>599</v>
      </c>
      <c r="B3114" s="72" t="s">
        <v>922</v>
      </c>
      <c r="C3114" s="71" t="s">
        <v>145</v>
      </c>
      <c r="D3114" s="71" t="s">
        <v>921</v>
      </c>
      <c r="E3114" s="300" t="s">
        <v>615</v>
      </c>
      <c r="F3114" s="300"/>
      <c r="G3114" s="70" t="s">
        <v>816</v>
      </c>
      <c r="H3114" s="69">
        <v>0.18</v>
      </c>
      <c r="I3114" s="68"/>
      <c r="J3114" s="86"/>
    </row>
    <row r="3115" spans="1:10" ht="26.1" customHeight="1">
      <c r="A3115" s="71" t="s">
        <v>599</v>
      </c>
      <c r="B3115" s="72" t="s">
        <v>885</v>
      </c>
      <c r="C3115" s="71" t="s">
        <v>145</v>
      </c>
      <c r="D3115" s="71" t="s">
        <v>884</v>
      </c>
      <c r="E3115" s="300" t="s">
        <v>596</v>
      </c>
      <c r="F3115" s="300"/>
      <c r="G3115" s="70" t="s">
        <v>77</v>
      </c>
      <c r="H3115" s="69">
        <v>0.91300000000000003</v>
      </c>
      <c r="I3115" s="68"/>
      <c r="J3115" s="86"/>
    </row>
    <row r="3116" spans="1:10" ht="26.1" customHeight="1">
      <c r="A3116" s="71" t="s">
        <v>599</v>
      </c>
      <c r="B3116" s="72" t="s">
        <v>883</v>
      </c>
      <c r="C3116" s="71" t="s">
        <v>145</v>
      </c>
      <c r="D3116" s="71" t="s">
        <v>882</v>
      </c>
      <c r="E3116" s="300" t="s">
        <v>596</v>
      </c>
      <c r="F3116" s="300"/>
      <c r="G3116" s="70" t="s">
        <v>77</v>
      </c>
      <c r="H3116" s="69">
        <v>0.20899999999999999</v>
      </c>
      <c r="I3116" s="68"/>
      <c r="J3116" s="86"/>
    </row>
    <row r="3117" spans="1:10" ht="26.1" customHeight="1">
      <c r="A3117" s="71" t="s">
        <v>599</v>
      </c>
      <c r="B3117" s="72" t="s">
        <v>881</v>
      </c>
      <c r="C3117" s="71" t="s">
        <v>145</v>
      </c>
      <c r="D3117" s="71" t="s">
        <v>880</v>
      </c>
      <c r="E3117" s="300" t="s">
        <v>596</v>
      </c>
      <c r="F3117" s="300"/>
      <c r="G3117" s="70" t="s">
        <v>77</v>
      </c>
      <c r="H3117" s="69">
        <v>0.627</v>
      </c>
      <c r="I3117" s="68"/>
      <c r="J3117" s="86"/>
    </row>
    <row r="3118" spans="1:10" ht="24" customHeight="1">
      <c r="A3118" s="71" t="s">
        <v>599</v>
      </c>
      <c r="B3118" s="72" t="s">
        <v>879</v>
      </c>
      <c r="C3118" s="71" t="s">
        <v>145</v>
      </c>
      <c r="D3118" s="71" t="s">
        <v>878</v>
      </c>
      <c r="E3118" s="300" t="s">
        <v>596</v>
      </c>
      <c r="F3118" s="300"/>
      <c r="G3118" s="70" t="s">
        <v>877</v>
      </c>
      <c r="H3118" s="69">
        <v>293</v>
      </c>
      <c r="I3118" s="68"/>
      <c r="J3118" s="86"/>
    </row>
    <row r="3119" spans="1:10">
      <c r="A3119" s="67"/>
      <c r="B3119" s="67"/>
      <c r="C3119" s="67"/>
      <c r="D3119" s="67"/>
      <c r="E3119" s="67" t="s">
        <v>562</v>
      </c>
      <c r="F3119" s="66">
        <v>60.85</v>
      </c>
      <c r="G3119" s="67" t="s">
        <v>561</v>
      </c>
      <c r="H3119" s="66">
        <v>68.61</v>
      </c>
      <c r="I3119" s="67" t="s">
        <v>560</v>
      </c>
      <c r="J3119" s="66"/>
    </row>
    <row r="3120" spans="1:10" ht="15" thickBot="1">
      <c r="A3120" s="67"/>
      <c r="B3120" s="67"/>
      <c r="C3120" s="67"/>
      <c r="D3120" s="67"/>
      <c r="E3120" s="67" t="s">
        <v>559</v>
      </c>
      <c r="F3120" s="66">
        <v>149.88999999999999</v>
      </c>
      <c r="G3120" s="67"/>
      <c r="H3120" s="305" t="s">
        <v>558</v>
      </c>
      <c r="I3120" s="305"/>
      <c r="J3120" s="66"/>
    </row>
    <row r="3121" spans="1:10" ht="0.95" customHeight="1" thickTop="1">
      <c r="A3121" s="65"/>
      <c r="B3121" s="65"/>
      <c r="C3121" s="65"/>
      <c r="D3121" s="65"/>
      <c r="E3121" s="65"/>
      <c r="F3121" s="65"/>
      <c r="G3121" s="65"/>
      <c r="H3121" s="65"/>
      <c r="I3121" s="65"/>
      <c r="J3121" s="65"/>
    </row>
    <row r="3122" spans="1:10" ht="18" customHeight="1">
      <c r="A3122" s="85"/>
      <c r="B3122" s="83" t="s">
        <v>553</v>
      </c>
      <c r="C3122" s="85" t="s">
        <v>552</v>
      </c>
      <c r="D3122" s="85" t="s">
        <v>2</v>
      </c>
      <c r="E3122" s="306" t="s">
        <v>581</v>
      </c>
      <c r="F3122" s="306"/>
      <c r="G3122" s="84" t="s">
        <v>551</v>
      </c>
      <c r="H3122" s="83" t="s">
        <v>3</v>
      </c>
      <c r="I3122" s="83" t="s">
        <v>550</v>
      </c>
      <c r="J3122" s="83" t="s">
        <v>4</v>
      </c>
    </row>
    <row r="3123" spans="1:10" ht="26.1" customHeight="1">
      <c r="A3123" s="81" t="s">
        <v>580</v>
      </c>
      <c r="B3123" s="82" t="s">
        <v>2031</v>
      </c>
      <c r="C3123" s="81" t="s">
        <v>145</v>
      </c>
      <c r="D3123" s="81" t="s">
        <v>2030</v>
      </c>
      <c r="E3123" s="298" t="s">
        <v>941</v>
      </c>
      <c r="F3123" s="298"/>
      <c r="G3123" s="80" t="s">
        <v>77</v>
      </c>
      <c r="H3123" s="79">
        <v>1</v>
      </c>
      <c r="I3123" s="78"/>
      <c r="J3123" s="78"/>
    </row>
    <row r="3124" spans="1:10" ht="15" customHeight="1">
      <c r="A3124" s="85" t="s">
        <v>1</v>
      </c>
      <c r="B3124" s="83" t="s">
        <v>553</v>
      </c>
      <c r="C3124" s="85" t="s">
        <v>552</v>
      </c>
      <c r="D3124" s="85" t="s">
        <v>2</v>
      </c>
      <c r="E3124" s="306" t="s">
        <v>581</v>
      </c>
      <c r="F3124" s="309"/>
      <c r="G3124" s="84" t="s">
        <v>551</v>
      </c>
      <c r="H3124" s="83" t="s">
        <v>3</v>
      </c>
      <c r="I3124" s="83" t="s">
        <v>550</v>
      </c>
      <c r="J3124" s="83" t="s">
        <v>4</v>
      </c>
    </row>
    <row r="3125" spans="1:10" ht="24" customHeight="1">
      <c r="A3125" s="76" t="s">
        <v>580</v>
      </c>
      <c r="B3125" s="77" t="s">
        <v>873</v>
      </c>
      <c r="C3125" s="76" t="s">
        <v>145</v>
      </c>
      <c r="D3125" s="76" t="s">
        <v>872</v>
      </c>
      <c r="E3125" s="299" t="s">
        <v>868</v>
      </c>
      <c r="F3125" s="299"/>
      <c r="G3125" s="75" t="s">
        <v>816</v>
      </c>
      <c r="H3125" s="74">
        <v>6</v>
      </c>
      <c r="I3125" s="73"/>
      <c r="J3125" s="87"/>
    </row>
    <row r="3126" spans="1:10" ht="26.1" customHeight="1">
      <c r="A3126" s="71" t="s">
        <v>599</v>
      </c>
      <c r="B3126" s="72" t="s">
        <v>885</v>
      </c>
      <c r="C3126" s="71" t="s">
        <v>145</v>
      </c>
      <c r="D3126" s="71" t="s">
        <v>884</v>
      </c>
      <c r="E3126" s="300" t="s">
        <v>596</v>
      </c>
      <c r="F3126" s="300"/>
      <c r="G3126" s="70" t="s">
        <v>77</v>
      </c>
      <c r="H3126" s="69">
        <v>0.91300000000000003</v>
      </c>
      <c r="I3126" s="68"/>
      <c r="J3126" s="86"/>
    </row>
    <row r="3127" spans="1:10" ht="26.1" customHeight="1">
      <c r="A3127" s="71" t="s">
        <v>599</v>
      </c>
      <c r="B3127" s="72" t="s">
        <v>883</v>
      </c>
      <c r="C3127" s="71" t="s">
        <v>145</v>
      </c>
      <c r="D3127" s="71" t="s">
        <v>882</v>
      </c>
      <c r="E3127" s="300" t="s">
        <v>596</v>
      </c>
      <c r="F3127" s="300"/>
      <c r="G3127" s="70" t="s">
        <v>77</v>
      </c>
      <c r="H3127" s="69">
        <v>0.20899999999999999</v>
      </c>
      <c r="I3127" s="68"/>
      <c r="J3127" s="86"/>
    </row>
    <row r="3128" spans="1:10" ht="24" customHeight="1">
      <c r="A3128" s="71" t="s">
        <v>599</v>
      </c>
      <c r="B3128" s="72" t="s">
        <v>818</v>
      </c>
      <c r="C3128" s="71" t="s">
        <v>145</v>
      </c>
      <c r="D3128" s="71" t="s">
        <v>817</v>
      </c>
      <c r="E3128" s="300" t="s">
        <v>615</v>
      </c>
      <c r="F3128" s="300"/>
      <c r="G3128" s="70" t="s">
        <v>816</v>
      </c>
      <c r="H3128" s="69">
        <v>6</v>
      </c>
      <c r="I3128" s="68"/>
      <c r="J3128" s="86"/>
    </row>
    <row r="3129" spans="1:10" ht="26.1" customHeight="1">
      <c r="A3129" s="71" t="s">
        <v>599</v>
      </c>
      <c r="B3129" s="72" t="s">
        <v>881</v>
      </c>
      <c r="C3129" s="71" t="s">
        <v>145</v>
      </c>
      <c r="D3129" s="71" t="s">
        <v>880</v>
      </c>
      <c r="E3129" s="300" t="s">
        <v>596</v>
      </c>
      <c r="F3129" s="300"/>
      <c r="G3129" s="70" t="s">
        <v>77</v>
      </c>
      <c r="H3129" s="69">
        <v>0.627</v>
      </c>
      <c r="I3129" s="68"/>
      <c r="J3129" s="86"/>
    </row>
    <row r="3130" spans="1:10" ht="24" customHeight="1">
      <c r="A3130" s="71" t="s">
        <v>599</v>
      </c>
      <c r="B3130" s="72" t="s">
        <v>879</v>
      </c>
      <c r="C3130" s="71" t="s">
        <v>145</v>
      </c>
      <c r="D3130" s="71" t="s">
        <v>878</v>
      </c>
      <c r="E3130" s="300" t="s">
        <v>596</v>
      </c>
      <c r="F3130" s="300"/>
      <c r="G3130" s="70" t="s">
        <v>877</v>
      </c>
      <c r="H3130" s="69">
        <v>293</v>
      </c>
      <c r="I3130" s="68"/>
      <c r="J3130" s="86"/>
    </row>
    <row r="3131" spans="1:10" ht="39.950000000000003" customHeight="1">
      <c r="A3131" s="308" t="s">
        <v>867</v>
      </c>
      <c r="B3131" s="309"/>
      <c r="C3131" s="309"/>
      <c r="D3131" s="309"/>
      <c r="E3131" s="309"/>
      <c r="F3131" s="309"/>
      <c r="G3131" s="309"/>
      <c r="H3131" s="309"/>
      <c r="I3131" s="309"/>
      <c r="J3131" s="309"/>
    </row>
    <row r="3132" spans="1:10" ht="15" customHeight="1">
      <c r="A3132" s="85" t="s">
        <v>1</v>
      </c>
      <c r="B3132" s="83" t="s">
        <v>553</v>
      </c>
      <c r="C3132" s="85" t="s">
        <v>552</v>
      </c>
      <c r="D3132" s="85" t="s">
        <v>2</v>
      </c>
      <c r="E3132" s="306" t="s">
        <v>581</v>
      </c>
      <c r="F3132" s="309"/>
      <c r="G3132" s="84" t="s">
        <v>551</v>
      </c>
      <c r="H3132" s="83" t="s">
        <v>3</v>
      </c>
      <c r="I3132" s="83" t="s">
        <v>550</v>
      </c>
      <c r="J3132" s="83" t="s">
        <v>4</v>
      </c>
    </row>
    <row r="3133" spans="1:10" ht="26.1" customHeight="1">
      <c r="A3133" s="71" t="s">
        <v>599</v>
      </c>
      <c r="B3133" s="72" t="s">
        <v>861</v>
      </c>
      <c r="C3133" s="71" t="s">
        <v>145</v>
      </c>
      <c r="D3133" s="71" t="s">
        <v>860</v>
      </c>
      <c r="E3133" s="300" t="s">
        <v>820</v>
      </c>
      <c r="F3133" s="300"/>
      <c r="G3133" s="70" t="s">
        <v>148</v>
      </c>
      <c r="H3133" s="69">
        <v>0.61080000000000001</v>
      </c>
      <c r="I3133" s="68"/>
      <c r="J3133" s="86"/>
    </row>
    <row r="3134" spans="1:10" ht="24" customHeight="1">
      <c r="A3134" s="71" t="s">
        <v>599</v>
      </c>
      <c r="B3134" s="72" t="s">
        <v>858</v>
      </c>
      <c r="C3134" s="71" t="s">
        <v>145</v>
      </c>
      <c r="D3134" s="71" t="s">
        <v>857</v>
      </c>
      <c r="E3134" s="300" t="s">
        <v>820</v>
      </c>
      <c r="F3134" s="300"/>
      <c r="G3134" s="70" t="s">
        <v>148</v>
      </c>
      <c r="H3134" s="69">
        <v>2.7E-2</v>
      </c>
      <c r="I3134" s="68"/>
      <c r="J3134" s="86"/>
    </row>
    <row r="3135" spans="1:10" ht="24" customHeight="1">
      <c r="A3135" s="71" t="s">
        <v>599</v>
      </c>
      <c r="B3135" s="72" t="s">
        <v>856</v>
      </c>
      <c r="C3135" s="71" t="s">
        <v>145</v>
      </c>
      <c r="D3135" s="71" t="s">
        <v>855</v>
      </c>
      <c r="E3135" s="300" t="s">
        <v>596</v>
      </c>
      <c r="F3135" s="300"/>
      <c r="G3135" s="70" t="s">
        <v>148</v>
      </c>
      <c r="H3135" s="69">
        <v>0.56459999999999999</v>
      </c>
      <c r="I3135" s="68"/>
      <c r="J3135" s="86"/>
    </row>
    <row r="3136" spans="1:10" ht="26.1" customHeight="1">
      <c r="A3136" s="71" t="s">
        <v>599</v>
      </c>
      <c r="B3136" s="72" t="s">
        <v>854</v>
      </c>
      <c r="C3136" s="71" t="s">
        <v>145</v>
      </c>
      <c r="D3136" s="71" t="s">
        <v>853</v>
      </c>
      <c r="E3136" s="300" t="s">
        <v>596</v>
      </c>
      <c r="F3136" s="300"/>
      <c r="G3136" s="70" t="s">
        <v>148</v>
      </c>
      <c r="H3136" s="69">
        <v>1.1999999999999999E-3</v>
      </c>
      <c r="I3136" s="68"/>
      <c r="J3136" s="86"/>
    </row>
    <row r="3137" spans="1:10" ht="24" customHeight="1">
      <c r="A3137" s="71" t="s">
        <v>599</v>
      </c>
      <c r="B3137" s="72" t="s">
        <v>852</v>
      </c>
      <c r="C3137" s="71" t="s">
        <v>145</v>
      </c>
      <c r="D3137" s="71" t="s">
        <v>851</v>
      </c>
      <c r="E3137" s="300" t="s">
        <v>596</v>
      </c>
      <c r="F3137" s="300"/>
      <c r="G3137" s="70" t="s">
        <v>148</v>
      </c>
      <c r="H3137" s="69">
        <v>2.7E-2</v>
      </c>
      <c r="I3137" s="68"/>
      <c r="J3137" s="86"/>
    </row>
    <row r="3138" spans="1:10" ht="24" customHeight="1">
      <c r="A3138" s="71" t="s">
        <v>599</v>
      </c>
      <c r="B3138" s="72" t="s">
        <v>850</v>
      </c>
      <c r="C3138" s="71" t="s">
        <v>145</v>
      </c>
      <c r="D3138" s="71" t="s">
        <v>849</v>
      </c>
      <c r="E3138" s="300" t="s">
        <v>596</v>
      </c>
      <c r="F3138" s="300"/>
      <c r="G3138" s="70" t="s">
        <v>148</v>
      </c>
      <c r="H3138" s="69">
        <v>5.9999999999999995E-4</v>
      </c>
      <c r="I3138" s="68"/>
      <c r="J3138" s="86"/>
    </row>
    <row r="3139" spans="1:10" ht="24" customHeight="1">
      <c r="A3139" s="71" t="s">
        <v>599</v>
      </c>
      <c r="B3139" s="72" t="s">
        <v>848</v>
      </c>
      <c r="C3139" s="71" t="s">
        <v>145</v>
      </c>
      <c r="D3139" s="71" t="s">
        <v>847</v>
      </c>
      <c r="E3139" s="300" t="s">
        <v>596</v>
      </c>
      <c r="F3139" s="300"/>
      <c r="G3139" s="70" t="s">
        <v>148</v>
      </c>
      <c r="H3139" s="69">
        <v>1.0800000000000001E-2</v>
      </c>
      <c r="I3139" s="68"/>
      <c r="J3139" s="86"/>
    </row>
    <row r="3140" spans="1:10" ht="26.1" customHeight="1">
      <c r="A3140" s="71" t="s">
        <v>599</v>
      </c>
      <c r="B3140" s="72" t="s">
        <v>846</v>
      </c>
      <c r="C3140" s="71" t="s">
        <v>145</v>
      </c>
      <c r="D3140" s="71" t="s">
        <v>845</v>
      </c>
      <c r="E3140" s="300" t="s">
        <v>596</v>
      </c>
      <c r="F3140" s="300"/>
      <c r="G3140" s="70" t="s">
        <v>840</v>
      </c>
      <c r="H3140" s="69">
        <v>4.7999999999999996E-3</v>
      </c>
      <c r="I3140" s="68"/>
      <c r="J3140" s="86"/>
    </row>
    <row r="3141" spans="1:10" ht="24" customHeight="1">
      <c r="A3141" s="71" t="s">
        <v>599</v>
      </c>
      <c r="B3141" s="72" t="s">
        <v>844</v>
      </c>
      <c r="C3141" s="71" t="s">
        <v>145</v>
      </c>
      <c r="D3141" s="71" t="s">
        <v>843</v>
      </c>
      <c r="E3141" s="300" t="s">
        <v>596</v>
      </c>
      <c r="F3141" s="300"/>
      <c r="G3141" s="70" t="s">
        <v>148</v>
      </c>
      <c r="H3141" s="69">
        <v>1.8E-3</v>
      </c>
      <c r="I3141" s="68"/>
      <c r="J3141" s="86"/>
    </row>
    <row r="3142" spans="1:10" ht="24" customHeight="1">
      <c r="A3142" s="71" t="s">
        <v>599</v>
      </c>
      <c r="B3142" s="72" t="s">
        <v>842</v>
      </c>
      <c r="C3142" s="71" t="s">
        <v>145</v>
      </c>
      <c r="D3142" s="71" t="s">
        <v>841</v>
      </c>
      <c r="E3142" s="300" t="s">
        <v>596</v>
      </c>
      <c r="F3142" s="300"/>
      <c r="G3142" s="70" t="s">
        <v>840</v>
      </c>
      <c r="H3142" s="69">
        <v>1.38E-2</v>
      </c>
      <c r="I3142" s="68"/>
      <c r="J3142" s="86"/>
    </row>
    <row r="3143" spans="1:10" ht="26.1" customHeight="1">
      <c r="A3143" s="71" t="s">
        <v>599</v>
      </c>
      <c r="B3143" s="72" t="s">
        <v>839</v>
      </c>
      <c r="C3143" s="71" t="s">
        <v>145</v>
      </c>
      <c r="D3143" s="71" t="s">
        <v>838</v>
      </c>
      <c r="E3143" s="300" t="s">
        <v>596</v>
      </c>
      <c r="F3143" s="300"/>
      <c r="G3143" s="70" t="s">
        <v>148</v>
      </c>
      <c r="H3143" s="69">
        <v>1.1999999999999999E-3</v>
      </c>
      <c r="I3143" s="68"/>
      <c r="J3143" s="86"/>
    </row>
    <row r="3144" spans="1:10" ht="26.1" customHeight="1">
      <c r="A3144" s="71" t="s">
        <v>599</v>
      </c>
      <c r="B3144" s="72" t="s">
        <v>837</v>
      </c>
      <c r="C3144" s="71" t="s">
        <v>145</v>
      </c>
      <c r="D3144" s="71" t="s">
        <v>836</v>
      </c>
      <c r="E3144" s="300" t="s">
        <v>596</v>
      </c>
      <c r="F3144" s="300"/>
      <c r="G3144" s="70" t="s">
        <v>148</v>
      </c>
      <c r="H3144" s="69">
        <v>3.5999999999999999E-3</v>
      </c>
      <c r="I3144" s="68"/>
      <c r="J3144" s="86"/>
    </row>
    <row r="3145" spans="1:10" ht="24" customHeight="1">
      <c r="A3145" s="71" t="s">
        <v>599</v>
      </c>
      <c r="B3145" s="72" t="s">
        <v>835</v>
      </c>
      <c r="C3145" s="71" t="s">
        <v>145</v>
      </c>
      <c r="D3145" s="71" t="s">
        <v>834</v>
      </c>
      <c r="E3145" s="300" t="s">
        <v>596</v>
      </c>
      <c r="F3145" s="300"/>
      <c r="G3145" s="70" t="s">
        <v>833</v>
      </c>
      <c r="H3145" s="69">
        <v>4.7999999999999996E-3</v>
      </c>
      <c r="I3145" s="68"/>
      <c r="J3145" s="86"/>
    </row>
    <row r="3146" spans="1:10" ht="24" customHeight="1">
      <c r="A3146" s="71" t="s">
        <v>599</v>
      </c>
      <c r="B3146" s="72" t="s">
        <v>831</v>
      </c>
      <c r="C3146" s="71" t="s">
        <v>145</v>
      </c>
      <c r="D3146" s="71" t="s">
        <v>830</v>
      </c>
      <c r="E3146" s="300" t="s">
        <v>596</v>
      </c>
      <c r="F3146" s="300"/>
      <c r="G3146" s="70" t="s">
        <v>148</v>
      </c>
      <c r="H3146" s="69">
        <v>8.9999999999999993E-3</v>
      </c>
      <c r="I3146" s="68"/>
      <c r="J3146" s="86"/>
    </row>
    <row r="3147" spans="1:10" ht="24" customHeight="1">
      <c r="A3147" s="71" t="s">
        <v>599</v>
      </c>
      <c r="B3147" s="72" t="s">
        <v>829</v>
      </c>
      <c r="C3147" s="71" t="s">
        <v>145</v>
      </c>
      <c r="D3147" s="71" t="s">
        <v>828</v>
      </c>
      <c r="E3147" s="300" t="s">
        <v>596</v>
      </c>
      <c r="F3147" s="300"/>
      <c r="G3147" s="70" t="s">
        <v>148</v>
      </c>
      <c r="H3147" s="69">
        <v>2.7E-2</v>
      </c>
      <c r="I3147" s="68"/>
      <c r="J3147" s="86"/>
    </row>
    <row r="3148" spans="1:10" ht="24" customHeight="1">
      <c r="A3148" s="71" t="s">
        <v>599</v>
      </c>
      <c r="B3148" s="72" t="s">
        <v>827</v>
      </c>
      <c r="C3148" s="71" t="s">
        <v>145</v>
      </c>
      <c r="D3148" s="71" t="s">
        <v>826</v>
      </c>
      <c r="E3148" s="300" t="s">
        <v>596</v>
      </c>
      <c r="F3148" s="300"/>
      <c r="G3148" s="70" t="s">
        <v>148</v>
      </c>
      <c r="H3148" s="69">
        <v>0.61080000000000001</v>
      </c>
      <c r="I3148" s="68"/>
      <c r="J3148" s="86"/>
    </row>
    <row r="3149" spans="1:10" ht="24" customHeight="1">
      <c r="A3149" s="71" t="s">
        <v>599</v>
      </c>
      <c r="B3149" s="72" t="s">
        <v>824</v>
      </c>
      <c r="C3149" s="71" t="s">
        <v>145</v>
      </c>
      <c r="D3149" s="71" t="s">
        <v>823</v>
      </c>
      <c r="E3149" s="300" t="s">
        <v>596</v>
      </c>
      <c r="F3149" s="300"/>
      <c r="G3149" s="70" t="s">
        <v>148</v>
      </c>
      <c r="H3149" s="69">
        <v>1.1999999999999999E-3</v>
      </c>
      <c r="I3149" s="68"/>
      <c r="J3149" s="86"/>
    </row>
    <row r="3150" spans="1:10" ht="24" customHeight="1">
      <c r="A3150" s="71" t="s">
        <v>599</v>
      </c>
      <c r="B3150" s="72" t="s">
        <v>822</v>
      </c>
      <c r="C3150" s="71" t="s">
        <v>145</v>
      </c>
      <c r="D3150" s="71" t="s">
        <v>821</v>
      </c>
      <c r="E3150" s="300" t="s">
        <v>820</v>
      </c>
      <c r="F3150" s="300"/>
      <c r="G3150" s="70" t="s">
        <v>819</v>
      </c>
      <c r="H3150" s="69">
        <v>2.3999999999999998E-3</v>
      </c>
      <c r="I3150" s="68"/>
      <c r="J3150" s="86"/>
    </row>
    <row r="3151" spans="1:10" ht="26.1" customHeight="1">
      <c r="A3151" s="71" t="s">
        <v>599</v>
      </c>
      <c r="B3151" s="72" t="s">
        <v>885</v>
      </c>
      <c r="C3151" s="71" t="s">
        <v>145</v>
      </c>
      <c r="D3151" s="71" t="s">
        <v>884</v>
      </c>
      <c r="E3151" s="300" t="s">
        <v>596</v>
      </c>
      <c r="F3151" s="300"/>
      <c r="G3151" s="70" t="s">
        <v>77</v>
      </c>
      <c r="H3151" s="69">
        <v>0.91300000000000003</v>
      </c>
      <c r="I3151" s="68"/>
      <c r="J3151" s="86"/>
    </row>
    <row r="3152" spans="1:10" ht="26.1" customHeight="1">
      <c r="A3152" s="71" t="s">
        <v>599</v>
      </c>
      <c r="B3152" s="72" t="s">
        <v>883</v>
      </c>
      <c r="C3152" s="71" t="s">
        <v>145</v>
      </c>
      <c r="D3152" s="71" t="s">
        <v>882</v>
      </c>
      <c r="E3152" s="300" t="s">
        <v>596</v>
      </c>
      <c r="F3152" s="300"/>
      <c r="G3152" s="70" t="s">
        <v>77</v>
      </c>
      <c r="H3152" s="69">
        <v>0.20899999999999999</v>
      </c>
      <c r="I3152" s="68"/>
      <c r="J3152" s="86"/>
    </row>
    <row r="3153" spans="1:10" ht="24" customHeight="1">
      <c r="A3153" s="71" t="s">
        <v>599</v>
      </c>
      <c r="B3153" s="72" t="s">
        <v>818</v>
      </c>
      <c r="C3153" s="71" t="s">
        <v>145</v>
      </c>
      <c r="D3153" s="71" t="s">
        <v>817</v>
      </c>
      <c r="E3153" s="300" t="s">
        <v>615</v>
      </c>
      <c r="F3153" s="300"/>
      <c r="G3153" s="70" t="s">
        <v>816</v>
      </c>
      <c r="H3153" s="69">
        <v>6</v>
      </c>
      <c r="I3153" s="68"/>
      <c r="J3153" s="86"/>
    </row>
    <row r="3154" spans="1:10" ht="26.1" customHeight="1">
      <c r="A3154" s="71" t="s">
        <v>599</v>
      </c>
      <c r="B3154" s="72" t="s">
        <v>881</v>
      </c>
      <c r="C3154" s="71" t="s">
        <v>145</v>
      </c>
      <c r="D3154" s="71" t="s">
        <v>880</v>
      </c>
      <c r="E3154" s="300" t="s">
        <v>596</v>
      </c>
      <c r="F3154" s="300"/>
      <c r="G3154" s="70" t="s">
        <v>77</v>
      </c>
      <c r="H3154" s="69">
        <v>0.627</v>
      </c>
      <c r="I3154" s="68"/>
      <c r="J3154" s="86"/>
    </row>
    <row r="3155" spans="1:10" ht="24" customHeight="1">
      <c r="A3155" s="71" t="s">
        <v>599</v>
      </c>
      <c r="B3155" s="72" t="s">
        <v>879</v>
      </c>
      <c r="C3155" s="71" t="s">
        <v>145</v>
      </c>
      <c r="D3155" s="71" t="s">
        <v>878</v>
      </c>
      <c r="E3155" s="300" t="s">
        <v>596</v>
      </c>
      <c r="F3155" s="300"/>
      <c r="G3155" s="70" t="s">
        <v>877</v>
      </c>
      <c r="H3155" s="69">
        <v>293</v>
      </c>
      <c r="I3155" s="68"/>
      <c r="J3155" s="86"/>
    </row>
    <row r="3156" spans="1:10">
      <c r="A3156" s="67"/>
      <c r="B3156" s="67"/>
      <c r="C3156" s="67"/>
      <c r="D3156" s="67"/>
      <c r="E3156" s="67" t="s">
        <v>562</v>
      </c>
      <c r="F3156" s="66">
        <v>41.12</v>
      </c>
      <c r="G3156" s="67" t="s">
        <v>561</v>
      </c>
      <c r="H3156" s="66">
        <v>46.36</v>
      </c>
      <c r="I3156" s="67" t="s">
        <v>560</v>
      </c>
      <c r="J3156" s="66"/>
    </row>
    <row r="3157" spans="1:10" ht="15" thickBot="1">
      <c r="A3157" s="67"/>
      <c r="B3157" s="67"/>
      <c r="C3157" s="67"/>
      <c r="D3157" s="67"/>
      <c r="E3157" s="67" t="s">
        <v>559</v>
      </c>
      <c r="F3157" s="66">
        <v>136.93</v>
      </c>
      <c r="G3157" s="67"/>
      <c r="H3157" s="305" t="s">
        <v>558</v>
      </c>
      <c r="I3157" s="305"/>
      <c r="J3157" s="66"/>
    </row>
    <row r="3158" spans="1:10" ht="0.95" customHeight="1" thickTop="1">
      <c r="A3158" s="65"/>
      <c r="B3158" s="65"/>
      <c r="C3158" s="65"/>
      <c r="D3158" s="65"/>
      <c r="E3158" s="65"/>
      <c r="F3158" s="65"/>
      <c r="G3158" s="65"/>
      <c r="H3158" s="65"/>
      <c r="I3158" s="65"/>
      <c r="J3158" s="65"/>
    </row>
    <row r="3159" spans="1:10" ht="18" customHeight="1">
      <c r="A3159" s="85"/>
      <c r="B3159" s="83" t="s">
        <v>553</v>
      </c>
      <c r="C3159" s="85" t="s">
        <v>552</v>
      </c>
      <c r="D3159" s="85" t="s">
        <v>2</v>
      </c>
      <c r="E3159" s="306" t="s">
        <v>581</v>
      </c>
      <c r="F3159" s="306"/>
      <c r="G3159" s="84" t="s">
        <v>551</v>
      </c>
      <c r="H3159" s="83" t="s">
        <v>3</v>
      </c>
      <c r="I3159" s="83" t="s">
        <v>550</v>
      </c>
      <c r="J3159" s="83" t="s">
        <v>4</v>
      </c>
    </row>
    <row r="3160" spans="1:10" ht="26.1" customHeight="1">
      <c r="A3160" s="81" t="s">
        <v>580</v>
      </c>
      <c r="B3160" s="82" t="s">
        <v>1409</v>
      </c>
      <c r="C3160" s="81" t="s">
        <v>47</v>
      </c>
      <c r="D3160" s="81" t="s">
        <v>1408</v>
      </c>
      <c r="E3160" s="298" t="s">
        <v>1314</v>
      </c>
      <c r="F3160" s="298"/>
      <c r="G3160" s="80" t="s">
        <v>55</v>
      </c>
      <c r="H3160" s="79">
        <v>1</v>
      </c>
      <c r="I3160" s="78"/>
      <c r="J3160" s="78"/>
    </row>
    <row r="3161" spans="1:10" ht="26.1" customHeight="1">
      <c r="A3161" s="76" t="s">
        <v>567</v>
      </c>
      <c r="B3161" s="77" t="s">
        <v>1265</v>
      </c>
      <c r="C3161" s="76" t="s">
        <v>47</v>
      </c>
      <c r="D3161" s="76" t="s">
        <v>1264</v>
      </c>
      <c r="E3161" s="299" t="s">
        <v>587</v>
      </c>
      <c r="F3161" s="299"/>
      <c r="G3161" s="75" t="s">
        <v>528</v>
      </c>
      <c r="H3161" s="74">
        <v>0.17658199999999999</v>
      </c>
      <c r="I3161" s="73"/>
      <c r="J3161" s="73"/>
    </row>
    <row r="3162" spans="1:10" ht="24" customHeight="1">
      <c r="A3162" s="76" t="s">
        <v>567</v>
      </c>
      <c r="B3162" s="77" t="s">
        <v>1263</v>
      </c>
      <c r="C3162" s="76" t="s">
        <v>47</v>
      </c>
      <c r="D3162" s="76" t="s">
        <v>1262</v>
      </c>
      <c r="E3162" s="299" t="s">
        <v>587</v>
      </c>
      <c r="F3162" s="299"/>
      <c r="G3162" s="75" t="s">
        <v>528</v>
      </c>
      <c r="H3162" s="74">
        <v>0.17658199999999999</v>
      </c>
      <c r="I3162" s="73"/>
      <c r="J3162" s="73"/>
    </row>
    <row r="3163" spans="1:10" ht="26.1" customHeight="1">
      <c r="A3163" s="71" t="s">
        <v>599</v>
      </c>
      <c r="B3163" s="72" t="s">
        <v>2029</v>
      </c>
      <c r="C3163" s="71" t="s">
        <v>47</v>
      </c>
      <c r="D3163" s="71" t="s">
        <v>2028</v>
      </c>
      <c r="E3163" s="300" t="s">
        <v>596</v>
      </c>
      <c r="F3163" s="300"/>
      <c r="G3163" s="70" t="s">
        <v>55</v>
      </c>
      <c r="H3163" s="69">
        <v>1</v>
      </c>
      <c r="I3163" s="68"/>
      <c r="J3163" s="68"/>
    </row>
    <row r="3164" spans="1:10" ht="39" customHeight="1">
      <c r="A3164" s="71" t="s">
        <v>599</v>
      </c>
      <c r="B3164" s="72" t="s">
        <v>1313</v>
      </c>
      <c r="C3164" s="71" t="s">
        <v>47</v>
      </c>
      <c r="D3164" s="71" t="s">
        <v>1312</v>
      </c>
      <c r="E3164" s="300" t="s">
        <v>596</v>
      </c>
      <c r="F3164" s="300"/>
      <c r="G3164" s="70" t="s">
        <v>55</v>
      </c>
      <c r="H3164" s="69">
        <v>1</v>
      </c>
      <c r="I3164" s="68"/>
      <c r="J3164" s="68"/>
    </row>
    <row r="3165" spans="1:10">
      <c r="A3165" s="67"/>
      <c r="B3165" s="67"/>
      <c r="C3165" s="67"/>
      <c r="D3165" s="67"/>
      <c r="E3165" s="67" t="s">
        <v>562</v>
      </c>
      <c r="F3165" s="66">
        <v>3.19</v>
      </c>
      <c r="G3165" s="67" t="s">
        <v>561</v>
      </c>
      <c r="H3165" s="66">
        <v>3.61</v>
      </c>
      <c r="I3165" s="67" t="s">
        <v>560</v>
      </c>
      <c r="J3165" s="66"/>
    </row>
    <row r="3166" spans="1:10" ht="15" thickBot="1">
      <c r="A3166" s="67"/>
      <c r="B3166" s="67"/>
      <c r="C3166" s="67"/>
      <c r="D3166" s="67"/>
      <c r="E3166" s="67" t="s">
        <v>559</v>
      </c>
      <c r="F3166" s="66">
        <v>5.95</v>
      </c>
      <c r="G3166" s="67"/>
      <c r="H3166" s="305" t="s">
        <v>558</v>
      </c>
      <c r="I3166" s="305"/>
      <c r="J3166" s="66"/>
    </row>
    <row r="3167" spans="1:10" ht="0.95" customHeight="1" thickTop="1">
      <c r="A3167" s="65"/>
      <c r="B3167" s="65"/>
      <c r="C3167" s="65"/>
      <c r="D3167" s="65"/>
      <c r="E3167" s="65"/>
      <c r="F3167" s="65"/>
      <c r="G3167" s="65"/>
      <c r="H3167" s="65"/>
      <c r="I3167" s="65"/>
      <c r="J3167" s="65"/>
    </row>
    <row r="3168" spans="1:10" ht="18" customHeight="1">
      <c r="A3168" s="85"/>
      <c r="B3168" s="83" t="s">
        <v>553</v>
      </c>
      <c r="C3168" s="85" t="s">
        <v>552</v>
      </c>
      <c r="D3168" s="85" t="s">
        <v>2</v>
      </c>
      <c r="E3168" s="306" t="s">
        <v>581</v>
      </c>
      <c r="F3168" s="306"/>
      <c r="G3168" s="84" t="s">
        <v>551</v>
      </c>
      <c r="H3168" s="83" t="s">
        <v>3</v>
      </c>
      <c r="I3168" s="83" t="s">
        <v>550</v>
      </c>
      <c r="J3168" s="83" t="s">
        <v>4</v>
      </c>
    </row>
    <row r="3169" spans="1:10" ht="24" customHeight="1">
      <c r="A3169" s="81" t="s">
        <v>580</v>
      </c>
      <c r="B3169" s="82" t="s">
        <v>1263</v>
      </c>
      <c r="C3169" s="81" t="s">
        <v>47</v>
      </c>
      <c r="D3169" s="81" t="s">
        <v>1262</v>
      </c>
      <c r="E3169" s="298" t="s">
        <v>587</v>
      </c>
      <c r="F3169" s="298"/>
      <c r="G3169" s="80" t="s">
        <v>528</v>
      </c>
      <c r="H3169" s="79">
        <v>1</v>
      </c>
      <c r="I3169" s="78"/>
      <c r="J3169" s="78"/>
    </row>
    <row r="3170" spans="1:10" ht="26.1" customHeight="1">
      <c r="A3170" s="76" t="s">
        <v>567</v>
      </c>
      <c r="B3170" s="77" t="s">
        <v>2027</v>
      </c>
      <c r="C3170" s="76" t="s">
        <v>47</v>
      </c>
      <c r="D3170" s="76" t="s">
        <v>2026</v>
      </c>
      <c r="E3170" s="299" t="s">
        <v>587</v>
      </c>
      <c r="F3170" s="299"/>
      <c r="G3170" s="75" t="s">
        <v>528</v>
      </c>
      <c r="H3170" s="74">
        <v>1</v>
      </c>
      <c r="I3170" s="73"/>
      <c r="J3170" s="73"/>
    </row>
    <row r="3171" spans="1:10" ht="26.1" customHeight="1">
      <c r="A3171" s="71" t="s">
        <v>599</v>
      </c>
      <c r="B3171" s="72" t="s">
        <v>1525</v>
      </c>
      <c r="C3171" s="71" t="s">
        <v>47</v>
      </c>
      <c r="D3171" s="71" t="s">
        <v>1524</v>
      </c>
      <c r="E3171" s="300" t="s">
        <v>1517</v>
      </c>
      <c r="F3171" s="300"/>
      <c r="G3171" s="70" t="s">
        <v>528</v>
      </c>
      <c r="H3171" s="69">
        <v>1</v>
      </c>
      <c r="I3171" s="68"/>
      <c r="J3171" s="68"/>
    </row>
    <row r="3172" spans="1:10" ht="26.1" customHeight="1">
      <c r="A3172" s="71" t="s">
        <v>599</v>
      </c>
      <c r="B3172" s="72" t="s">
        <v>2025</v>
      </c>
      <c r="C3172" s="71" t="s">
        <v>47</v>
      </c>
      <c r="D3172" s="71" t="s">
        <v>2024</v>
      </c>
      <c r="E3172" s="300" t="s">
        <v>1517</v>
      </c>
      <c r="F3172" s="300"/>
      <c r="G3172" s="70" t="s">
        <v>528</v>
      </c>
      <c r="H3172" s="69">
        <v>1</v>
      </c>
      <c r="I3172" s="68"/>
      <c r="J3172" s="68"/>
    </row>
    <row r="3173" spans="1:10" ht="26.1" customHeight="1">
      <c r="A3173" s="71" t="s">
        <v>599</v>
      </c>
      <c r="B3173" s="72" t="s">
        <v>2023</v>
      </c>
      <c r="C3173" s="71" t="s">
        <v>47</v>
      </c>
      <c r="D3173" s="71" t="s">
        <v>2022</v>
      </c>
      <c r="E3173" s="300" t="s">
        <v>1517</v>
      </c>
      <c r="F3173" s="300"/>
      <c r="G3173" s="70" t="s">
        <v>528</v>
      </c>
      <c r="H3173" s="69">
        <v>1</v>
      </c>
      <c r="I3173" s="68"/>
      <c r="J3173" s="68"/>
    </row>
    <row r="3174" spans="1:10" ht="26.1" customHeight="1">
      <c r="A3174" s="71" t="s">
        <v>599</v>
      </c>
      <c r="B3174" s="72" t="s">
        <v>1523</v>
      </c>
      <c r="C3174" s="71" t="s">
        <v>47</v>
      </c>
      <c r="D3174" s="71" t="s">
        <v>1522</v>
      </c>
      <c r="E3174" s="300" t="s">
        <v>1517</v>
      </c>
      <c r="F3174" s="300"/>
      <c r="G3174" s="70" t="s">
        <v>528</v>
      </c>
      <c r="H3174" s="69">
        <v>1</v>
      </c>
      <c r="I3174" s="68"/>
      <c r="J3174" s="68"/>
    </row>
    <row r="3175" spans="1:10" ht="26.1" customHeight="1">
      <c r="A3175" s="71" t="s">
        <v>599</v>
      </c>
      <c r="B3175" s="72" t="s">
        <v>1531</v>
      </c>
      <c r="C3175" s="71" t="s">
        <v>47</v>
      </c>
      <c r="D3175" s="71" t="s">
        <v>1530</v>
      </c>
      <c r="E3175" s="300" t="s">
        <v>1517</v>
      </c>
      <c r="F3175" s="300"/>
      <c r="G3175" s="70" t="s">
        <v>528</v>
      </c>
      <c r="H3175" s="69">
        <v>1</v>
      </c>
      <c r="I3175" s="68"/>
      <c r="J3175" s="68"/>
    </row>
    <row r="3176" spans="1:10" ht="26.1" customHeight="1">
      <c r="A3176" s="71" t="s">
        <v>599</v>
      </c>
      <c r="B3176" s="72" t="s">
        <v>1529</v>
      </c>
      <c r="C3176" s="71" t="s">
        <v>47</v>
      </c>
      <c r="D3176" s="71" t="s">
        <v>1528</v>
      </c>
      <c r="E3176" s="300" t="s">
        <v>1517</v>
      </c>
      <c r="F3176" s="300"/>
      <c r="G3176" s="70" t="s">
        <v>528</v>
      </c>
      <c r="H3176" s="69">
        <v>1</v>
      </c>
      <c r="I3176" s="68"/>
      <c r="J3176" s="68"/>
    </row>
    <row r="3177" spans="1:10" ht="24" customHeight="1">
      <c r="A3177" s="71" t="s">
        <v>599</v>
      </c>
      <c r="B3177" s="72" t="s">
        <v>2021</v>
      </c>
      <c r="C3177" s="71" t="s">
        <v>47</v>
      </c>
      <c r="D3177" s="71" t="s">
        <v>2020</v>
      </c>
      <c r="E3177" s="300" t="s">
        <v>615</v>
      </c>
      <c r="F3177" s="300"/>
      <c r="G3177" s="70" t="s">
        <v>528</v>
      </c>
      <c r="H3177" s="69">
        <v>1</v>
      </c>
      <c r="I3177" s="68"/>
      <c r="J3177" s="68"/>
    </row>
    <row r="3178" spans="1:10">
      <c r="A3178" s="67"/>
      <c r="B3178" s="67"/>
      <c r="C3178" s="67"/>
      <c r="D3178" s="67"/>
      <c r="E3178" s="67" t="s">
        <v>562</v>
      </c>
      <c r="F3178" s="66">
        <v>10.3</v>
      </c>
      <c r="G3178" s="67" t="s">
        <v>561</v>
      </c>
      <c r="H3178" s="66">
        <v>11.62</v>
      </c>
      <c r="I3178" s="67" t="s">
        <v>560</v>
      </c>
      <c r="J3178" s="66"/>
    </row>
    <row r="3179" spans="1:10" ht="15" thickBot="1">
      <c r="A3179" s="67"/>
      <c r="B3179" s="67"/>
      <c r="C3179" s="67"/>
      <c r="D3179" s="67"/>
      <c r="E3179" s="67" t="s">
        <v>559</v>
      </c>
      <c r="F3179" s="66">
        <v>7.59</v>
      </c>
      <c r="G3179" s="67"/>
      <c r="H3179" s="305" t="s">
        <v>558</v>
      </c>
      <c r="I3179" s="305"/>
      <c r="J3179" s="66"/>
    </row>
    <row r="3180" spans="1:10" ht="0.95" customHeight="1" thickTop="1">
      <c r="A3180" s="65"/>
      <c r="B3180" s="65"/>
      <c r="C3180" s="65"/>
      <c r="D3180" s="65"/>
      <c r="E3180" s="65"/>
      <c r="F3180" s="65"/>
      <c r="G3180" s="65"/>
      <c r="H3180" s="65"/>
      <c r="I3180" s="65"/>
      <c r="J3180" s="65"/>
    </row>
    <row r="3181" spans="1:10" ht="18" customHeight="1">
      <c r="A3181" s="85"/>
      <c r="B3181" s="83" t="s">
        <v>553</v>
      </c>
      <c r="C3181" s="85" t="s">
        <v>552</v>
      </c>
      <c r="D3181" s="85" t="s">
        <v>2</v>
      </c>
      <c r="E3181" s="306" t="s">
        <v>581</v>
      </c>
      <c r="F3181" s="306"/>
      <c r="G3181" s="84" t="s">
        <v>551</v>
      </c>
      <c r="H3181" s="83" t="s">
        <v>3</v>
      </c>
      <c r="I3181" s="83" t="s">
        <v>550</v>
      </c>
      <c r="J3181" s="83" t="s">
        <v>4</v>
      </c>
    </row>
    <row r="3182" spans="1:10" ht="39" customHeight="1">
      <c r="A3182" s="81" t="s">
        <v>580</v>
      </c>
      <c r="B3182" s="82" t="s">
        <v>1574</v>
      </c>
      <c r="C3182" s="81" t="s">
        <v>47</v>
      </c>
      <c r="D3182" s="81" t="s">
        <v>1573</v>
      </c>
      <c r="E3182" s="298" t="s">
        <v>1271</v>
      </c>
      <c r="F3182" s="298"/>
      <c r="G3182" s="80" t="s">
        <v>59</v>
      </c>
      <c r="H3182" s="79">
        <v>1</v>
      </c>
      <c r="I3182" s="78"/>
      <c r="J3182" s="78"/>
    </row>
    <row r="3183" spans="1:10" ht="24" customHeight="1">
      <c r="A3183" s="76" t="s">
        <v>567</v>
      </c>
      <c r="B3183" s="77" t="s">
        <v>1263</v>
      </c>
      <c r="C3183" s="76" t="s">
        <v>47</v>
      </c>
      <c r="D3183" s="76" t="s">
        <v>1262</v>
      </c>
      <c r="E3183" s="299" t="s">
        <v>587</v>
      </c>
      <c r="F3183" s="299"/>
      <c r="G3183" s="75" t="s">
        <v>528</v>
      </c>
      <c r="H3183" s="74">
        <v>0.124</v>
      </c>
      <c r="I3183" s="73"/>
      <c r="J3183" s="73"/>
    </row>
    <row r="3184" spans="1:10" ht="26.1" customHeight="1">
      <c r="A3184" s="76" t="s">
        <v>567</v>
      </c>
      <c r="B3184" s="77" t="s">
        <v>1265</v>
      </c>
      <c r="C3184" s="76" t="s">
        <v>47</v>
      </c>
      <c r="D3184" s="76" t="s">
        <v>1264</v>
      </c>
      <c r="E3184" s="299" t="s">
        <v>587</v>
      </c>
      <c r="F3184" s="299"/>
      <c r="G3184" s="75" t="s">
        <v>528</v>
      </c>
      <c r="H3184" s="74">
        <v>0.124</v>
      </c>
      <c r="I3184" s="73"/>
      <c r="J3184" s="73"/>
    </row>
    <row r="3185" spans="1:10" ht="26.1" customHeight="1">
      <c r="A3185" s="71" t="s">
        <v>599</v>
      </c>
      <c r="B3185" s="72" t="s">
        <v>2019</v>
      </c>
      <c r="C3185" s="71" t="s">
        <v>47</v>
      </c>
      <c r="D3185" s="71" t="s">
        <v>2018</v>
      </c>
      <c r="E3185" s="300" t="s">
        <v>596</v>
      </c>
      <c r="F3185" s="300"/>
      <c r="G3185" s="70" t="s">
        <v>59</v>
      </c>
      <c r="H3185" s="69">
        <v>1.0169999999999999</v>
      </c>
      <c r="I3185" s="68"/>
      <c r="J3185" s="68"/>
    </row>
    <row r="3186" spans="1:10">
      <c r="A3186" s="67"/>
      <c r="B3186" s="67"/>
      <c r="C3186" s="67"/>
      <c r="D3186" s="67"/>
      <c r="E3186" s="67" t="s">
        <v>562</v>
      </c>
      <c r="F3186" s="66">
        <v>2.23</v>
      </c>
      <c r="G3186" s="67" t="s">
        <v>561</v>
      </c>
      <c r="H3186" s="66">
        <v>2.5299999999999998</v>
      </c>
      <c r="I3186" s="67" t="s">
        <v>560</v>
      </c>
      <c r="J3186" s="66"/>
    </row>
    <row r="3187" spans="1:10" ht="15" thickBot="1">
      <c r="A3187" s="67"/>
      <c r="B3187" s="67"/>
      <c r="C3187" s="67"/>
      <c r="D3187" s="67"/>
      <c r="E3187" s="67" t="s">
        <v>559</v>
      </c>
      <c r="F3187" s="66">
        <v>2.41</v>
      </c>
      <c r="G3187" s="67"/>
      <c r="H3187" s="305" t="s">
        <v>558</v>
      </c>
      <c r="I3187" s="305"/>
      <c r="J3187" s="66"/>
    </row>
    <row r="3188" spans="1:10" ht="0.95" customHeight="1" thickTop="1">
      <c r="A3188" s="65"/>
      <c r="B3188" s="65"/>
      <c r="C3188" s="65"/>
      <c r="D3188" s="65"/>
      <c r="E3188" s="65"/>
      <c r="F3188" s="65"/>
      <c r="G3188" s="65"/>
      <c r="H3188" s="65"/>
      <c r="I3188" s="65"/>
      <c r="J3188" s="65"/>
    </row>
    <row r="3189" spans="1:10" ht="18" customHeight="1">
      <c r="A3189" s="85"/>
      <c r="B3189" s="83" t="s">
        <v>553</v>
      </c>
      <c r="C3189" s="85" t="s">
        <v>552</v>
      </c>
      <c r="D3189" s="85" t="s">
        <v>2</v>
      </c>
      <c r="E3189" s="306" t="s">
        <v>581</v>
      </c>
      <c r="F3189" s="306"/>
      <c r="G3189" s="84" t="s">
        <v>551</v>
      </c>
      <c r="H3189" s="83" t="s">
        <v>3</v>
      </c>
      <c r="I3189" s="83" t="s">
        <v>550</v>
      </c>
      <c r="J3189" s="83" t="s">
        <v>4</v>
      </c>
    </row>
    <row r="3190" spans="1:10" ht="39" customHeight="1">
      <c r="A3190" s="81" t="s">
        <v>580</v>
      </c>
      <c r="B3190" s="82" t="s">
        <v>1597</v>
      </c>
      <c r="C3190" s="81" t="s">
        <v>47</v>
      </c>
      <c r="D3190" s="81" t="s">
        <v>1596</v>
      </c>
      <c r="E3190" s="298" t="s">
        <v>1271</v>
      </c>
      <c r="F3190" s="298"/>
      <c r="G3190" s="80" t="s">
        <v>59</v>
      </c>
      <c r="H3190" s="79">
        <v>1</v>
      </c>
      <c r="I3190" s="78"/>
      <c r="J3190" s="78"/>
    </row>
    <row r="3191" spans="1:10" ht="24" customHeight="1">
      <c r="A3191" s="76" t="s">
        <v>567</v>
      </c>
      <c r="B3191" s="77" t="s">
        <v>1263</v>
      </c>
      <c r="C3191" s="76" t="s">
        <v>47</v>
      </c>
      <c r="D3191" s="76" t="s">
        <v>1262</v>
      </c>
      <c r="E3191" s="299" t="s">
        <v>587</v>
      </c>
      <c r="F3191" s="299"/>
      <c r="G3191" s="75" t="s">
        <v>528</v>
      </c>
      <c r="H3191" s="74">
        <v>0.105</v>
      </c>
      <c r="I3191" s="73"/>
      <c r="J3191" s="73"/>
    </row>
    <row r="3192" spans="1:10" ht="26.1" customHeight="1">
      <c r="A3192" s="76" t="s">
        <v>567</v>
      </c>
      <c r="B3192" s="77" t="s">
        <v>1265</v>
      </c>
      <c r="C3192" s="76" t="s">
        <v>47</v>
      </c>
      <c r="D3192" s="76" t="s">
        <v>1264</v>
      </c>
      <c r="E3192" s="299" t="s">
        <v>587</v>
      </c>
      <c r="F3192" s="299"/>
      <c r="G3192" s="75" t="s">
        <v>528</v>
      </c>
      <c r="H3192" s="74">
        <v>0.105</v>
      </c>
      <c r="I3192" s="73"/>
      <c r="J3192" s="73"/>
    </row>
    <row r="3193" spans="1:10" ht="26.1" customHeight="1">
      <c r="A3193" s="71" t="s">
        <v>599</v>
      </c>
      <c r="B3193" s="72" t="s">
        <v>2017</v>
      </c>
      <c r="C3193" s="71" t="s">
        <v>47</v>
      </c>
      <c r="D3193" s="71" t="s">
        <v>2016</v>
      </c>
      <c r="E3193" s="300" t="s">
        <v>596</v>
      </c>
      <c r="F3193" s="300"/>
      <c r="G3193" s="70" t="s">
        <v>59</v>
      </c>
      <c r="H3193" s="69">
        <v>1.0169999999999999</v>
      </c>
      <c r="I3193" s="68"/>
      <c r="J3193" s="68"/>
    </row>
    <row r="3194" spans="1:10">
      <c r="A3194" s="67"/>
      <c r="B3194" s="67"/>
      <c r="C3194" s="67"/>
      <c r="D3194" s="67"/>
      <c r="E3194" s="67" t="s">
        <v>562</v>
      </c>
      <c r="F3194" s="66">
        <v>1.89</v>
      </c>
      <c r="G3194" s="67" t="s">
        <v>561</v>
      </c>
      <c r="H3194" s="66">
        <v>2.15</v>
      </c>
      <c r="I3194" s="67" t="s">
        <v>560</v>
      </c>
      <c r="J3194" s="66"/>
    </row>
    <row r="3195" spans="1:10" ht="15" thickBot="1">
      <c r="A3195" s="67"/>
      <c r="B3195" s="67"/>
      <c r="C3195" s="67"/>
      <c r="D3195" s="67"/>
      <c r="E3195" s="67" t="s">
        <v>559</v>
      </c>
      <c r="F3195" s="66">
        <v>2.61</v>
      </c>
      <c r="G3195" s="67"/>
      <c r="H3195" s="305" t="s">
        <v>558</v>
      </c>
      <c r="I3195" s="305"/>
      <c r="J3195" s="66"/>
    </row>
    <row r="3196" spans="1:10" ht="0.95" customHeight="1" thickTop="1">
      <c r="A3196" s="65"/>
      <c r="B3196" s="65"/>
      <c r="C3196" s="65"/>
      <c r="D3196" s="65"/>
      <c r="E3196" s="65"/>
      <c r="F3196" s="65"/>
      <c r="G3196" s="65"/>
      <c r="H3196" s="65"/>
      <c r="I3196" s="65"/>
      <c r="J3196" s="65"/>
    </row>
    <row r="3197" spans="1:10" ht="18" customHeight="1">
      <c r="A3197" s="85"/>
      <c r="B3197" s="83" t="s">
        <v>553</v>
      </c>
      <c r="C3197" s="85" t="s">
        <v>552</v>
      </c>
      <c r="D3197" s="85" t="s">
        <v>2</v>
      </c>
      <c r="E3197" s="306" t="s">
        <v>581</v>
      </c>
      <c r="F3197" s="306"/>
      <c r="G3197" s="84" t="s">
        <v>551</v>
      </c>
      <c r="H3197" s="83" t="s">
        <v>3</v>
      </c>
      <c r="I3197" s="83" t="s">
        <v>550</v>
      </c>
      <c r="J3197" s="83" t="s">
        <v>4</v>
      </c>
    </row>
    <row r="3198" spans="1:10" ht="39" customHeight="1">
      <c r="A3198" s="81" t="s">
        <v>580</v>
      </c>
      <c r="B3198" s="82" t="s">
        <v>1582</v>
      </c>
      <c r="C3198" s="81" t="s">
        <v>47</v>
      </c>
      <c r="D3198" s="81" t="s">
        <v>1581</v>
      </c>
      <c r="E3198" s="298" t="s">
        <v>1271</v>
      </c>
      <c r="F3198" s="298"/>
      <c r="G3198" s="80" t="s">
        <v>59</v>
      </c>
      <c r="H3198" s="79">
        <v>1</v>
      </c>
      <c r="I3198" s="78"/>
      <c r="J3198" s="78"/>
    </row>
    <row r="3199" spans="1:10" ht="26.1" customHeight="1">
      <c r="A3199" s="76" t="s">
        <v>567</v>
      </c>
      <c r="B3199" s="77" t="s">
        <v>1265</v>
      </c>
      <c r="C3199" s="76" t="s">
        <v>47</v>
      </c>
      <c r="D3199" s="76" t="s">
        <v>1264</v>
      </c>
      <c r="E3199" s="299" t="s">
        <v>587</v>
      </c>
      <c r="F3199" s="299"/>
      <c r="G3199" s="75" t="s">
        <v>528</v>
      </c>
      <c r="H3199" s="74">
        <v>0.16300000000000001</v>
      </c>
      <c r="I3199" s="73"/>
      <c r="J3199" s="73"/>
    </row>
    <row r="3200" spans="1:10" ht="24" customHeight="1">
      <c r="A3200" s="76" t="s">
        <v>567</v>
      </c>
      <c r="B3200" s="77" t="s">
        <v>1263</v>
      </c>
      <c r="C3200" s="76" t="s">
        <v>47</v>
      </c>
      <c r="D3200" s="76" t="s">
        <v>1262</v>
      </c>
      <c r="E3200" s="299" t="s">
        <v>587</v>
      </c>
      <c r="F3200" s="299"/>
      <c r="G3200" s="75" t="s">
        <v>528</v>
      </c>
      <c r="H3200" s="74">
        <v>0.16300000000000001</v>
      </c>
      <c r="I3200" s="73"/>
      <c r="J3200" s="73"/>
    </row>
    <row r="3201" spans="1:10" ht="26.1" customHeight="1">
      <c r="A3201" s="71" t="s">
        <v>599</v>
      </c>
      <c r="B3201" s="72" t="s">
        <v>2017</v>
      </c>
      <c r="C3201" s="71" t="s">
        <v>47</v>
      </c>
      <c r="D3201" s="71" t="s">
        <v>2016</v>
      </c>
      <c r="E3201" s="300" t="s">
        <v>596</v>
      </c>
      <c r="F3201" s="300"/>
      <c r="G3201" s="70" t="s">
        <v>59</v>
      </c>
      <c r="H3201" s="69">
        <v>1.0169999999999999</v>
      </c>
      <c r="I3201" s="68"/>
      <c r="J3201" s="68"/>
    </row>
    <row r="3202" spans="1:10">
      <c r="A3202" s="67"/>
      <c r="B3202" s="67"/>
      <c r="C3202" s="67"/>
      <c r="D3202" s="67"/>
      <c r="E3202" s="67" t="s">
        <v>562</v>
      </c>
      <c r="F3202" s="66">
        <v>2.94</v>
      </c>
      <c r="G3202" s="67" t="s">
        <v>561</v>
      </c>
      <c r="H3202" s="66">
        <v>3.33</v>
      </c>
      <c r="I3202" s="67" t="s">
        <v>560</v>
      </c>
      <c r="J3202" s="66"/>
    </row>
    <row r="3203" spans="1:10" ht="15" thickBot="1">
      <c r="A3203" s="67"/>
      <c r="B3203" s="67"/>
      <c r="C3203" s="67"/>
      <c r="D3203" s="67"/>
      <c r="E3203" s="67" t="s">
        <v>559</v>
      </c>
      <c r="F3203" s="66">
        <v>3.42</v>
      </c>
      <c r="G3203" s="67"/>
      <c r="H3203" s="305" t="s">
        <v>558</v>
      </c>
      <c r="I3203" s="305"/>
      <c r="J3203" s="66"/>
    </row>
    <row r="3204" spans="1:10" ht="0.95" customHeight="1" thickTop="1">
      <c r="A3204" s="65"/>
      <c r="B3204" s="65"/>
      <c r="C3204" s="65"/>
      <c r="D3204" s="65"/>
      <c r="E3204" s="65"/>
      <c r="F3204" s="65"/>
      <c r="G3204" s="65"/>
      <c r="H3204" s="65"/>
      <c r="I3204" s="65"/>
      <c r="J3204" s="65"/>
    </row>
    <row r="3205" spans="1:10" ht="18" customHeight="1">
      <c r="A3205" s="85"/>
      <c r="B3205" s="83" t="s">
        <v>553</v>
      </c>
      <c r="C3205" s="85" t="s">
        <v>552</v>
      </c>
      <c r="D3205" s="85" t="s">
        <v>2</v>
      </c>
      <c r="E3205" s="306" t="s">
        <v>581</v>
      </c>
      <c r="F3205" s="306"/>
      <c r="G3205" s="84" t="s">
        <v>551</v>
      </c>
      <c r="H3205" s="83" t="s">
        <v>3</v>
      </c>
      <c r="I3205" s="83" t="s">
        <v>550</v>
      </c>
      <c r="J3205" s="83" t="s">
        <v>4</v>
      </c>
    </row>
    <row r="3206" spans="1:10" ht="39" customHeight="1">
      <c r="A3206" s="81" t="s">
        <v>580</v>
      </c>
      <c r="B3206" s="82" t="s">
        <v>1397</v>
      </c>
      <c r="C3206" s="81" t="s">
        <v>47</v>
      </c>
      <c r="D3206" s="81" t="s">
        <v>1396</v>
      </c>
      <c r="E3206" s="298" t="s">
        <v>1271</v>
      </c>
      <c r="F3206" s="298"/>
      <c r="G3206" s="80" t="s">
        <v>59</v>
      </c>
      <c r="H3206" s="79">
        <v>1</v>
      </c>
      <c r="I3206" s="78"/>
      <c r="J3206" s="78"/>
    </row>
    <row r="3207" spans="1:10" ht="24" customHeight="1">
      <c r="A3207" s="76" t="s">
        <v>567</v>
      </c>
      <c r="B3207" s="77" t="s">
        <v>1263</v>
      </c>
      <c r="C3207" s="76" t="s">
        <v>47</v>
      </c>
      <c r="D3207" s="76" t="s">
        <v>1262</v>
      </c>
      <c r="E3207" s="299" t="s">
        <v>587</v>
      </c>
      <c r="F3207" s="299"/>
      <c r="G3207" s="75" t="s">
        <v>528</v>
      </c>
      <c r="H3207" s="74">
        <v>0.19700000000000001</v>
      </c>
      <c r="I3207" s="73"/>
      <c r="J3207" s="73"/>
    </row>
    <row r="3208" spans="1:10" ht="26.1" customHeight="1">
      <c r="A3208" s="76" t="s">
        <v>567</v>
      </c>
      <c r="B3208" s="77" t="s">
        <v>1265</v>
      </c>
      <c r="C3208" s="76" t="s">
        <v>47</v>
      </c>
      <c r="D3208" s="76" t="s">
        <v>1264</v>
      </c>
      <c r="E3208" s="299" t="s">
        <v>587</v>
      </c>
      <c r="F3208" s="299"/>
      <c r="G3208" s="75" t="s">
        <v>528</v>
      </c>
      <c r="H3208" s="74">
        <v>0.19700000000000001</v>
      </c>
      <c r="I3208" s="73"/>
      <c r="J3208" s="73"/>
    </row>
    <row r="3209" spans="1:10" ht="26.1" customHeight="1">
      <c r="A3209" s="71" t="s">
        <v>599</v>
      </c>
      <c r="B3209" s="72" t="s">
        <v>2015</v>
      </c>
      <c r="C3209" s="71" t="s">
        <v>47</v>
      </c>
      <c r="D3209" s="71" t="s">
        <v>2014</v>
      </c>
      <c r="E3209" s="300" t="s">
        <v>596</v>
      </c>
      <c r="F3209" s="300"/>
      <c r="G3209" s="70" t="s">
        <v>59</v>
      </c>
      <c r="H3209" s="69">
        <v>1.0169999999999999</v>
      </c>
      <c r="I3209" s="68"/>
      <c r="J3209" s="68"/>
    </row>
    <row r="3210" spans="1:10">
      <c r="A3210" s="67"/>
      <c r="B3210" s="67"/>
      <c r="C3210" s="67"/>
      <c r="D3210" s="67"/>
      <c r="E3210" s="67" t="s">
        <v>562</v>
      </c>
      <c r="F3210" s="66">
        <v>3.56</v>
      </c>
      <c r="G3210" s="67" t="s">
        <v>561</v>
      </c>
      <c r="H3210" s="66">
        <v>4.0199999999999996</v>
      </c>
      <c r="I3210" s="67" t="s">
        <v>560</v>
      </c>
      <c r="J3210" s="66"/>
    </row>
    <row r="3211" spans="1:10" ht="15" thickBot="1">
      <c r="A3211" s="67"/>
      <c r="B3211" s="67"/>
      <c r="C3211" s="67"/>
      <c r="D3211" s="67"/>
      <c r="E3211" s="67" t="s">
        <v>559</v>
      </c>
      <c r="F3211" s="66">
        <v>4.99</v>
      </c>
      <c r="G3211" s="67"/>
      <c r="H3211" s="305" t="s">
        <v>558</v>
      </c>
      <c r="I3211" s="305"/>
      <c r="J3211" s="66"/>
    </row>
    <row r="3212" spans="1:10" ht="0.95" customHeight="1" thickTop="1">
      <c r="A3212" s="65"/>
      <c r="B3212" s="65"/>
      <c r="C3212" s="65"/>
      <c r="D3212" s="65"/>
      <c r="E3212" s="65"/>
      <c r="F3212" s="65"/>
      <c r="G3212" s="65"/>
      <c r="H3212" s="65"/>
      <c r="I3212" s="65"/>
      <c r="J3212" s="65"/>
    </row>
    <row r="3213" spans="1:10" ht="18" customHeight="1">
      <c r="A3213" s="85"/>
      <c r="B3213" s="83" t="s">
        <v>553</v>
      </c>
      <c r="C3213" s="85" t="s">
        <v>552</v>
      </c>
      <c r="D3213" s="85" t="s">
        <v>2</v>
      </c>
      <c r="E3213" s="306" t="s">
        <v>581</v>
      </c>
      <c r="F3213" s="306"/>
      <c r="G3213" s="84" t="s">
        <v>551</v>
      </c>
      <c r="H3213" s="83" t="s">
        <v>3</v>
      </c>
      <c r="I3213" s="83" t="s">
        <v>550</v>
      </c>
      <c r="J3213" s="83" t="s">
        <v>4</v>
      </c>
    </row>
    <row r="3214" spans="1:10" ht="51.95" customHeight="1">
      <c r="A3214" s="81" t="s">
        <v>580</v>
      </c>
      <c r="B3214" s="82" t="s">
        <v>636</v>
      </c>
      <c r="C3214" s="81" t="s">
        <v>47</v>
      </c>
      <c r="D3214" s="81" t="s">
        <v>635</v>
      </c>
      <c r="E3214" s="298" t="s">
        <v>634</v>
      </c>
      <c r="F3214" s="298"/>
      <c r="G3214" s="80" t="s">
        <v>45</v>
      </c>
      <c r="H3214" s="79">
        <v>1</v>
      </c>
      <c r="I3214" s="78"/>
      <c r="J3214" s="78"/>
    </row>
    <row r="3215" spans="1:10" ht="24" customHeight="1">
      <c r="A3215" s="76" t="s">
        <v>567</v>
      </c>
      <c r="B3215" s="77" t="s">
        <v>589</v>
      </c>
      <c r="C3215" s="76" t="s">
        <v>47</v>
      </c>
      <c r="D3215" s="76" t="s">
        <v>588</v>
      </c>
      <c r="E3215" s="299" t="s">
        <v>587</v>
      </c>
      <c r="F3215" s="299"/>
      <c r="G3215" s="75" t="s">
        <v>528</v>
      </c>
      <c r="H3215" s="74">
        <v>0.40899999999999997</v>
      </c>
      <c r="I3215" s="73"/>
      <c r="J3215" s="73"/>
    </row>
    <row r="3216" spans="1:10" ht="24" customHeight="1">
      <c r="A3216" s="76" t="s">
        <v>567</v>
      </c>
      <c r="B3216" s="77" t="s">
        <v>606</v>
      </c>
      <c r="C3216" s="76" t="s">
        <v>47</v>
      </c>
      <c r="D3216" s="76" t="s">
        <v>605</v>
      </c>
      <c r="E3216" s="299" t="s">
        <v>587</v>
      </c>
      <c r="F3216" s="299"/>
      <c r="G3216" s="75" t="s">
        <v>528</v>
      </c>
      <c r="H3216" s="74">
        <v>0.40899999999999997</v>
      </c>
      <c r="I3216" s="73"/>
      <c r="J3216" s="73"/>
    </row>
    <row r="3217" spans="1:10" ht="51.95" customHeight="1">
      <c r="A3217" s="76" t="s">
        <v>567</v>
      </c>
      <c r="B3217" s="77" t="s">
        <v>1101</v>
      </c>
      <c r="C3217" s="76" t="s">
        <v>47</v>
      </c>
      <c r="D3217" s="76" t="s">
        <v>1100</v>
      </c>
      <c r="E3217" s="299" t="s">
        <v>660</v>
      </c>
      <c r="F3217" s="299"/>
      <c r="G3217" s="75" t="s">
        <v>77</v>
      </c>
      <c r="H3217" s="74">
        <v>2.93E-2</v>
      </c>
      <c r="I3217" s="73"/>
      <c r="J3217" s="73"/>
    </row>
    <row r="3218" spans="1:10" ht="26.1" customHeight="1">
      <c r="A3218" s="71" t="s">
        <v>599</v>
      </c>
      <c r="B3218" s="72" t="s">
        <v>2013</v>
      </c>
      <c r="C3218" s="71" t="s">
        <v>47</v>
      </c>
      <c r="D3218" s="71" t="s">
        <v>2012</v>
      </c>
      <c r="E3218" s="300" t="s">
        <v>596</v>
      </c>
      <c r="F3218" s="300"/>
      <c r="G3218" s="70" t="s">
        <v>45</v>
      </c>
      <c r="H3218" s="69">
        <v>0.15809999999999999</v>
      </c>
      <c r="I3218" s="68"/>
      <c r="J3218" s="68"/>
    </row>
    <row r="3219" spans="1:10">
      <c r="A3219" s="67"/>
      <c r="B3219" s="67"/>
      <c r="C3219" s="67"/>
      <c r="D3219" s="67"/>
      <c r="E3219" s="67" t="s">
        <v>562</v>
      </c>
      <c r="F3219" s="66">
        <v>9.49</v>
      </c>
      <c r="G3219" s="67" t="s">
        <v>561</v>
      </c>
      <c r="H3219" s="66">
        <v>10.7</v>
      </c>
      <c r="I3219" s="67" t="s">
        <v>560</v>
      </c>
      <c r="J3219" s="66"/>
    </row>
    <row r="3220" spans="1:10" ht="15" thickBot="1">
      <c r="A3220" s="67"/>
      <c r="B3220" s="67"/>
      <c r="C3220" s="67"/>
      <c r="D3220" s="67"/>
      <c r="E3220" s="67" t="s">
        <v>559</v>
      </c>
      <c r="F3220" s="66">
        <v>12.3</v>
      </c>
      <c r="G3220" s="67"/>
      <c r="H3220" s="305" t="s">
        <v>558</v>
      </c>
      <c r="I3220" s="305"/>
      <c r="J3220" s="66"/>
    </row>
    <row r="3221" spans="1:10" ht="0.95" customHeight="1" thickTop="1">
      <c r="A3221" s="65"/>
      <c r="B3221" s="65"/>
      <c r="C3221" s="65"/>
      <c r="D3221" s="65"/>
      <c r="E3221" s="65"/>
      <c r="F3221" s="65"/>
      <c r="G3221" s="65"/>
      <c r="H3221" s="65"/>
      <c r="I3221" s="65"/>
      <c r="J3221" s="65"/>
    </row>
    <row r="3222" spans="1:10" ht="18" customHeight="1">
      <c r="A3222" s="85"/>
      <c r="B3222" s="83" t="s">
        <v>553</v>
      </c>
      <c r="C3222" s="85" t="s">
        <v>552</v>
      </c>
      <c r="D3222" s="85" t="s">
        <v>2</v>
      </c>
      <c r="E3222" s="306" t="s">
        <v>581</v>
      </c>
      <c r="F3222" s="306"/>
      <c r="G3222" s="84" t="s">
        <v>551</v>
      </c>
      <c r="H3222" s="83" t="s">
        <v>3</v>
      </c>
      <c r="I3222" s="83" t="s">
        <v>550</v>
      </c>
      <c r="J3222" s="83" t="s">
        <v>4</v>
      </c>
    </row>
    <row r="3223" spans="1:10" ht="26.1" customHeight="1">
      <c r="A3223" s="81" t="s">
        <v>580</v>
      </c>
      <c r="B3223" s="82" t="s">
        <v>1159</v>
      </c>
      <c r="C3223" s="81" t="s">
        <v>47</v>
      </c>
      <c r="D3223" s="81" t="s">
        <v>1158</v>
      </c>
      <c r="E3223" s="298" t="s">
        <v>587</v>
      </c>
      <c r="F3223" s="298"/>
      <c r="G3223" s="80" t="s">
        <v>528</v>
      </c>
      <c r="H3223" s="79">
        <v>1</v>
      </c>
      <c r="I3223" s="78"/>
      <c r="J3223" s="78"/>
    </row>
    <row r="3224" spans="1:10" ht="26.1" customHeight="1">
      <c r="A3224" s="76" t="s">
        <v>567</v>
      </c>
      <c r="B3224" s="77" t="s">
        <v>2011</v>
      </c>
      <c r="C3224" s="76" t="s">
        <v>47</v>
      </c>
      <c r="D3224" s="76" t="s">
        <v>2010</v>
      </c>
      <c r="E3224" s="299" t="s">
        <v>587</v>
      </c>
      <c r="F3224" s="299"/>
      <c r="G3224" s="75" t="s">
        <v>528</v>
      </c>
      <c r="H3224" s="74">
        <v>1</v>
      </c>
      <c r="I3224" s="73"/>
      <c r="J3224" s="73"/>
    </row>
    <row r="3225" spans="1:10" ht="26.1" customHeight="1">
      <c r="A3225" s="71" t="s">
        <v>599</v>
      </c>
      <c r="B3225" s="72" t="s">
        <v>1529</v>
      </c>
      <c r="C3225" s="71" t="s">
        <v>47</v>
      </c>
      <c r="D3225" s="71" t="s">
        <v>1528</v>
      </c>
      <c r="E3225" s="300" t="s">
        <v>1517</v>
      </c>
      <c r="F3225" s="300"/>
      <c r="G3225" s="70" t="s">
        <v>528</v>
      </c>
      <c r="H3225" s="69">
        <v>1</v>
      </c>
      <c r="I3225" s="68"/>
      <c r="J3225" s="68"/>
    </row>
    <row r="3226" spans="1:10" ht="26.1" customHeight="1">
      <c r="A3226" s="71" t="s">
        <v>599</v>
      </c>
      <c r="B3226" s="72" t="s">
        <v>1523</v>
      </c>
      <c r="C3226" s="71" t="s">
        <v>47</v>
      </c>
      <c r="D3226" s="71" t="s">
        <v>1522</v>
      </c>
      <c r="E3226" s="300" t="s">
        <v>1517</v>
      </c>
      <c r="F3226" s="300"/>
      <c r="G3226" s="70" t="s">
        <v>528</v>
      </c>
      <c r="H3226" s="69">
        <v>1</v>
      </c>
      <c r="I3226" s="68"/>
      <c r="J3226" s="68"/>
    </row>
    <row r="3227" spans="1:10" ht="26.1" customHeight="1">
      <c r="A3227" s="71" t="s">
        <v>599</v>
      </c>
      <c r="B3227" s="72" t="s">
        <v>1525</v>
      </c>
      <c r="C3227" s="71" t="s">
        <v>47</v>
      </c>
      <c r="D3227" s="71" t="s">
        <v>1524</v>
      </c>
      <c r="E3227" s="300" t="s">
        <v>1517</v>
      </c>
      <c r="F3227" s="300"/>
      <c r="G3227" s="70" t="s">
        <v>528</v>
      </c>
      <c r="H3227" s="69">
        <v>1</v>
      </c>
      <c r="I3227" s="68"/>
      <c r="J3227" s="68"/>
    </row>
    <row r="3228" spans="1:10" ht="24" customHeight="1">
      <c r="A3228" s="71" t="s">
        <v>599</v>
      </c>
      <c r="B3228" s="72" t="s">
        <v>2009</v>
      </c>
      <c r="C3228" s="71" t="s">
        <v>47</v>
      </c>
      <c r="D3228" s="71" t="s">
        <v>2008</v>
      </c>
      <c r="E3228" s="300" t="s">
        <v>615</v>
      </c>
      <c r="F3228" s="300"/>
      <c r="G3228" s="70" t="s">
        <v>528</v>
      </c>
      <c r="H3228" s="69">
        <v>1</v>
      </c>
      <c r="I3228" s="68"/>
      <c r="J3228" s="68"/>
    </row>
    <row r="3229" spans="1:10" ht="26.1" customHeight="1">
      <c r="A3229" s="71" t="s">
        <v>599</v>
      </c>
      <c r="B3229" s="72" t="s">
        <v>2007</v>
      </c>
      <c r="C3229" s="71" t="s">
        <v>47</v>
      </c>
      <c r="D3229" s="71" t="s">
        <v>2006</v>
      </c>
      <c r="E3229" s="300" t="s">
        <v>1517</v>
      </c>
      <c r="F3229" s="300"/>
      <c r="G3229" s="70" t="s">
        <v>528</v>
      </c>
      <c r="H3229" s="69">
        <v>1</v>
      </c>
      <c r="I3229" s="68"/>
      <c r="J3229" s="68"/>
    </row>
    <row r="3230" spans="1:10" ht="26.1" customHeight="1">
      <c r="A3230" s="71" t="s">
        <v>599</v>
      </c>
      <c r="B3230" s="72" t="s">
        <v>2005</v>
      </c>
      <c r="C3230" s="71" t="s">
        <v>47</v>
      </c>
      <c r="D3230" s="71" t="s">
        <v>2004</v>
      </c>
      <c r="E3230" s="300" t="s">
        <v>1517</v>
      </c>
      <c r="F3230" s="300"/>
      <c r="G3230" s="70" t="s">
        <v>528</v>
      </c>
      <c r="H3230" s="69">
        <v>1</v>
      </c>
      <c r="I3230" s="68"/>
      <c r="J3230" s="68"/>
    </row>
    <row r="3231" spans="1:10" ht="26.1" customHeight="1">
      <c r="A3231" s="71" t="s">
        <v>599</v>
      </c>
      <c r="B3231" s="72" t="s">
        <v>1531</v>
      </c>
      <c r="C3231" s="71" t="s">
        <v>47</v>
      </c>
      <c r="D3231" s="71" t="s">
        <v>1530</v>
      </c>
      <c r="E3231" s="300" t="s">
        <v>1517</v>
      </c>
      <c r="F3231" s="300"/>
      <c r="G3231" s="70" t="s">
        <v>528</v>
      </c>
      <c r="H3231" s="69">
        <v>1</v>
      </c>
      <c r="I3231" s="68"/>
      <c r="J3231" s="68"/>
    </row>
    <row r="3232" spans="1:10">
      <c r="A3232" s="67"/>
      <c r="B3232" s="67"/>
      <c r="C3232" s="67"/>
      <c r="D3232" s="67"/>
      <c r="E3232" s="67" t="s">
        <v>562</v>
      </c>
      <c r="F3232" s="66">
        <v>10.11</v>
      </c>
      <c r="G3232" s="67" t="s">
        <v>561</v>
      </c>
      <c r="H3232" s="66">
        <v>11.41</v>
      </c>
      <c r="I3232" s="67" t="s">
        <v>560</v>
      </c>
      <c r="J3232" s="66"/>
    </row>
    <row r="3233" spans="1:10" ht="15" thickBot="1">
      <c r="A3233" s="67"/>
      <c r="B3233" s="67"/>
      <c r="C3233" s="67"/>
      <c r="D3233" s="67"/>
      <c r="E3233" s="67" t="s">
        <v>559</v>
      </c>
      <c r="F3233" s="66">
        <v>7.32</v>
      </c>
      <c r="G3233" s="67"/>
      <c r="H3233" s="305" t="s">
        <v>558</v>
      </c>
      <c r="I3233" s="305"/>
      <c r="J3233" s="66"/>
    </row>
    <row r="3234" spans="1:10" ht="0.95" customHeight="1" thickTop="1">
      <c r="A3234" s="65"/>
      <c r="B3234" s="65"/>
      <c r="C3234" s="65"/>
      <c r="D3234" s="65"/>
      <c r="E3234" s="65"/>
      <c r="F3234" s="65"/>
      <c r="G3234" s="65"/>
      <c r="H3234" s="65"/>
      <c r="I3234" s="65"/>
      <c r="J3234" s="65"/>
    </row>
    <row r="3235" spans="1:10" ht="18" customHeight="1">
      <c r="A3235" s="85"/>
      <c r="B3235" s="83" t="s">
        <v>553</v>
      </c>
      <c r="C3235" s="85" t="s">
        <v>552</v>
      </c>
      <c r="D3235" s="85" t="s">
        <v>2</v>
      </c>
      <c r="E3235" s="306" t="s">
        <v>581</v>
      </c>
      <c r="F3235" s="306"/>
      <c r="G3235" s="84" t="s">
        <v>551</v>
      </c>
      <c r="H3235" s="83" t="s">
        <v>3</v>
      </c>
      <c r="I3235" s="83" t="s">
        <v>550</v>
      </c>
      <c r="J3235" s="83" t="s">
        <v>4</v>
      </c>
    </row>
    <row r="3236" spans="1:10" ht="26.1" customHeight="1">
      <c r="A3236" s="81" t="s">
        <v>580</v>
      </c>
      <c r="B3236" s="82" t="s">
        <v>961</v>
      </c>
      <c r="C3236" s="81" t="s">
        <v>47</v>
      </c>
      <c r="D3236" s="81" t="s">
        <v>960</v>
      </c>
      <c r="E3236" s="298" t="s">
        <v>951</v>
      </c>
      <c r="F3236" s="298"/>
      <c r="G3236" s="80" t="s">
        <v>55</v>
      </c>
      <c r="H3236" s="79">
        <v>1</v>
      </c>
      <c r="I3236" s="78"/>
      <c r="J3236" s="78"/>
    </row>
    <row r="3237" spans="1:10" ht="26.1" customHeight="1">
      <c r="A3237" s="76" t="s">
        <v>567</v>
      </c>
      <c r="B3237" s="77" t="s">
        <v>1159</v>
      </c>
      <c r="C3237" s="76" t="s">
        <v>47</v>
      </c>
      <c r="D3237" s="76" t="s">
        <v>1158</v>
      </c>
      <c r="E3237" s="299" t="s">
        <v>587</v>
      </c>
      <c r="F3237" s="299"/>
      <c r="G3237" s="75" t="s">
        <v>528</v>
      </c>
      <c r="H3237" s="74">
        <v>0.1525</v>
      </c>
      <c r="I3237" s="73"/>
      <c r="J3237" s="73"/>
    </row>
    <row r="3238" spans="1:10" ht="24" customHeight="1">
      <c r="A3238" s="76" t="s">
        <v>567</v>
      </c>
      <c r="B3238" s="77" t="s">
        <v>589</v>
      </c>
      <c r="C3238" s="76" t="s">
        <v>47</v>
      </c>
      <c r="D3238" s="76" t="s">
        <v>588</v>
      </c>
      <c r="E3238" s="299" t="s">
        <v>587</v>
      </c>
      <c r="F3238" s="299"/>
      <c r="G3238" s="75" t="s">
        <v>528</v>
      </c>
      <c r="H3238" s="74">
        <v>4.8099999999999997E-2</v>
      </c>
      <c r="I3238" s="73"/>
      <c r="J3238" s="73"/>
    </row>
    <row r="3239" spans="1:10" ht="24" customHeight="1">
      <c r="A3239" s="71" t="s">
        <v>599</v>
      </c>
      <c r="B3239" s="72" t="s">
        <v>2003</v>
      </c>
      <c r="C3239" s="71" t="s">
        <v>47</v>
      </c>
      <c r="D3239" s="71" t="s">
        <v>2002</v>
      </c>
      <c r="E3239" s="300" t="s">
        <v>596</v>
      </c>
      <c r="F3239" s="300"/>
      <c r="G3239" s="70" t="s">
        <v>55</v>
      </c>
      <c r="H3239" s="69">
        <v>1</v>
      </c>
      <c r="I3239" s="68"/>
      <c r="J3239" s="68"/>
    </row>
    <row r="3240" spans="1:10" ht="26.1" customHeight="1">
      <c r="A3240" s="71" t="s">
        <v>599</v>
      </c>
      <c r="B3240" s="72" t="s">
        <v>1617</v>
      </c>
      <c r="C3240" s="71" t="s">
        <v>47</v>
      </c>
      <c r="D3240" s="71" t="s">
        <v>1616</v>
      </c>
      <c r="E3240" s="300" t="s">
        <v>596</v>
      </c>
      <c r="F3240" s="300"/>
      <c r="G3240" s="70" t="s">
        <v>55</v>
      </c>
      <c r="H3240" s="69">
        <v>2.1000000000000001E-2</v>
      </c>
      <c r="I3240" s="68"/>
      <c r="J3240" s="68"/>
    </row>
    <row r="3241" spans="1:10">
      <c r="A3241" s="67"/>
      <c r="B3241" s="67"/>
      <c r="C3241" s="67"/>
      <c r="D3241" s="67"/>
      <c r="E3241" s="67" t="s">
        <v>562</v>
      </c>
      <c r="F3241" s="66">
        <v>1.88</v>
      </c>
      <c r="G3241" s="67" t="s">
        <v>561</v>
      </c>
      <c r="H3241" s="66">
        <v>2.14</v>
      </c>
      <c r="I3241" s="67" t="s">
        <v>560</v>
      </c>
      <c r="J3241" s="66"/>
    </row>
    <row r="3242" spans="1:10" ht="15" thickBot="1">
      <c r="A3242" s="67"/>
      <c r="B3242" s="67"/>
      <c r="C3242" s="67"/>
      <c r="D3242" s="67"/>
      <c r="E3242" s="67" t="s">
        <v>559</v>
      </c>
      <c r="F3242" s="66">
        <v>18.77</v>
      </c>
      <c r="G3242" s="67"/>
      <c r="H3242" s="305" t="s">
        <v>558</v>
      </c>
      <c r="I3242" s="305"/>
      <c r="J3242" s="66"/>
    </row>
    <row r="3243" spans="1:10" ht="0.95" customHeight="1" thickTop="1">
      <c r="A3243" s="65"/>
      <c r="B3243" s="65"/>
      <c r="C3243" s="65"/>
      <c r="D3243" s="65"/>
      <c r="E3243" s="65"/>
      <c r="F3243" s="65"/>
      <c r="G3243" s="65"/>
      <c r="H3243" s="65"/>
      <c r="I3243" s="65"/>
      <c r="J3243" s="65"/>
    </row>
    <row r="3244" spans="1:10" ht="18" customHeight="1">
      <c r="A3244" s="85"/>
      <c r="B3244" s="83" t="s">
        <v>553</v>
      </c>
      <c r="C3244" s="85" t="s">
        <v>552</v>
      </c>
      <c r="D3244" s="85" t="s">
        <v>2</v>
      </c>
      <c r="E3244" s="306" t="s">
        <v>581</v>
      </c>
      <c r="F3244" s="306"/>
      <c r="G3244" s="84" t="s">
        <v>551</v>
      </c>
      <c r="H3244" s="83" t="s">
        <v>3</v>
      </c>
      <c r="I3244" s="83" t="s">
        <v>550</v>
      </c>
      <c r="J3244" s="83" t="s">
        <v>4</v>
      </c>
    </row>
    <row r="3245" spans="1:10" ht="39" customHeight="1">
      <c r="A3245" s="81" t="s">
        <v>580</v>
      </c>
      <c r="B3245" s="82" t="s">
        <v>1479</v>
      </c>
      <c r="C3245" s="81" t="s">
        <v>47</v>
      </c>
      <c r="D3245" s="81" t="s">
        <v>1478</v>
      </c>
      <c r="E3245" s="298" t="s">
        <v>564</v>
      </c>
      <c r="F3245" s="298"/>
      <c r="G3245" s="80" t="s">
        <v>563</v>
      </c>
      <c r="H3245" s="79">
        <v>1</v>
      </c>
      <c r="I3245" s="78"/>
      <c r="J3245" s="78"/>
    </row>
    <row r="3246" spans="1:10" ht="39" customHeight="1">
      <c r="A3246" s="76" t="s">
        <v>567</v>
      </c>
      <c r="B3246" s="77" t="s">
        <v>2001</v>
      </c>
      <c r="C3246" s="76" t="s">
        <v>47</v>
      </c>
      <c r="D3246" s="76" t="s">
        <v>2000</v>
      </c>
      <c r="E3246" s="299" t="s">
        <v>1622</v>
      </c>
      <c r="F3246" s="299"/>
      <c r="G3246" s="75" t="s">
        <v>528</v>
      </c>
      <c r="H3246" s="74">
        <v>1</v>
      </c>
      <c r="I3246" s="73"/>
      <c r="J3246" s="73"/>
    </row>
    <row r="3247" spans="1:10" ht="39" customHeight="1">
      <c r="A3247" s="76" t="s">
        <v>567</v>
      </c>
      <c r="B3247" s="77" t="s">
        <v>1999</v>
      </c>
      <c r="C3247" s="76" t="s">
        <v>47</v>
      </c>
      <c r="D3247" s="76" t="s">
        <v>1998</v>
      </c>
      <c r="E3247" s="299" t="s">
        <v>1622</v>
      </c>
      <c r="F3247" s="299"/>
      <c r="G3247" s="75" t="s">
        <v>528</v>
      </c>
      <c r="H3247" s="74">
        <v>1</v>
      </c>
      <c r="I3247" s="73"/>
      <c r="J3247" s="73"/>
    </row>
    <row r="3248" spans="1:10" ht="26.1" customHeight="1">
      <c r="A3248" s="76" t="s">
        <v>567</v>
      </c>
      <c r="B3248" s="77" t="s">
        <v>1753</v>
      </c>
      <c r="C3248" s="76" t="s">
        <v>47</v>
      </c>
      <c r="D3248" s="76" t="s">
        <v>1752</v>
      </c>
      <c r="E3248" s="299" t="s">
        <v>587</v>
      </c>
      <c r="F3248" s="299"/>
      <c r="G3248" s="75" t="s">
        <v>528</v>
      </c>
      <c r="H3248" s="74">
        <v>1</v>
      </c>
      <c r="I3248" s="73"/>
      <c r="J3248" s="73"/>
    </row>
    <row r="3249" spans="1:10">
      <c r="A3249" s="67"/>
      <c r="B3249" s="67"/>
      <c r="C3249" s="67"/>
      <c r="D3249" s="67"/>
      <c r="E3249" s="67" t="s">
        <v>562</v>
      </c>
      <c r="F3249" s="66">
        <v>10.050000000000001</v>
      </c>
      <c r="G3249" s="67" t="s">
        <v>561</v>
      </c>
      <c r="H3249" s="66">
        <v>11.33</v>
      </c>
      <c r="I3249" s="67" t="s">
        <v>560</v>
      </c>
      <c r="J3249" s="66"/>
    </row>
    <row r="3250" spans="1:10" ht="15" thickBot="1">
      <c r="A3250" s="67"/>
      <c r="B3250" s="67"/>
      <c r="C3250" s="67"/>
      <c r="D3250" s="67"/>
      <c r="E3250" s="67" t="s">
        <v>559</v>
      </c>
      <c r="F3250" s="66">
        <v>21.61</v>
      </c>
      <c r="G3250" s="67"/>
      <c r="H3250" s="305" t="s">
        <v>558</v>
      </c>
      <c r="I3250" s="305"/>
      <c r="J3250" s="66"/>
    </row>
    <row r="3251" spans="1:10" ht="0.95" customHeight="1" thickTop="1">
      <c r="A3251" s="65"/>
      <c r="B3251" s="65"/>
      <c r="C3251" s="65"/>
      <c r="D3251" s="65"/>
      <c r="E3251" s="65"/>
      <c r="F3251" s="65"/>
      <c r="G3251" s="65"/>
      <c r="H3251" s="65"/>
      <c r="I3251" s="65"/>
      <c r="J3251" s="65"/>
    </row>
    <row r="3252" spans="1:10" ht="18" customHeight="1">
      <c r="A3252" s="85"/>
      <c r="B3252" s="83" t="s">
        <v>553</v>
      </c>
      <c r="C3252" s="85" t="s">
        <v>552</v>
      </c>
      <c r="D3252" s="85" t="s">
        <v>2</v>
      </c>
      <c r="E3252" s="306" t="s">
        <v>581</v>
      </c>
      <c r="F3252" s="306"/>
      <c r="G3252" s="84" t="s">
        <v>551</v>
      </c>
      <c r="H3252" s="83" t="s">
        <v>3</v>
      </c>
      <c r="I3252" s="83" t="s">
        <v>550</v>
      </c>
      <c r="J3252" s="83" t="s">
        <v>4</v>
      </c>
    </row>
    <row r="3253" spans="1:10" ht="39" customHeight="1">
      <c r="A3253" s="81" t="s">
        <v>580</v>
      </c>
      <c r="B3253" s="82" t="s">
        <v>1477</v>
      </c>
      <c r="C3253" s="81" t="s">
        <v>47</v>
      </c>
      <c r="D3253" s="81" t="s">
        <v>1476</v>
      </c>
      <c r="E3253" s="298" t="s">
        <v>564</v>
      </c>
      <c r="F3253" s="298"/>
      <c r="G3253" s="80" t="s">
        <v>568</v>
      </c>
      <c r="H3253" s="79">
        <v>1</v>
      </c>
      <c r="I3253" s="78"/>
      <c r="J3253" s="78"/>
    </row>
    <row r="3254" spans="1:10" ht="39" customHeight="1">
      <c r="A3254" s="76" t="s">
        <v>567</v>
      </c>
      <c r="B3254" s="77" t="s">
        <v>1999</v>
      </c>
      <c r="C3254" s="76" t="s">
        <v>47</v>
      </c>
      <c r="D3254" s="76" t="s">
        <v>1998</v>
      </c>
      <c r="E3254" s="299" t="s">
        <v>1622</v>
      </c>
      <c r="F3254" s="299"/>
      <c r="G3254" s="75" t="s">
        <v>528</v>
      </c>
      <c r="H3254" s="74">
        <v>1</v>
      </c>
      <c r="I3254" s="73"/>
      <c r="J3254" s="73"/>
    </row>
    <row r="3255" spans="1:10" ht="39" customHeight="1">
      <c r="A3255" s="76" t="s">
        <v>567</v>
      </c>
      <c r="B3255" s="77" t="s">
        <v>1993</v>
      </c>
      <c r="C3255" s="76" t="s">
        <v>47</v>
      </c>
      <c r="D3255" s="76" t="s">
        <v>1992</v>
      </c>
      <c r="E3255" s="299" t="s">
        <v>1622</v>
      </c>
      <c r="F3255" s="299"/>
      <c r="G3255" s="75" t="s">
        <v>528</v>
      </c>
      <c r="H3255" s="74">
        <v>1</v>
      </c>
      <c r="I3255" s="73"/>
      <c r="J3255" s="73"/>
    </row>
    <row r="3256" spans="1:10" ht="39" customHeight="1">
      <c r="A3256" s="76" t="s">
        <v>567</v>
      </c>
      <c r="B3256" s="77" t="s">
        <v>1997</v>
      </c>
      <c r="C3256" s="76" t="s">
        <v>47</v>
      </c>
      <c r="D3256" s="76" t="s">
        <v>1996</v>
      </c>
      <c r="E3256" s="299" t="s">
        <v>1622</v>
      </c>
      <c r="F3256" s="299"/>
      <c r="G3256" s="75" t="s">
        <v>528</v>
      </c>
      <c r="H3256" s="74">
        <v>1</v>
      </c>
      <c r="I3256" s="73"/>
      <c r="J3256" s="73"/>
    </row>
    <row r="3257" spans="1:10" ht="26.1" customHeight="1">
      <c r="A3257" s="76" t="s">
        <v>567</v>
      </c>
      <c r="B3257" s="77" t="s">
        <v>1753</v>
      </c>
      <c r="C3257" s="76" t="s">
        <v>47</v>
      </c>
      <c r="D3257" s="76" t="s">
        <v>1752</v>
      </c>
      <c r="E3257" s="299" t="s">
        <v>587</v>
      </c>
      <c r="F3257" s="299"/>
      <c r="G3257" s="75" t="s">
        <v>528</v>
      </c>
      <c r="H3257" s="74">
        <v>1</v>
      </c>
      <c r="I3257" s="73"/>
      <c r="J3257" s="73"/>
    </row>
    <row r="3258" spans="1:10" ht="39" customHeight="1">
      <c r="A3258" s="76" t="s">
        <v>567</v>
      </c>
      <c r="B3258" s="77" t="s">
        <v>2001</v>
      </c>
      <c r="C3258" s="76" t="s">
        <v>47</v>
      </c>
      <c r="D3258" s="76" t="s">
        <v>2000</v>
      </c>
      <c r="E3258" s="299" t="s">
        <v>1622</v>
      </c>
      <c r="F3258" s="299"/>
      <c r="G3258" s="75" t="s">
        <v>528</v>
      </c>
      <c r="H3258" s="74">
        <v>1</v>
      </c>
      <c r="I3258" s="73"/>
      <c r="J3258" s="73"/>
    </row>
    <row r="3259" spans="1:10">
      <c r="A3259" s="67"/>
      <c r="B3259" s="67"/>
      <c r="C3259" s="67"/>
      <c r="D3259" s="67"/>
      <c r="E3259" s="67" t="s">
        <v>562</v>
      </c>
      <c r="F3259" s="66">
        <v>10.050000000000001</v>
      </c>
      <c r="G3259" s="67" t="s">
        <v>561</v>
      </c>
      <c r="H3259" s="66">
        <v>11.33</v>
      </c>
      <c r="I3259" s="67" t="s">
        <v>560</v>
      </c>
      <c r="J3259" s="66"/>
    </row>
    <row r="3260" spans="1:10" ht="15" thickBot="1">
      <c r="A3260" s="67"/>
      <c r="B3260" s="67"/>
      <c r="C3260" s="67"/>
      <c r="D3260" s="67"/>
      <c r="E3260" s="67" t="s">
        <v>559</v>
      </c>
      <c r="F3260" s="66">
        <v>51.93</v>
      </c>
      <c r="G3260" s="67"/>
      <c r="H3260" s="305" t="s">
        <v>558</v>
      </c>
      <c r="I3260" s="305"/>
      <c r="J3260" s="66"/>
    </row>
    <row r="3261" spans="1:10" ht="0.95" customHeight="1" thickTop="1">
      <c r="A3261" s="65"/>
      <c r="B3261" s="65"/>
      <c r="C3261" s="65"/>
      <c r="D3261" s="65"/>
      <c r="E3261" s="65"/>
      <c r="F3261" s="65"/>
      <c r="G3261" s="65"/>
      <c r="H3261" s="65"/>
      <c r="I3261" s="65"/>
      <c r="J3261" s="65"/>
    </row>
    <row r="3262" spans="1:10" ht="18" customHeight="1">
      <c r="A3262" s="85"/>
      <c r="B3262" s="83" t="s">
        <v>553</v>
      </c>
      <c r="C3262" s="85" t="s">
        <v>552</v>
      </c>
      <c r="D3262" s="85" t="s">
        <v>2</v>
      </c>
      <c r="E3262" s="306" t="s">
        <v>581</v>
      </c>
      <c r="F3262" s="306"/>
      <c r="G3262" s="84" t="s">
        <v>551</v>
      </c>
      <c r="H3262" s="83" t="s">
        <v>3</v>
      </c>
      <c r="I3262" s="83" t="s">
        <v>550</v>
      </c>
      <c r="J3262" s="83" t="s">
        <v>4</v>
      </c>
    </row>
    <row r="3263" spans="1:10" ht="39" customHeight="1">
      <c r="A3263" s="81" t="s">
        <v>580</v>
      </c>
      <c r="B3263" s="82" t="s">
        <v>2001</v>
      </c>
      <c r="C3263" s="81" t="s">
        <v>47</v>
      </c>
      <c r="D3263" s="81" t="s">
        <v>2000</v>
      </c>
      <c r="E3263" s="298" t="s">
        <v>1622</v>
      </c>
      <c r="F3263" s="298"/>
      <c r="G3263" s="80" t="s">
        <v>528</v>
      </c>
      <c r="H3263" s="79">
        <v>1</v>
      </c>
      <c r="I3263" s="78"/>
      <c r="J3263" s="78"/>
    </row>
    <row r="3264" spans="1:10" ht="26.1" customHeight="1">
      <c r="A3264" s="71" t="s">
        <v>599</v>
      </c>
      <c r="B3264" s="72" t="s">
        <v>1995</v>
      </c>
      <c r="C3264" s="71" t="s">
        <v>47</v>
      </c>
      <c r="D3264" s="71" t="s">
        <v>1994</v>
      </c>
      <c r="E3264" s="300" t="s">
        <v>1625</v>
      </c>
      <c r="F3264" s="300"/>
      <c r="G3264" s="70" t="s">
        <v>55</v>
      </c>
      <c r="H3264" s="69">
        <v>5.5999999999999999E-5</v>
      </c>
      <c r="I3264" s="68"/>
      <c r="J3264" s="68"/>
    </row>
    <row r="3265" spans="1:10">
      <c r="A3265" s="67"/>
      <c r="B3265" s="67"/>
      <c r="C3265" s="67"/>
      <c r="D3265" s="67"/>
      <c r="E3265" s="67" t="s">
        <v>562</v>
      </c>
      <c r="F3265" s="66">
        <v>0</v>
      </c>
      <c r="G3265" s="67" t="s">
        <v>561</v>
      </c>
      <c r="H3265" s="66">
        <v>0</v>
      </c>
      <c r="I3265" s="67" t="s">
        <v>560</v>
      </c>
      <c r="J3265" s="66"/>
    </row>
    <row r="3266" spans="1:10" ht="15" thickBot="1">
      <c r="A3266" s="67"/>
      <c r="B3266" s="67"/>
      <c r="C3266" s="67"/>
      <c r="D3266" s="67"/>
      <c r="E3266" s="67" t="s">
        <v>559</v>
      </c>
      <c r="F3266" s="66">
        <v>11.43</v>
      </c>
      <c r="G3266" s="67"/>
      <c r="H3266" s="305" t="s">
        <v>558</v>
      </c>
      <c r="I3266" s="305"/>
      <c r="J3266" s="66"/>
    </row>
    <row r="3267" spans="1:10" ht="0.95" customHeight="1" thickTop="1">
      <c r="A3267" s="65"/>
      <c r="B3267" s="65"/>
      <c r="C3267" s="65"/>
      <c r="D3267" s="65"/>
      <c r="E3267" s="65"/>
      <c r="F3267" s="65"/>
      <c r="G3267" s="65"/>
      <c r="H3267" s="65"/>
      <c r="I3267" s="65"/>
      <c r="J3267" s="65"/>
    </row>
    <row r="3268" spans="1:10" ht="18" customHeight="1">
      <c r="A3268" s="85"/>
      <c r="B3268" s="83" t="s">
        <v>553</v>
      </c>
      <c r="C3268" s="85" t="s">
        <v>552</v>
      </c>
      <c r="D3268" s="85" t="s">
        <v>2</v>
      </c>
      <c r="E3268" s="306" t="s">
        <v>581</v>
      </c>
      <c r="F3268" s="306"/>
      <c r="G3268" s="84" t="s">
        <v>551</v>
      </c>
      <c r="H3268" s="83" t="s">
        <v>3</v>
      </c>
      <c r="I3268" s="83" t="s">
        <v>550</v>
      </c>
      <c r="J3268" s="83" t="s">
        <v>4</v>
      </c>
    </row>
    <row r="3269" spans="1:10" ht="39" customHeight="1">
      <c r="A3269" s="81" t="s">
        <v>580</v>
      </c>
      <c r="B3269" s="82" t="s">
        <v>1999</v>
      </c>
      <c r="C3269" s="81" t="s">
        <v>47</v>
      </c>
      <c r="D3269" s="81" t="s">
        <v>1998</v>
      </c>
      <c r="E3269" s="298" t="s">
        <v>1622</v>
      </c>
      <c r="F3269" s="298"/>
      <c r="G3269" s="80" t="s">
        <v>528</v>
      </c>
      <c r="H3269" s="79">
        <v>1</v>
      </c>
      <c r="I3269" s="78"/>
      <c r="J3269" s="78"/>
    </row>
    <row r="3270" spans="1:10" ht="26.1" customHeight="1">
      <c r="A3270" s="71" t="s">
        <v>599</v>
      </c>
      <c r="B3270" s="72" t="s">
        <v>1995</v>
      </c>
      <c r="C3270" s="71" t="s">
        <v>47</v>
      </c>
      <c r="D3270" s="71" t="s">
        <v>1994</v>
      </c>
      <c r="E3270" s="300" t="s">
        <v>1625</v>
      </c>
      <c r="F3270" s="300"/>
      <c r="G3270" s="70" t="s">
        <v>55</v>
      </c>
      <c r="H3270" s="69">
        <v>1.4800000000000001E-5</v>
      </c>
      <c r="I3270" s="68"/>
      <c r="J3270" s="68"/>
    </row>
    <row r="3271" spans="1:10">
      <c r="A3271" s="67"/>
      <c r="B3271" s="67"/>
      <c r="C3271" s="67"/>
      <c r="D3271" s="67"/>
      <c r="E3271" s="67" t="s">
        <v>562</v>
      </c>
      <c r="F3271" s="66">
        <v>0</v>
      </c>
      <c r="G3271" s="67" t="s">
        <v>561</v>
      </c>
      <c r="H3271" s="66">
        <v>0</v>
      </c>
      <c r="I3271" s="67" t="s">
        <v>560</v>
      </c>
      <c r="J3271" s="66"/>
    </row>
    <row r="3272" spans="1:10" ht="15" thickBot="1">
      <c r="A3272" s="67"/>
      <c r="B3272" s="67"/>
      <c r="C3272" s="67"/>
      <c r="D3272" s="67"/>
      <c r="E3272" s="67" t="s">
        <v>559</v>
      </c>
      <c r="F3272" s="66">
        <v>3.02</v>
      </c>
      <c r="G3272" s="67"/>
      <c r="H3272" s="305" t="s">
        <v>558</v>
      </c>
      <c r="I3272" s="305"/>
      <c r="J3272" s="66"/>
    </row>
    <row r="3273" spans="1:10" ht="0.95" customHeight="1" thickTop="1">
      <c r="A3273" s="65"/>
      <c r="B3273" s="65"/>
      <c r="C3273" s="65"/>
      <c r="D3273" s="65"/>
      <c r="E3273" s="65"/>
      <c r="F3273" s="65"/>
      <c r="G3273" s="65"/>
      <c r="H3273" s="65"/>
      <c r="I3273" s="65"/>
      <c r="J3273" s="65"/>
    </row>
    <row r="3274" spans="1:10" ht="18" customHeight="1">
      <c r="A3274" s="85"/>
      <c r="B3274" s="83" t="s">
        <v>553</v>
      </c>
      <c r="C3274" s="85" t="s">
        <v>552</v>
      </c>
      <c r="D3274" s="85" t="s">
        <v>2</v>
      </c>
      <c r="E3274" s="306" t="s">
        <v>581</v>
      </c>
      <c r="F3274" s="306"/>
      <c r="G3274" s="84" t="s">
        <v>551</v>
      </c>
      <c r="H3274" s="83" t="s">
        <v>3</v>
      </c>
      <c r="I3274" s="83" t="s">
        <v>550</v>
      </c>
      <c r="J3274" s="83" t="s">
        <v>4</v>
      </c>
    </row>
    <row r="3275" spans="1:10" ht="39" customHeight="1">
      <c r="A3275" s="81" t="s">
        <v>580</v>
      </c>
      <c r="B3275" s="82" t="s">
        <v>1997</v>
      </c>
      <c r="C3275" s="81" t="s">
        <v>47</v>
      </c>
      <c r="D3275" s="81" t="s">
        <v>1996</v>
      </c>
      <c r="E3275" s="298" t="s">
        <v>1622</v>
      </c>
      <c r="F3275" s="298"/>
      <c r="G3275" s="80" t="s">
        <v>528</v>
      </c>
      <c r="H3275" s="79">
        <v>1</v>
      </c>
      <c r="I3275" s="78"/>
      <c r="J3275" s="78"/>
    </row>
    <row r="3276" spans="1:10" ht="26.1" customHeight="1">
      <c r="A3276" s="71" t="s">
        <v>599</v>
      </c>
      <c r="B3276" s="72" t="s">
        <v>1995</v>
      </c>
      <c r="C3276" s="71" t="s">
        <v>47</v>
      </c>
      <c r="D3276" s="71" t="s">
        <v>1994</v>
      </c>
      <c r="E3276" s="300" t="s">
        <v>1625</v>
      </c>
      <c r="F3276" s="300"/>
      <c r="G3276" s="70" t="s">
        <v>55</v>
      </c>
      <c r="H3276" s="69">
        <v>6.9999999999999994E-5</v>
      </c>
      <c r="I3276" s="68"/>
      <c r="J3276" s="68"/>
    </row>
    <row r="3277" spans="1:10">
      <c r="A3277" s="67"/>
      <c r="B3277" s="67"/>
      <c r="C3277" s="67"/>
      <c r="D3277" s="67"/>
      <c r="E3277" s="67" t="s">
        <v>562</v>
      </c>
      <c r="F3277" s="66">
        <v>0</v>
      </c>
      <c r="G3277" s="67" t="s">
        <v>561</v>
      </c>
      <c r="H3277" s="66">
        <v>0</v>
      </c>
      <c r="I3277" s="67" t="s">
        <v>560</v>
      </c>
      <c r="J3277" s="66"/>
    </row>
    <row r="3278" spans="1:10" ht="15" thickBot="1">
      <c r="A3278" s="67"/>
      <c r="B3278" s="67"/>
      <c r="C3278" s="67"/>
      <c r="D3278" s="67"/>
      <c r="E3278" s="67" t="s">
        <v>559</v>
      </c>
      <c r="F3278" s="66">
        <v>14.29</v>
      </c>
      <c r="G3278" s="67"/>
      <c r="H3278" s="305" t="s">
        <v>558</v>
      </c>
      <c r="I3278" s="305"/>
      <c r="J3278" s="66"/>
    </row>
    <row r="3279" spans="1:10" ht="0.95" customHeight="1" thickTop="1">
      <c r="A3279" s="65"/>
      <c r="B3279" s="65"/>
      <c r="C3279" s="65"/>
      <c r="D3279" s="65"/>
      <c r="E3279" s="65"/>
      <c r="F3279" s="65"/>
      <c r="G3279" s="65"/>
      <c r="H3279" s="65"/>
      <c r="I3279" s="65"/>
      <c r="J3279" s="65"/>
    </row>
    <row r="3280" spans="1:10" ht="18" customHeight="1">
      <c r="A3280" s="85"/>
      <c r="B3280" s="83" t="s">
        <v>553</v>
      </c>
      <c r="C3280" s="85" t="s">
        <v>552</v>
      </c>
      <c r="D3280" s="85" t="s">
        <v>2</v>
      </c>
      <c r="E3280" s="306" t="s">
        <v>581</v>
      </c>
      <c r="F3280" s="306"/>
      <c r="G3280" s="84" t="s">
        <v>551</v>
      </c>
      <c r="H3280" s="83" t="s">
        <v>3</v>
      </c>
      <c r="I3280" s="83" t="s">
        <v>550</v>
      </c>
      <c r="J3280" s="83" t="s">
        <v>4</v>
      </c>
    </row>
    <row r="3281" spans="1:10" ht="39" customHeight="1">
      <c r="A3281" s="81" t="s">
        <v>580</v>
      </c>
      <c r="B3281" s="82" t="s">
        <v>1993</v>
      </c>
      <c r="C3281" s="81" t="s">
        <v>47</v>
      </c>
      <c r="D3281" s="81" t="s">
        <v>1992</v>
      </c>
      <c r="E3281" s="298" t="s">
        <v>1622</v>
      </c>
      <c r="F3281" s="298"/>
      <c r="G3281" s="80" t="s">
        <v>528</v>
      </c>
      <c r="H3281" s="79">
        <v>1</v>
      </c>
      <c r="I3281" s="78"/>
      <c r="J3281" s="78"/>
    </row>
    <row r="3282" spans="1:10" ht="26.1" customHeight="1">
      <c r="A3282" s="71" t="s">
        <v>599</v>
      </c>
      <c r="B3282" s="72" t="s">
        <v>1659</v>
      </c>
      <c r="C3282" s="71" t="s">
        <v>47</v>
      </c>
      <c r="D3282" s="71" t="s">
        <v>1658</v>
      </c>
      <c r="E3282" s="300" t="s">
        <v>596</v>
      </c>
      <c r="F3282" s="300"/>
      <c r="G3282" s="70" t="s">
        <v>644</v>
      </c>
      <c r="H3282" s="69">
        <v>10.77</v>
      </c>
      <c r="I3282" s="68"/>
      <c r="J3282" s="68"/>
    </row>
    <row r="3283" spans="1:10">
      <c r="A3283" s="67"/>
      <c r="B3283" s="67"/>
      <c r="C3283" s="67"/>
      <c r="D3283" s="67"/>
      <c r="E3283" s="67" t="s">
        <v>562</v>
      </c>
      <c r="F3283" s="66">
        <v>0</v>
      </c>
      <c r="G3283" s="67" t="s">
        <v>561</v>
      </c>
      <c r="H3283" s="66">
        <v>0</v>
      </c>
      <c r="I3283" s="67" t="s">
        <v>560</v>
      </c>
      <c r="J3283" s="66"/>
    </row>
    <row r="3284" spans="1:10" ht="15" thickBot="1">
      <c r="A3284" s="67"/>
      <c r="B3284" s="67"/>
      <c r="C3284" s="67"/>
      <c r="D3284" s="67"/>
      <c r="E3284" s="67" t="s">
        <v>559</v>
      </c>
      <c r="F3284" s="66">
        <v>16.02</v>
      </c>
      <c r="G3284" s="67"/>
      <c r="H3284" s="305" t="s">
        <v>558</v>
      </c>
      <c r="I3284" s="305"/>
      <c r="J3284" s="66"/>
    </row>
    <row r="3285" spans="1:10" ht="0.95" customHeight="1" thickTop="1">
      <c r="A3285" s="65"/>
      <c r="B3285" s="65"/>
      <c r="C3285" s="65"/>
      <c r="D3285" s="65"/>
      <c r="E3285" s="65"/>
      <c r="F3285" s="65"/>
      <c r="G3285" s="65"/>
      <c r="H3285" s="65"/>
      <c r="I3285" s="65"/>
      <c r="J3285" s="65"/>
    </row>
    <row r="3286" spans="1:10" ht="18" customHeight="1">
      <c r="A3286" s="85"/>
      <c r="B3286" s="83" t="s">
        <v>553</v>
      </c>
      <c r="C3286" s="85" t="s">
        <v>552</v>
      </c>
      <c r="D3286" s="85" t="s">
        <v>2</v>
      </c>
      <c r="E3286" s="306" t="s">
        <v>581</v>
      </c>
      <c r="F3286" s="306"/>
      <c r="G3286" s="84" t="s">
        <v>551</v>
      </c>
      <c r="H3286" s="83" t="s">
        <v>3</v>
      </c>
      <c r="I3286" s="83" t="s">
        <v>550</v>
      </c>
      <c r="J3286" s="83" t="s">
        <v>4</v>
      </c>
    </row>
    <row r="3287" spans="1:10" ht="39" customHeight="1">
      <c r="A3287" s="81" t="s">
        <v>580</v>
      </c>
      <c r="B3287" s="82" t="s">
        <v>1488</v>
      </c>
      <c r="C3287" s="81" t="s">
        <v>47</v>
      </c>
      <c r="D3287" s="81" t="s">
        <v>1487</v>
      </c>
      <c r="E3287" s="298" t="s">
        <v>564</v>
      </c>
      <c r="F3287" s="298"/>
      <c r="G3287" s="80" t="s">
        <v>563</v>
      </c>
      <c r="H3287" s="79">
        <v>1</v>
      </c>
      <c r="I3287" s="78"/>
      <c r="J3287" s="78"/>
    </row>
    <row r="3288" spans="1:10" ht="39" customHeight="1">
      <c r="A3288" s="76" t="s">
        <v>567</v>
      </c>
      <c r="B3288" s="77" t="s">
        <v>1989</v>
      </c>
      <c r="C3288" s="76" t="s">
        <v>47</v>
      </c>
      <c r="D3288" s="76" t="s">
        <v>1988</v>
      </c>
      <c r="E3288" s="299" t="s">
        <v>1622</v>
      </c>
      <c r="F3288" s="299"/>
      <c r="G3288" s="75" t="s">
        <v>528</v>
      </c>
      <c r="H3288" s="74">
        <v>1</v>
      </c>
      <c r="I3288" s="73"/>
      <c r="J3288" s="73"/>
    </row>
    <row r="3289" spans="1:10" ht="26.1" customHeight="1">
      <c r="A3289" s="76" t="s">
        <v>567</v>
      </c>
      <c r="B3289" s="77" t="s">
        <v>1753</v>
      </c>
      <c r="C3289" s="76" t="s">
        <v>47</v>
      </c>
      <c r="D3289" s="76" t="s">
        <v>1752</v>
      </c>
      <c r="E3289" s="299" t="s">
        <v>587</v>
      </c>
      <c r="F3289" s="299"/>
      <c r="G3289" s="75" t="s">
        <v>528</v>
      </c>
      <c r="H3289" s="74">
        <v>1</v>
      </c>
      <c r="I3289" s="73"/>
      <c r="J3289" s="73"/>
    </row>
    <row r="3290" spans="1:10" ht="39" customHeight="1">
      <c r="A3290" s="76" t="s">
        <v>567</v>
      </c>
      <c r="B3290" s="77" t="s">
        <v>1991</v>
      </c>
      <c r="C3290" s="76" t="s">
        <v>47</v>
      </c>
      <c r="D3290" s="76" t="s">
        <v>1990</v>
      </c>
      <c r="E3290" s="299" t="s">
        <v>1622</v>
      </c>
      <c r="F3290" s="299"/>
      <c r="G3290" s="75" t="s">
        <v>528</v>
      </c>
      <c r="H3290" s="74">
        <v>1</v>
      </c>
      <c r="I3290" s="73"/>
      <c r="J3290" s="73"/>
    </row>
    <row r="3291" spans="1:10">
      <c r="A3291" s="67"/>
      <c r="B3291" s="67"/>
      <c r="C3291" s="67"/>
      <c r="D3291" s="67"/>
      <c r="E3291" s="67" t="s">
        <v>562</v>
      </c>
      <c r="F3291" s="66">
        <v>10.050000000000001</v>
      </c>
      <c r="G3291" s="67" t="s">
        <v>561</v>
      </c>
      <c r="H3291" s="66">
        <v>11.33</v>
      </c>
      <c r="I3291" s="67" t="s">
        <v>560</v>
      </c>
      <c r="J3291" s="66"/>
    </row>
    <row r="3292" spans="1:10" ht="15" thickBot="1">
      <c r="A3292" s="67"/>
      <c r="B3292" s="67"/>
      <c r="C3292" s="67"/>
      <c r="D3292" s="67"/>
      <c r="E3292" s="67" t="s">
        <v>559</v>
      </c>
      <c r="F3292" s="66">
        <v>23.51</v>
      </c>
      <c r="G3292" s="67"/>
      <c r="H3292" s="305" t="s">
        <v>558</v>
      </c>
      <c r="I3292" s="305"/>
      <c r="J3292" s="66"/>
    </row>
    <row r="3293" spans="1:10" ht="0.95" customHeight="1" thickTop="1">
      <c r="A3293" s="65"/>
      <c r="B3293" s="65"/>
      <c r="C3293" s="65"/>
      <c r="D3293" s="65"/>
      <c r="E3293" s="65"/>
      <c r="F3293" s="65"/>
      <c r="G3293" s="65"/>
      <c r="H3293" s="65"/>
      <c r="I3293" s="65"/>
      <c r="J3293" s="65"/>
    </row>
    <row r="3294" spans="1:10" ht="18" customHeight="1">
      <c r="A3294" s="85"/>
      <c r="B3294" s="83" t="s">
        <v>553</v>
      </c>
      <c r="C3294" s="85" t="s">
        <v>552</v>
      </c>
      <c r="D3294" s="85" t="s">
        <v>2</v>
      </c>
      <c r="E3294" s="306" t="s">
        <v>581</v>
      </c>
      <c r="F3294" s="306"/>
      <c r="G3294" s="84" t="s">
        <v>551</v>
      </c>
      <c r="H3294" s="83" t="s">
        <v>3</v>
      </c>
      <c r="I3294" s="83" t="s">
        <v>550</v>
      </c>
      <c r="J3294" s="83" t="s">
        <v>4</v>
      </c>
    </row>
    <row r="3295" spans="1:10" ht="39" customHeight="1">
      <c r="A3295" s="81" t="s">
        <v>580</v>
      </c>
      <c r="B3295" s="82" t="s">
        <v>1486</v>
      </c>
      <c r="C3295" s="81" t="s">
        <v>47</v>
      </c>
      <c r="D3295" s="81" t="s">
        <v>1485</v>
      </c>
      <c r="E3295" s="298" t="s">
        <v>564</v>
      </c>
      <c r="F3295" s="298"/>
      <c r="G3295" s="80" t="s">
        <v>568</v>
      </c>
      <c r="H3295" s="79">
        <v>1</v>
      </c>
      <c r="I3295" s="78"/>
      <c r="J3295" s="78"/>
    </row>
    <row r="3296" spans="1:10" ht="39" customHeight="1">
      <c r="A3296" s="76" t="s">
        <v>567</v>
      </c>
      <c r="B3296" s="77" t="s">
        <v>1983</v>
      </c>
      <c r="C3296" s="76" t="s">
        <v>47</v>
      </c>
      <c r="D3296" s="76" t="s">
        <v>1982</v>
      </c>
      <c r="E3296" s="299" t="s">
        <v>1622</v>
      </c>
      <c r="F3296" s="299"/>
      <c r="G3296" s="75" t="s">
        <v>528</v>
      </c>
      <c r="H3296" s="74">
        <v>1</v>
      </c>
      <c r="I3296" s="73"/>
      <c r="J3296" s="73"/>
    </row>
    <row r="3297" spans="1:10" ht="39" customHeight="1">
      <c r="A3297" s="76" t="s">
        <v>567</v>
      </c>
      <c r="B3297" s="77" t="s">
        <v>1989</v>
      </c>
      <c r="C3297" s="76" t="s">
        <v>47</v>
      </c>
      <c r="D3297" s="76" t="s">
        <v>1988</v>
      </c>
      <c r="E3297" s="299" t="s">
        <v>1622</v>
      </c>
      <c r="F3297" s="299"/>
      <c r="G3297" s="75" t="s">
        <v>528</v>
      </c>
      <c r="H3297" s="74">
        <v>1</v>
      </c>
      <c r="I3297" s="73"/>
      <c r="J3297" s="73"/>
    </row>
    <row r="3298" spans="1:10" ht="39" customHeight="1">
      <c r="A3298" s="76" t="s">
        <v>567</v>
      </c>
      <c r="B3298" s="77" t="s">
        <v>1987</v>
      </c>
      <c r="C3298" s="76" t="s">
        <v>47</v>
      </c>
      <c r="D3298" s="76" t="s">
        <v>1986</v>
      </c>
      <c r="E3298" s="299" t="s">
        <v>1622</v>
      </c>
      <c r="F3298" s="299"/>
      <c r="G3298" s="75" t="s">
        <v>528</v>
      </c>
      <c r="H3298" s="74">
        <v>1</v>
      </c>
      <c r="I3298" s="73"/>
      <c r="J3298" s="73"/>
    </row>
    <row r="3299" spans="1:10" ht="26.1" customHeight="1">
      <c r="A3299" s="76" t="s">
        <v>567</v>
      </c>
      <c r="B3299" s="77" t="s">
        <v>1753</v>
      </c>
      <c r="C3299" s="76" t="s">
        <v>47</v>
      </c>
      <c r="D3299" s="76" t="s">
        <v>1752</v>
      </c>
      <c r="E3299" s="299" t="s">
        <v>587</v>
      </c>
      <c r="F3299" s="299"/>
      <c r="G3299" s="75" t="s">
        <v>528</v>
      </c>
      <c r="H3299" s="74">
        <v>1</v>
      </c>
      <c r="I3299" s="73"/>
      <c r="J3299" s="73"/>
    </row>
    <row r="3300" spans="1:10" ht="39" customHeight="1">
      <c r="A3300" s="76" t="s">
        <v>567</v>
      </c>
      <c r="B3300" s="77" t="s">
        <v>1991</v>
      </c>
      <c r="C3300" s="76" t="s">
        <v>47</v>
      </c>
      <c r="D3300" s="76" t="s">
        <v>1990</v>
      </c>
      <c r="E3300" s="299" t="s">
        <v>1622</v>
      </c>
      <c r="F3300" s="299"/>
      <c r="G3300" s="75" t="s">
        <v>528</v>
      </c>
      <c r="H3300" s="74">
        <v>1</v>
      </c>
      <c r="I3300" s="73"/>
      <c r="J3300" s="73"/>
    </row>
    <row r="3301" spans="1:10">
      <c r="A3301" s="67"/>
      <c r="B3301" s="67"/>
      <c r="C3301" s="67"/>
      <c r="D3301" s="67"/>
      <c r="E3301" s="67" t="s">
        <v>562</v>
      </c>
      <c r="F3301" s="66">
        <v>10.050000000000001</v>
      </c>
      <c r="G3301" s="67" t="s">
        <v>561</v>
      </c>
      <c r="H3301" s="66">
        <v>11.33</v>
      </c>
      <c r="I3301" s="67" t="s">
        <v>560</v>
      </c>
      <c r="J3301" s="66"/>
    </row>
    <row r="3302" spans="1:10" ht="15" thickBot="1">
      <c r="A3302" s="67"/>
      <c r="B3302" s="67"/>
      <c r="C3302" s="67"/>
      <c r="D3302" s="67"/>
      <c r="E3302" s="67" t="s">
        <v>559</v>
      </c>
      <c r="F3302" s="66">
        <v>62.05</v>
      </c>
      <c r="G3302" s="67"/>
      <c r="H3302" s="305" t="s">
        <v>558</v>
      </c>
      <c r="I3302" s="305"/>
      <c r="J3302" s="66"/>
    </row>
    <row r="3303" spans="1:10" ht="0.95" customHeight="1" thickTop="1">
      <c r="A3303" s="65"/>
      <c r="B3303" s="65"/>
      <c r="C3303" s="65"/>
      <c r="D3303" s="65"/>
      <c r="E3303" s="65"/>
      <c r="F3303" s="65"/>
      <c r="G3303" s="65"/>
      <c r="H3303" s="65"/>
      <c r="I3303" s="65"/>
      <c r="J3303" s="65"/>
    </row>
    <row r="3304" spans="1:10" ht="18" customHeight="1">
      <c r="A3304" s="85"/>
      <c r="B3304" s="83" t="s">
        <v>553</v>
      </c>
      <c r="C3304" s="85" t="s">
        <v>552</v>
      </c>
      <c r="D3304" s="85" t="s">
        <v>2</v>
      </c>
      <c r="E3304" s="306" t="s">
        <v>581</v>
      </c>
      <c r="F3304" s="306"/>
      <c r="G3304" s="84" t="s">
        <v>551</v>
      </c>
      <c r="H3304" s="83" t="s">
        <v>3</v>
      </c>
      <c r="I3304" s="83" t="s">
        <v>550</v>
      </c>
      <c r="J3304" s="83" t="s">
        <v>4</v>
      </c>
    </row>
    <row r="3305" spans="1:10" ht="39" customHeight="1">
      <c r="A3305" s="81" t="s">
        <v>580</v>
      </c>
      <c r="B3305" s="82" t="s">
        <v>1991</v>
      </c>
      <c r="C3305" s="81" t="s">
        <v>47</v>
      </c>
      <c r="D3305" s="81" t="s">
        <v>1990</v>
      </c>
      <c r="E3305" s="298" t="s">
        <v>1622</v>
      </c>
      <c r="F3305" s="298"/>
      <c r="G3305" s="80" t="s">
        <v>528</v>
      </c>
      <c r="H3305" s="79">
        <v>1</v>
      </c>
      <c r="I3305" s="78"/>
      <c r="J3305" s="78"/>
    </row>
    <row r="3306" spans="1:10" ht="39" customHeight="1">
      <c r="A3306" s="71" t="s">
        <v>599</v>
      </c>
      <c r="B3306" s="72" t="s">
        <v>1985</v>
      </c>
      <c r="C3306" s="71" t="s">
        <v>47</v>
      </c>
      <c r="D3306" s="71" t="s">
        <v>1984</v>
      </c>
      <c r="E3306" s="300" t="s">
        <v>1625</v>
      </c>
      <c r="F3306" s="300"/>
      <c r="G3306" s="70" t="s">
        <v>55</v>
      </c>
      <c r="H3306" s="69">
        <v>5.5999999999999999E-5</v>
      </c>
      <c r="I3306" s="68"/>
      <c r="J3306" s="68"/>
    </row>
    <row r="3307" spans="1:10">
      <c r="A3307" s="67"/>
      <c r="B3307" s="67"/>
      <c r="C3307" s="67"/>
      <c r="D3307" s="67"/>
      <c r="E3307" s="67" t="s">
        <v>562</v>
      </c>
      <c r="F3307" s="66">
        <v>0</v>
      </c>
      <c r="G3307" s="67" t="s">
        <v>561</v>
      </c>
      <c r="H3307" s="66">
        <v>0</v>
      </c>
      <c r="I3307" s="67" t="s">
        <v>560</v>
      </c>
      <c r="J3307" s="66"/>
    </row>
    <row r="3308" spans="1:10" ht="15" thickBot="1">
      <c r="A3308" s="67"/>
      <c r="B3308" s="67"/>
      <c r="C3308" s="67"/>
      <c r="D3308" s="67"/>
      <c r="E3308" s="67" t="s">
        <v>559</v>
      </c>
      <c r="F3308" s="66">
        <v>12.94</v>
      </c>
      <c r="G3308" s="67"/>
      <c r="H3308" s="305" t="s">
        <v>558</v>
      </c>
      <c r="I3308" s="305"/>
      <c r="J3308" s="66"/>
    </row>
    <row r="3309" spans="1:10" ht="0.95" customHeight="1" thickTop="1">
      <c r="A3309" s="65"/>
      <c r="B3309" s="65"/>
      <c r="C3309" s="65"/>
      <c r="D3309" s="65"/>
      <c r="E3309" s="65"/>
      <c r="F3309" s="65"/>
      <c r="G3309" s="65"/>
      <c r="H3309" s="65"/>
      <c r="I3309" s="65"/>
      <c r="J3309" s="65"/>
    </row>
    <row r="3310" spans="1:10" ht="18" customHeight="1">
      <c r="A3310" s="85"/>
      <c r="B3310" s="83" t="s">
        <v>553</v>
      </c>
      <c r="C3310" s="85" t="s">
        <v>552</v>
      </c>
      <c r="D3310" s="85" t="s">
        <v>2</v>
      </c>
      <c r="E3310" s="306" t="s">
        <v>581</v>
      </c>
      <c r="F3310" s="306"/>
      <c r="G3310" s="84" t="s">
        <v>551</v>
      </c>
      <c r="H3310" s="83" t="s">
        <v>3</v>
      </c>
      <c r="I3310" s="83" t="s">
        <v>550</v>
      </c>
      <c r="J3310" s="83" t="s">
        <v>4</v>
      </c>
    </row>
    <row r="3311" spans="1:10" ht="39" customHeight="1">
      <c r="A3311" s="81" t="s">
        <v>580</v>
      </c>
      <c r="B3311" s="82" t="s">
        <v>1989</v>
      </c>
      <c r="C3311" s="81" t="s">
        <v>47</v>
      </c>
      <c r="D3311" s="81" t="s">
        <v>1988</v>
      </c>
      <c r="E3311" s="298" t="s">
        <v>1622</v>
      </c>
      <c r="F3311" s="298"/>
      <c r="G3311" s="80" t="s">
        <v>528</v>
      </c>
      <c r="H3311" s="79">
        <v>1</v>
      </c>
      <c r="I3311" s="78"/>
      <c r="J3311" s="78"/>
    </row>
    <row r="3312" spans="1:10" ht="39" customHeight="1">
      <c r="A3312" s="71" t="s">
        <v>599</v>
      </c>
      <c r="B3312" s="72" t="s">
        <v>1985</v>
      </c>
      <c r="C3312" s="71" t="s">
        <v>47</v>
      </c>
      <c r="D3312" s="71" t="s">
        <v>1984</v>
      </c>
      <c r="E3312" s="300" t="s">
        <v>1625</v>
      </c>
      <c r="F3312" s="300"/>
      <c r="G3312" s="70" t="s">
        <v>55</v>
      </c>
      <c r="H3312" s="69">
        <v>1.4800000000000001E-5</v>
      </c>
      <c r="I3312" s="68"/>
      <c r="J3312" s="68"/>
    </row>
    <row r="3313" spans="1:10">
      <c r="A3313" s="67"/>
      <c r="B3313" s="67"/>
      <c r="C3313" s="67"/>
      <c r="D3313" s="67"/>
      <c r="E3313" s="67" t="s">
        <v>562</v>
      </c>
      <c r="F3313" s="66">
        <v>0</v>
      </c>
      <c r="G3313" s="67" t="s">
        <v>561</v>
      </c>
      <c r="H3313" s="66">
        <v>0</v>
      </c>
      <c r="I3313" s="67" t="s">
        <v>560</v>
      </c>
      <c r="J3313" s="66"/>
    </row>
    <row r="3314" spans="1:10" ht="15" thickBot="1">
      <c r="A3314" s="67"/>
      <c r="B3314" s="67"/>
      <c r="C3314" s="67"/>
      <c r="D3314" s="67"/>
      <c r="E3314" s="67" t="s">
        <v>559</v>
      </c>
      <c r="F3314" s="66">
        <v>3.42</v>
      </c>
      <c r="G3314" s="67"/>
      <c r="H3314" s="305" t="s">
        <v>558</v>
      </c>
      <c r="I3314" s="305"/>
      <c r="J3314" s="66"/>
    </row>
    <row r="3315" spans="1:10" ht="0.95" customHeight="1" thickTop="1">
      <c r="A3315" s="65"/>
      <c r="B3315" s="65"/>
      <c r="C3315" s="65"/>
      <c r="D3315" s="65"/>
      <c r="E3315" s="65"/>
      <c r="F3315" s="65"/>
      <c r="G3315" s="65"/>
      <c r="H3315" s="65"/>
      <c r="I3315" s="65"/>
      <c r="J3315" s="65"/>
    </row>
    <row r="3316" spans="1:10" ht="18" customHeight="1">
      <c r="A3316" s="85"/>
      <c r="B3316" s="83" t="s">
        <v>553</v>
      </c>
      <c r="C3316" s="85" t="s">
        <v>552</v>
      </c>
      <c r="D3316" s="85" t="s">
        <v>2</v>
      </c>
      <c r="E3316" s="306" t="s">
        <v>581</v>
      </c>
      <c r="F3316" s="306"/>
      <c r="G3316" s="84" t="s">
        <v>551</v>
      </c>
      <c r="H3316" s="83" t="s">
        <v>3</v>
      </c>
      <c r="I3316" s="83" t="s">
        <v>550</v>
      </c>
      <c r="J3316" s="83" t="s">
        <v>4</v>
      </c>
    </row>
    <row r="3317" spans="1:10" ht="39" customHeight="1">
      <c r="A3317" s="81" t="s">
        <v>580</v>
      </c>
      <c r="B3317" s="82" t="s">
        <v>1987</v>
      </c>
      <c r="C3317" s="81" t="s">
        <v>47</v>
      </c>
      <c r="D3317" s="81" t="s">
        <v>1986</v>
      </c>
      <c r="E3317" s="298" t="s">
        <v>1622</v>
      </c>
      <c r="F3317" s="298"/>
      <c r="G3317" s="80" t="s">
        <v>528</v>
      </c>
      <c r="H3317" s="79">
        <v>1</v>
      </c>
      <c r="I3317" s="78"/>
      <c r="J3317" s="78"/>
    </row>
    <row r="3318" spans="1:10" ht="39" customHeight="1">
      <c r="A3318" s="71" t="s">
        <v>599</v>
      </c>
      <c r="B3318" s="72" t="s">
        <v>1985</v>
      </c>
      <c r="C3318" s="71" t="s">
        <v>47</v>
      </c>
      <c r="D3318" s="71" t="s">
        <v>1984</v>
      </c>
      <c r="E3318" s="300" t="s">
        <v>1625</v>
      </c>
      <c r="F3318" s="300"/>
      <c r="G3318" s="70" t="s">
        <v>55</v>
      </c>
      <c r="H3318" s="69">
        <v>6.9999999999999994E-5</v>
      </c>
      <c r="I3318" s="68"/>
      <c r="J3318" s="68"/>
    </row>
    <row r="3319" spans="1:10">
      <c r="A3319" s="67"/>
      <c r="B3319" s="67"/>
      <c r="C3319" s="67"/>
      <c r="D3319" s="67"/>
      <c r="E3319" s="67" t="s">
        <v>562</v>
      </c>
      <c r="F3319" s="66">
        <v>0</v>
      </c>
      <c r="G3319" s="67" t="s">
        <v>561</v>
      </c>
      <c r="H3319" s="66">
        <v>0</v>
      </c>
      <c r="I3319" s="67" t="s">
        <v>560</v>
      </c>
      <c r="J3319" s="66"/>
    </row>
    <row r="3320" spans="1:10" ht="15" thickBot="1">
      <c r="A3320" s="67"/>
      <c r="B3320" s="67"/>
      <c r="C3320" s="67"/>
      <c r="D3320" s="67"/>
      <c r="E3320" s="67" t="s">
        <v>559</v>
      </c>
      <c r="F3320" s="66">
        <v>16.18</v>
      </c>
      <c r="G3320" s="67"/>
      <c r="H3320" s="305" t="s">
        <v>558</v>
      </c>
      <c r="I3320" s="305"/>
      <c r="J3320" s="66"/>
    </row>
    <row r="3321" spans="1:10" ht="0.95" customHeight="1" thickTop="1">
      <c r="A3321" s="65"/>
      <c r="B3321" s="65"/>
      <c r="C3321" s="65"/>
      <c r="D3321" s="65"/>
      <c r="E3321" s="65"/>
      <c r="F3321" s="65"/>
      <c r="G3321" s="65"/>
      <c r="H3321" s="65"/>
      <c r="I3321" s="65"/>
      <c r="J3321" s="65"/>
    </row>
    <row r="3322" spans="1:10" ht="18" customHeight="1">
      <c r="A3322" s="85"/>
      <c r="B3322" s="83" t="s">
        <v>553</v>
      </c>
      <c r="C3322" s="85" t="s">
        <v>552</v>
      </c>
      <c r="D3322" s="85" t="s">
        <v>2</v>
      </c>
      <c r="E3322" s="306" t="s">
        <v>581</v>
      </c>
      <c r="F3322" s="306"/>
      <c r="G3322" s="84" t="s">
        <v>551</v>
      </c>
      <c r="H3322" s="83" t="s">
        <v>3</v>
      </c>
      <c r="I3322" s="83" t="s">
        <v>550</v>
      </c>
      <c r="J3322" s="83" t="s">
        <v>4</v>
      </c>
    </row>
    <row r="3323" spans="1:10" ht="39" customHeight="1">
      <c r="A3323" s="81" t="s">
        <v>580</v>
      </c>
      <c r="B3323" s="82" t="s">
        <v>1983</v>
      </c>
      <c r="C3323" s="81" t="s">
        <v>47</v>
      </c>
      <c r="D3323" s="81" t="s">
        <v>1982</v>
      </c>
      <c r="E3323" s="298" t="s">
        <v>1622</v>
      </c>
      <c r="F3323" s="298"/>
      <c r="G3323" s="80" t="s">
        <v>528</v>
      </c>
      <c r="H3323" s="79">
        <v>1</v>
      </c>
      <c r="I3323" s="78"/>
      <c r="J3323" s="78"/>
    </row>
    <row r="3324" spans="1:10" ht="26.1" customHeight="1">
      <c r="A3324" s="71" t="s">
        <v>599</v>
      </c>
      <c r="B3324" s="72" t="s">
        <v>1659</v>
      </c>
      <c r="C3324" s="71" t="s">
        <v>47</v>
      </c>
      <c r="D3324" s="71" t="s">
        <v>1658</v>
      </c>
      <c r="E3324" s="300" t="s">
        <v>596</v>
      </c>
      <c r="F3324" s="300"/>
      <c r="G3324" s="70" t="s">
        <v>644</v>
      </c>
      <c r="H3324" s="69">
        <v>15.03</v>
      </c>
      <c r="I3324" s="68"/>
      <c r="J3324" s="68"/>
    </row>
    <row r="3325" spans="1:10">
      <c r="A3325" s="67"/>
      <c r="B3325" s="67"/>
      <c r="C3325" s="67"/>
      <c r="D3325" s="67"/>
      <c r="E3325" s="67" t="s">
        <v>562</v>
      </c>
      <c r="F3325" s="66">
        <v>0</v>
      </c>
      <c r="G3325" s="67" t="s">
        <v>561</v>
      </c>
      <c r="H3325" s="66">
        <v>0</v>
      </c>
      <c r="I3325" s="67" t="s">
        <v>560</v>
      </c>
      <c r="J3325" s="66"/>
    </row>
    <row r="3326" spans="1:10" ht="15" thickBot="1">
      <c r="A3326" s="67"/>
      <c r="B3326" s="67"/>
      <c r="C3326" s="67"/>
      <c r="D3326" s="67"/>
      <c r="E3326" s="67" t="s">
        <v>559</v>
      </c>
      <c r="F3326" s="66">
        <v>22.35</v>
      </c>
      <c r="G3326" s="67"/>
      <c r="H3326" s="305" t="s">
        <v>558</v>
      </c>
      <c r="I3326" s="305"/>
      <c r="J3326" s="66"/>
    </row>
    <row r="3327" spans="1:10" ht="0.95" customHeight="1" thickTop="1">
      <c r="A3327" s="65"/>
      <c r="B3327" s="65"/>
      <c r="C3327" s="65"/>
      <c r="D3327" s="65"/>
      <c r="E3327" s="65"/>
      <c r="F3327" s="65"/>
      <c r="G3327" s="65"/>
      <c r="H3327" s="65"/>
      <c r="I3327" s="65"/>
      <c r="J3327" s="65"/>
    </row>
    <row r="3328" spans="1:10" ht="18" customHeight="1">
      <c r="A3328" s="85"/>
      <c r="B3328" s="83" t="s">
        <v>553</v>
      </c>
      <c r="C3328" s="85" t="s">
        <v>552</v>
      </c>
      <c r="D3328" s="85" t="s">
        <v>2</v>
      </c>
      <c r="E3328" s="306" t="s">
        <v>581</v>
      </c>
      <c r="F3328" s="306"/>
      <c r="G3328" s="84" t="s">
        <v>551</v>
      </c>
      <c r="H3328" s="83" t="s">
        <v>3</v>
      </c>
      <c r="I3328" s="83" t="s">
        <v>550</v>
      </c>
      <c r="J3328" s="83" t="s">
        <v>4</v>
      </c>
    </row>
    <row r="3329" spans="1:10" ht="24" customHeight="1">
      <c r="A3329" s="81" t="s">
        <v>580</v>
      </c>
      <c r="B3329" s="82" t="s">
        <v>633</v>
      </c>
      <c r="C3329" s="81" t="s">
        <v>47</v>
      </c>
      <c r="D3329" s="81" t="s">
        <v>632</v>
      </c>
      <c r="E3329" s="298" t="s">
        <v>631</v>
      </c>
      <c r="F3329" s="298"/>
      <c r="G3329" s="80" t="s">
        <v>77</v>
      </c>
      <c r="H3329" s="79">
        <v>1</v>
      </c>
      <c r="I3329" s="78"/>
      <c r="J3329" s="78"/>
    </row>
    <row r="3330" spans="1:10" ht="24" customHeight="1">
      <c r="A3330" s="76" t="s">
        <v>567</v>
      </c>
      <c r="B3330" s="77" t="s">
        <v>589</v>
      </c>
      <c r="C3330" s="76" t="s">
        <v>47</v>
      </c>
      <c r="D3330" s="76" t="s">
        <v>588</v>
      </c>
      <c r="E3330" s="299" t="s">
        <v>587</v>
      </c>
      <c r="F3330" s="299"/>
      <c r="G3330" s="75" t="s">
        <v>528</v>
      </c>
      <c r="H3330" s="74">
        <v>3.9557666999999999</v>
      </c>
      <c r="I3330" s="73"/>
      <c r="J3330" s="73"/>
    </row>
    <row r="3331" spans="1:10">
      <c r="A3331" s="67"/>
      <c r="B3331" s="67"/>
      <c r="C3331" s="67"/>
      <c r="D3331" s="67"/>
      <c r="E3331" s="67" t="s">
        <v>562</v>
      </c>
      <c r="F3331" s="66">
        <v>28.82</v>
      </c>
      <c r="G3331" s="67" t="s">
        <v>561</v>
      </c>
      <c r="H3331" s="66">
        <v>32.49</v>
      </c>
      <c r="I3331" s="67" t="s">
        <v>560</v>
      </c>
      <c r="J3331" s="66"/>
    </row>
    <row r="3332" spans="1:10" ht="15" thickBot="1">
      <c r="A3332" s="67"/>
      <c r="B3332" s="67"/>
      <c r="C3332" s="67"/>
      <c r="D3332" s="67"/>
      <c r="E3332" s="67" t="s">
        <v>559</v>
      </c>
      <c r="F3332" s="66">
        <v>23.57</v>
      </c>
      <c r="G3332" s="67"/>
      <c r="H3332" s="305" t="s">
        <v>558</v>
      </c>
      <c r="I3332" s="305"/>
      <c r="J3332" s="66"/>
    </row>
    <row r="3333" spans="1:10" ht="0.95" customHeight="1" thickTop="1">
      <c r="A3333" s="65"/>
      <c r="B3333" s="65"/>
      <c r="C3333" s="65"/>
      <c r="D3333" s="65"/>
      <c r="E3333" s="65"/>
      <c r="F3333" s="65"/>
      <c r="G3333" s="65"/>
      <c r="H3333" s="65"/>
      <c r="I3333" s="65"/>
      <c r="J3333" s="65"/>
    </row>
    <row r="3334" spans="1:10" ht="18" customHeight="1">
      <c r="A3334" s="85"/>
      <c r="B3334" s="83" t="s">
        <v>553</v>
      </c>
      <c r="C3334" s="85" t="s">
        <v>552</v>
      </c>
      <c r="D3334" s="85" t="s">
        <v>2</v>
      </c>
      <c r="E3334" s="306" t="s">
        <v>581</v>
      </c>
      <c r="F3334" s="306"/>
      <c r="G3334" s="84" t="s">
        <v>551</v>
      </c>
      <c r="H3334" s="83" t="s">
        <v>3</v>
      </c>
      <c r="I3334" s="83" t="s">
        <v>550</v>
      </c>
      <c r="J3334" s="83" t="s">
        <v>4</v>
      </c>
    </row>
    <row r="3335" spans="1:10" ht="24" customHeight="1">
      <c r="A3335" s="81" t="s">
        <v>580</v>
      </c>
      <c r="B3335" s="82" t="s">
        <v>1901</v>
      </c>
      <c r="C3335" s="81" t="s">
        <v>145</v>
      </c>
      <c r="D3335" s="81" t="s">
        <v>1900</v>
      </c>
      <c r="E3335" s="298" t="s">
        <v>868</v>
      </c>
      <c r="F3335" s="298"/>
      <c r="G3335" s="80" t="s">
        <v>816</v>
      </c>
      <c r="H3335" s="79">
        <v>1</v>
      </c>
      <c r="I3335" s="78"/>
      <c r="J3335" s="78"/>
    </row>
    <row r="3336" spans="1:10" ht="15" customHeight="1">
      <c r="A3336" s="85" t="s">
        <v>1</v>
      </c>
      <c r="B3336" s="83" t="s">
        <v>553</v>
      </c>
      <c r="C3336" s="85" t="s">
        <v>552</v>
      </c>
      <c r="D3336" s="85" t="s">
        <v>2</v>
      </c>
      <c r="E3336" s="306" t="s">
        <v>581</v>
      </c>
      <c r="F3336" s="309"/>
      <c r="G3336" s="84" t="s">
        <v>551</v>
      </c>
      <c r="H3336" s="83" t="s">
        <v>3</v>
      </c>
      <c r="I3336" s="83" t="s">
        <v>550</v>
      </c>
      <c r="J3336" s="83" t="s">
        <v>4</v>
      </c>
    </row>
    <row r="3337" spans="1:10" ht="24" customHeight="1">
      <c r="A3337" s="71" t="s">
        <v>599</v>
      </c>
      <c r="B3337" s="72" t="s">
        <v>858</v>
      </c>
      <c r="C3337" s="71" t="s">
        <v>145</v>
      </c>
      <c r="D3337" s="71" t="s">
        <v>857</v>
      </c>
      <c r="E3337" s="300" t="s">
        <v>820</v>
      </c>
      <c r="F3337" s="300"/>
      <c r="G3337" s="70" t="s">
        <v>148</v>
      </c>
      <c r="H3337" s="69">
        <v>4.4999999999999997E-3</v>
      </c>
      <c r="I3337" s="68"/>
      <c r="J3337" s="86"/>
    </row>
    <row r="3338" spans="1:10" ht="24" customHeight="1">
      <c r="A3338" s="71" t="s">
        <v>599</v>
      </c>
      <c r="B3338" s="72" t="s">
        <v>829</v>
      </c>
      <c r="C3338" s="71" t="s">
        <v>145</v>
      </c>
      <c r="D3338" s="71" t="s">
        <v>828</v>
      </c>
      <c r="E3338" s="300" t="s">
        <v>596</v>
      </c>
      <c r="F3338" s="300"/>
      <c r="G3338" s="70" t="s">
        <v>148</v>
      </c>
      <c r="H3338" s="69">
        <v>4.4999999999999997E-3</v>
      </c>
      <c r="I3338" s="68"/>
      <c r="J3338" s="86"/>
    </row>
    <row r="3339" spans="1:10" ht="26.1" customHeight="1">
      <c r="A3339" s="71" t="s">
        <v>599</v>
      </c>
      <c r="B3339" s="72" t="s">
        <v>839</v>
      </c>
      <c r="C3339" s="71" t="s">
        <v>145</v>
      </c>
      <c r="D3339" s="71" t="s">
        <v>838</v>
      </c>
      <c r="E3339" s="300" t="s">
        <v>596</v>
      </c>
      <c r="F3339" s="300"/>
      <c r="G3339" s="70" t="s">
        <v>148</v>
      </c>
      <c r="H3339" s="69">
        <v>2.0000000000000001E-4</v>
      </c>
      <c r="I3339" s="68"/>
      <c r="J3339" s="86"/>
    </row>
    <row r="3340" spans="1:10" ht="24" customHeight="1">
      <c r="A3340" s="71" t="s">
        <v>599</v>
      </c>
      <c r="B3340" s="72" t="s">
        <v>852</v>
      </c>
      <c r="C3340" s="71" t="s">
        <v>145</v>
      </c>
      <c r="D3340" s="71" t="s">
        <v>851</v>
      </c>
      <c r="E3340" s="300" t="s">
        <v>596</v>
      </c>
      <c r="F3340" s="300"/>
      <c r="G3340" s="70" t="s">
        <v>148</v>
      </c>
      <c r="H3340" s="69">
        <v>4.4999999999999997E-3</v>
      </c>
      <c r="I3340" s="68"/>
      <c r="J3340" s="86"/>
    </row>
    <row r="3341" spans="1:10" ht="26.1" customHeight="1">
      <c r="A3341" s="71" t="s">
        <v>599</v>
      </c>
      <c r="B3341" s="72" t="s">
        <v>861</v>
      </c>
      <c r="C3341" s="71" t="s">
        <v>145</v>
      </c>
      <c r="D3341" s="71" t="s">
        <v>860</v>
      </c>
      <c r="E3341" s="300" t="s">
        <v>820</v>
      </c>
      <c r="F3341" s="300"/>
      <c r="G3341" s="70" t="s">
        <v>148</v>
      </c>
      <c r="H3341" s="69">
        <v>0.1018</v>
      </c>
      <c r="I3341" s="68"/>
      <c r="J3341" s="86"/>
    </row>
    <row r="3342" spans="1:10" ht="24" customHeight="1">
      <c r="A3342" s="71" t="s">
        <v>599</v>
      </c>
      <c r="B3342" s="72" t="s">
        <v>827</v>
      </c>
      <c r="C3342" s="71" t="s">
        <v>145</v>
      </c>
      <c r="D3342" s="71" t="s">
        <v>826</v>
      </c>
      <c r="E3342" s="300" t="s">
        <v>596</v>
      </c>
      <c r="F3342" s="300"/>
      <c r="G3342" s="70" t="s">
        <v>148</v>
      </c>
      <c r="H3342" s="69">
        <v>0.1018</v>
      </c>
      <c r="I3342" s="68"/>
      <c r="J3342" s="86"/>
    </row>
    <row r="3343" spans="1:10" ht="26.1" customHeight="1">
      <c r="A3343" s="71" t="s">
        <v>599</v>
      </c>
      <c r="B3343" s="72" t="s">
        <v>846</v>
      </c>
      <c r="C3343" s="71" t="s">
        <v>145</v>
      </c>
      <c r="D3343" s="71" t="s">
        <v>845</v>
      </c>
      <c r="E3343" s="300" t="s">
        <v>596</v>
      </c>
      <c r="F3343" s="300"/>
      <c r="G3343" s="70" t="s">
        <v>840</v>
      </c>
      <c r="H3343" s="69">
        <v>8.0000000000000004E-4</v>
      </c>
      <c r="I3343" s="68"/>
      <c r="J3343" s="86"/>
    </row>
    <row r="3344" spans="1:10" ht="24" customHeight="1">
      <c r="A3344" s="71" t="s">
        <v>599</v>
      </c>
      <c r="B3344" s="72" t="s">
        <v>842</v>
      </c>
      <c r="C3344" s="71" t="s">
        <v>145</v>
      </c>
      <c r="D3344" s="71" t="s">
        <v>841</v>
      </c>
      <c r="E3344" s="300" t="s">
        <v>596</v>
      </c>
      <c r="F3344" s="300"/>
      <c r="G3344" s="70" t="s">
        <v>840</v>
      </c>
      <c r="H3344" s="69">
        <v>2.3E-3</v>
      </c>
      <c r="I3344" s="68"/>
      <c r="J3344" s="86"/>
    </row>
    <row r="3345" spans="1:10" ht="24" customHeight="1">
      <c r="A3345" s="71" t="s">
        <v>599</v>
      </c>
      <c r="B3345" s="72" t="s">
        <v>916</v>
      </c>
      <c r="C3345" s="71" t="s">
        <v>145</v>
      </c>
      <c r="D3345" s="71" t="s">
        <v>915</v>
      </c>
      <c r="E3345" s="300" t="s">
        <v>596</v>
      </c>
      <c r="F3345" s="300"/>
      <c r="G3345" s="70" t="s">
        <v>148</v>
      </c>
      <c r="H3345" s="69">
        <v>2.0000000000000001E-4</v>
      </c>
      <c r="I3345" s="68"/>
      <c r="J3345" s="86"/>
    </row>
    <row r="3346" spans="1:10" ht="26.1" customHeight="1">
      <c r="A3346" s="71" t="s">
        <v>599</v>
      </c>
      <c r="B3346" s="72" t="s">
        <v>837</v>
      </c>
      <c r="C3346" s="71" t="s">
        <v>145</v>
      </c>
      <c r="D3346" s="71" t="s">
        <v>836</v>
      </c>
      <c r="E3346" s="300" t="s">
        <v>596</v>
      </c>
      <c r="F3346" s="300"/>
      <c r="G3346" s="70" t="s">
        <v>148</v>
      </c>
      <c r="H3346" s="69">
        <v>5.9999999999999995E-4</v>
      </c>
      <c r="I3346" s="68"/>
      <c r="J3346" s="86"/>
    </row>
    <row r="3347" spans="1:10" ht="24" customHeight="1">
      <c r="A3347" s="71" t="s">
        <v>599</v>
      </c>
      <c r="B3347" s="72" t="s">
        <v>856</v>
      </c>
      <c r="C3347" s="71" t="s">
        <v>145</v>
      </c>
      <c r="D3347" s="71" t="s">
        <v>855</v>
      </c>
      <c r="E3347" s="300" t="s">
        <v>596</v>
      </c>
      <c r="F3347" s="300"/>
      <c r="G3347" s="70" t="s">
        <v>148</v>
      </c>
      <c r="H3347" s="69">
        <v>6.54E-2</v>
      </c>
      <c r="I3347" s="68"/>
      <c r="J3347" s="86"/>
    </row>
    <row r="3348" spans="1:10" ht="24" customHeight="1">
      <c r="A3348" s="71" t="s">
        <v>599</v>
      </c>
      <c r="B3348" s="72" t="s">
        <v>831</v>
      </c>
      <c r="C3348" s="71" t="s">
        <v>145</v>
      </c>
      <c r="D3348" s="71" t="s">
        <v>830</v>
      </c>
      <c r="E3348" s="300" t="s">
        <v>596</v>
      </c>
      <c r="F3348" s="300"/>
      <c r="G3348" s="70" t="s">
        <v>148</v>
      </c>
      <c r="H3348" s="69">
        <v>1.5E-3</v>
      </c>
      <c r="I3348" s="68"/>
      <c r="J3348" s="86"/>
    </row>
    <row r="3349" spans="1:10" ht="24" customHeight="1">
      <c r="A3349" s="71" t="s">
        <v>599</v>
      </c>
      <c r="B3349" s="72" t="s">
        <v>835</v>
      </c>
      <c r="C3349" s="71" t="s">
        <v>145</v>
      </c>
      <c r="D3349" s="71" t="s">
        <v>834</v>
      </c>
      <c r="E3349" s="300" t="s">
        <v>596</v>
      </c>
      <c r="F3349" s="300"/>
      <c r="G3349" s="70" t="s">
        <v>833</v>
      </c>
      <c r="H3349" s="69">
        <v>8.0000000000000004E-4</v>
      </c>
      <c r="I3349" s="68"/>
      <c r="J3349" s="86"/>
    </row>
    <row r="3350" spans="1:10" ht="24" customHeight="1">
      <c r="A3350" s="71" t="s">
        <v>599</v>
      </c>
      <c r="B3350" s="72" t="s">
        <v>822</v>
      </c>
      <c r="C3350" s="71" t="s">
        <v>145</v>
      </c>
      <c r="D3350" s="71" t="s">
        <v>821</v>
      </c>
      <c r="E3350" s="300" t="s">
        <v>820</v>
      </c>
      <c r="F3350" s="300"/>
      <c r="G3350" s="70" t="s">
        <v>819</v>
      </c>
      <c r="H3350" s="69">
        <v>4.0000000000000002E-4</v>
      </c>
      <c r="I3350" s="68"/>
      <c r="J3350" s="86"/>
    </row>
    <row r="3351" spans="1:10" ht="24" customHeight="1">
      <c r="A3351" s="71" t="s">
        <v>599</v>
      </c>
      <c r="B3351" s="72" t="s">
        <v>914</v>
      </c>
      <c r="C3351" s="71" t="s">
        <v>145</v>
      </c>
      <c r="D3351" s="71" t="s">
        <v>913</v>
      </c>
      <c r="E3351" s="300" t="s">
        <v>596</v>
      </c>
      <c r="F3351" s="300"/>
      <c r="G3351" s="70" t="s">
        <v>148</v>
      </c>
      <c r="H3351" s="69">
        <v>2.0000000000000001E-4</v>
      </c>
      <c r="I3351" s="68"/>
      <c r="J3351" s="86"/>
    </row>
    <row r="3352" spans="1:10" ht="24" customHeight="1">
      <c r="A3352" s="71" t="s">
        <v>599</v>
      </c>
      <c r="B3352" s="72" t="s">
        <v>848</v>
      </c>
      <c r="C3352" s="71" t="s">
        <v>145</v>
      </c>
      <c r="D3352" s="71" t="s">
        <v>847</v>
      </c>
      <c r="E3352" s="300" t="s">
        <v>596</v>
      </c>
      <c r="F3352" s="300"/>
      <c r="G3352" s="70" t="s">
        <v>148</v>
      </c>
      <c r="H3352" s="69">
        <v>1.8E-3</v>
      </c>
      <c r="I3352" s="68"/>
      <c r="J3352" s="86"/>
    </row>
    <row r="3353" spans="1:10" ht="39.950000000000003" customHeight="1">
      <c r="A3353" s="308" t="s">
        <v>867</v>
      </c>
      <c r="B3353" s="309"/>
      <c r="C3353" s="309"/>
      <c r="D3353" s="309"/>
      <c r="E3353" s="309"/>
      <c r="F3353" s="309"/>
      <c r="G3353" s="309"/>
      <c r="H3353" s="309"/>
      <c r="I3353" s="309"/>
      <c r="J3353" s="309"/>
    </row>
    <row r="3354" spans="1:10" ht="15" customHeight="1">
      <c r="A3354" s="85" t="s">
        <v>1</v>
      </c>
      <c r="B3354" s="83" t="s">
        <v>553</v>
      </c>
      <c r="C3354" s="85" t="s">
        <v>552</v>
      </c>
      <c r="D3354" s="85" t="s">
        <v>2</v>
      </c>
      <c r="E3354" s="306" t="s">
        <v>581</v>
      </c>
      <c r="F3354" s="309"/>
      <c r="G3354" s="84" t="s">
        <v>551</v>
      </c>
      <c r="H3354" s="83" t="s">
        <v>3</v>
      </c>
      <c r="I3354" s="83" t="s">
        <v>550</v>
      </c>
      <c r="J3354" s="83" t="s">
        <v>4</v>
      </c>
    </row>
    <row r="3355" spans="1:10" ht="24" customHeight="1">
      <c r="A3355" s="71" t="s">
        <v>599</v>
      </c>
      <c r="B3355" s="72" t="s">
        <v>858</v>
      </c>
      <c r="C3355" s="71" t="s">
        <v>145</v>
      </c>
      <c r="D3355" s="71" t="s">
        <v>857</v>
      </c>
      <c r="E3355" s="300" t="s">
        <v>820</v>
      </c>
      <c r="F3355" s="300"/>
      <c r="G3355" s="70" t="s">
        <v>148</v>
      </c>
      <c r="H3355" s="69">
        <v>4.4999999999999997E-3</v>
      </c>
      <c r="I3355" s="68"/>
      <c r="J3355" s="86"/>
    </row>
    <row r="3356" spans="1:10" ht="24" customHeight="1">
      <c r="A3356" s="71" t="s">
        <v>599</v>
      </c>
      <c r="B3356" s="72" t="s">
        <v>829</v>
      </c>
      <c r="C3356" s="71" t="s">
        <v>145</v>
      </c>
      <c r="D3356" s="71" t="s">
        <v>828</v>
      </c>
      <c r="E3356" s="300" t="s">
        <v>596</v>
      </c>
      <c r="F3356" s="300"/>
      <c r="G3356" s="70" t="s">
        <v>148</v>
      </c>
      <c r="H3356" s="69">
        <v>4.4999999999999997E-3</v>
      </c>
      <c r="I3356" s="68"/>
      <c r="J3356" s="86"/>
    </row>
    <row r="3357" spans="1:10" ht="26.1" customHeight="1">
      <c r="A3357" s="71" t="s">
        <v>599</v>
      </c>
      <c r="B3357" s="72" t="s">
        <v>839</v>
      </c>
      <c r="C3357" s="71" t="s">
        <v>145</v>
      </c>
      <c r="D3357" s="71" t="s">
        <v>838</v>
      </c>
      <c r="E3357" s="300" t="s">
        <v>596</v>
      </c>
      <c r="F3357" s="300"/>
      <c r="G3357" s="70" t="s">
        <v>148</v>
      </c>
      <c r="H3357" s="69">
        <v>2.0000000000000001E-4</v>
      </c>
      <c r="I3357" s="68"/>
      <c r="J3357" s="86"/>
    </row>
    <row r="3358" spans="1:10" ht="24" customHeight="1">
      <c r="A3358" s="71" t="s">
        <v>599</v>
      </c>
      <c r="B3358" s="72" t="s">
        <v>852</v>
      </c>
      <c r="C3358" s="71" t="s">
        <v>145</v>
      </c>
      <c r="D3358" s="71" t="s">
        <v>851</v>
      </c>
      <c r="E3358" s="300" t="s">
        <v>596</v>
      </c>
      <c r="F3358" s="300"/>
      <c r="G3358" s="70" t="s">
        <v>148</v>
      </c>
      <c r="H3358" s="69">
        <v>4.4999999999999997E-3</v>
      </c>
      <c r="I3358" s="68"/>
      <c r="J3358" s="86"/>
    </row>
    <row r="3359" spans="1:10" ht="26.1" customHeight="1">
      <c r="A3359" s="71" t="s">
        <v>599</v>
      </c>
      <c r="B3359" s="72" t="s">
        <v>861</v>
      </c>
      <c r="C3359" s="71" t="s">
        <v>145</v>
      </c>
      <c r="D3359" s="71" t="s">
        <v>860</v>
      </c>
      <c r="E3359" s="300" t="s">
        <v>820</v>
      </c>
      <c r="F3359" s="300"/>
      <c r="G3359" s="70" t="s">
        <v>148</v>
      </c>
      <c r="H3359" s="69">
        <v>0.1018</v>
      </c>
      <c r="I3359" s="68"/>
      <c r="J3359" s="86"/>
    </row>
    <row r="3360" spans="1:10" ht="24" customHeight="1">
      <c r="A3360" s="71" t="s">
        <v>599</v>
      </c>
      <c r="B3360" s="72" t="s">
        <v>827</v>
      </c>
      <c r="C3360" s="71" t="s">
        <v>145</v>
      </c>
      <c r="D3360" s="71" t="s">
        <v>826</v>
      </c>
      <c r="E3360" s="300" t="s">
        <v>596</v>
      </c>
      <c r="F3360" s="300"/>
      <c r="G3360" s="70" t="s">
        <v>148</v>
      </c>
      <c r="H3360" s="69">
        <v>0.1018</v>
      </c>
      <c r="I3360" s="68"/>
      <c r="J3360" s="86"/>
    </row>
    <row r="3361" spans="1:10" ht="26.1" customHeight="1">
      <c r="A3361" s="71" t="s">
        <v>599</v>
      </c>
      <c r="B3361" s="72" t="s">
        <v>846</v>
      </c>
      <c r="C3361" s="71" t="s">
        <v>145</v>
      </c>
      <c r="D3361" s="71" t="s">
        <v>845</v>
      </c>
      <c r="E3361" s="300" t="s">
        <v>596</v>
      </c>
      <c r="F3361" s="300"/>
      <c r="G3361" s="70" t="s">
        <v>840</v>
      </c>
      <c r="H3361" s="69">
        <v>8.0000000000000004E-4</v>
      </c>
      <c r="I3361" s="68"/>
      <c r="J3361" s="86"/>
    </row>
    <row r="3362" spans="1:10" ht="24" customHeight="1">
      <c r="A3362" s="71" t="s">
        <v>599</v>
      </c>
      <c r="B3362" s="72" t="s">
        <v>842</v>
      </c>
      <c r="C3362" s="71" t="s">
        <v>145</v>
      </c>
      <c r="D3362" s="71" t="s">
        <v>841</v>
      </c>
      <c r="E3362" s="300" t="s">
        <v>596</v>
      </c>
      <c r="F3362" s="300"/>
      <c r="G3362" s="70" t="s">
        <v>840</v>
      </c>
      <c r="H3362" s="69">
        <v>2.3E-3</v>
      </c>
      <c r="I3362" s="68"/>
      <c r="J3362" s="86"/>
    </row>
    <row r="3363" spans="1:10" ht="24" customHeight="1">
      <c r="A3363" s="71" t="s">
        <v>599</v>
      </c>
      <c r="B3363" s="72" t="s">
        <v>916</v>
      </c>
      <c r="C3363" s="71" t="s">
        <v>145</v>
      </c>
      <c r="D3363" s="71" t="s">
        <v>915</v>
      </c>
      <c r="E3363" s="300" t="s">
        <v>596</v>
      </c>
      <c r="F3363" s="300"/>
      <c r="G3363" s="70" t="s">
        <v>148</v>
      </c>
      <c r="H3363" s="69">
        <v>2.0000000000000001E-4</v>
      </c>
      <c r="I3363" s="68"/>
      <c r="J3363" s="86"/>
    </row>
    <row r="3364" spans="1:10" ht="26.1" customHeight="1">
      <c r="A3364" s="71" t="s">
        <v>599</v>
      </c>
      <c r="B3364" s="72" t="s">
        <v>837</v>
      </c>
      <c r="C3364" s="71" t="s">
        <v>145</v>
      </c>
      <c r="D3364" s="71" t="s">
        <v>836</v>
      </c>
      <c r="E3364" s="300" t="s">
        <v>596</v>
      </c>
      <c r="F3364" s="300"/>
      <c r="G3364" s="70" t="s">
        <v>148</v>
      </c>
      <c r="H3364" s="69">
        <v>5.9999999999999995E-4</v>
      </c>
      <c r="I3364" s="68"/>
      <c r="J3364" s="86"/>
    </row>
    <row r="3365" spans="1:10" ht="24" customHeight="1">
      <c r="A3365" s="71" t="s">
        <v>599</v>
      </c>
      <c r="B3365" s="72" t="s">
        <v>856</v>
      </c>
      <c r="C3365" s="71" t="s">
        <v>145</v>
      </c>
      <c r="D3365" s="71" t="s">
        <v>855</v>
      </c>
      <c r="E3365" s="300" t="s">
        <v>596</v>
      </c>
      <c r="F3365" s="300"/>
      <c r="G3365" s="70" t="s">
        <v>148</v>
      </c>
      <c r="H3365" s="69">
        <v>6.54E-2</v>
      </c>
      <c r="I3365" s="68"/>
      <c r="J3365" s="86"/>
    </row>
    <row r="3366" spans="1:10" ht="24" customHeight="1">
      <c r="A3366" s="71" t="s">
        <v>599</v>
      </c>
      <c r="B3366" s="72" t="s">
        <v>831</v>
      </c>
      <c r="C3366" s="71" t="s">
        <v>145</v>
      </c>
      <c r="D3366" s="71" t="s">
        <v>830</v>
      </c>
      <c r="E3366" s="300" t="s">
        <v>596</v>
      </c>
      <c r="F3366" s="300"/>
      <c r="G3366" s="70" t="s">
        <v>148</v>
      </c>
      <c r="H3366" s="69">
        <v>1.5E-3</v>
      </c>
      <c r="I3366" s="68"/>
      <c r="J3366" s="86"/>
    </row>
    <row r="3367" spans="1:10" ht="24" customHeight="1">
      <c r="A3367" s="71" t="s">
        <v>599</v>
      </c>
      <c r="B3367" s="72" t="s">
        <v>835</v>
      </c>
      <c r="C3367" s="71" t="s">
        <v>145</v>
      </c>
      <c r="D3367" s="71" t="s">
        <v>834</v>
      </c>
      <c r="E3367" s="300" t="s">
        <v>596</v>
      </c>
      <c r="F3367" s="300"/>
      <c r="G3367" s="70" t="s">
        <v>833</v>
      </c>
      <c r="H3367" s="69">
        <v>8.0000000000000004E-4</v>
      </c>
      <c r="I3367" s="68"/>
      <c r="J3367" s="86"/>
    </row>
    <row r="3368" spans="1:10" ht="24" customHeight="1">
      <c r="A3368" s="71" t="s">
        <v>599</v>
      </c>
      <c r="B3368" s="72" t="s">
        <v>822</v>
      </c>
      <c r="C3368" s="71" t="s">
        <v>145</v>
      </c>
      <c r="D3368" s="71" t="s">
        <v>821</v>
      </c>
      <c r="E3368" s="300" t="s">
        <v>820</v>
      </c>
      <c r="F3368" s="300"/>
      <c r="G3368" s="70" t="s">
        <v>819</v>
      </c>
      <c r="H3368" s="69">
        <v>4.0000000000000002E-4</v>
      </c>
      <c r="I3368" s="68"/>
      <c r="J3368" s="86"/>
    </row>
    <row r="3369" spans="1:10" ht="24" customHeight="1">
      <c r="A3369" s="71" t="s">
        <v>599</v>
      </c>
      <c r="B3369" s="72" t="s">
        <v>914</v>
      </c>
      <c r="C3369" s="71" t="s">
        <v>145</v>
      </c>
      <c r="D3369" s="71" t="s">
        <v>913</v>
      </c>
      <c r="E3369" s="300" t="s">
        <v>596</v>
      </c>
      <c r="F3369" s="300"/>
      <c r="G3369" s="70" t="s">
        <v>148</v>
      </c>
      <c r="H3369" s="69">
        <v>2.0000000000000001E-4</v>
      </c>
      <c r="I3369" s="68"/>
      <c r="J3369" s="86"/>
    </row>
    <row r="3370" spans="1:10" ht="24" customHeight="1">
      <c r="A3370" s="71" t="s">
        <v>599</v>
      </c>
      <c r="B3370" s="72" t="s">
        <v>848</v>
      </c>
      <c r="C3370" s="71" t="s">
        <v>145</v>
      </c>
      <c r="D3370" s="71" t="s">
        <v>847</v>
      </c>
      <c r="E3370" s="300" t="s">
        <v>596</v>
      </c>
      <c r="F3370" s="300"/>
      <c r="G3370" s="70" t="s">
        <v>148</v>
      </c>
      <c r="H3370" s="69">
        <v>1.8E-3</v>
      </c>
      <c r="I3370" s="68"/>
      <c r="J3370" s="86"/>
    </row>
    <row r="3371" spans="1:10">
      <c r="A3371" s="67"/>
      <c r="B3371" s="67"/>
      <c r="C3371" s="67"/>
      <c r="D3371" s="67"/>
      <c r="E3371" s="67" t="s">
        <v>562</v>
      </c>
      <c r="F3371" s="66">
        <v>0</v>
      </c>
      <c r="G3371" s="67" t="s">
        <v>561</v>
      </c>
      <c r="H3371" s="66">
        <v>0</v>
      </c>
      <c r="I3371" s="67" t="s">
        <v>560</v>
      </c>
      <c r="J3371" s="66"/>
    </row>
    <row r="3372" spans="1:10" ht="15" thickBot="1">
      <c r="A3372" s="67"/>
      <c r="B3372" s="67"/>
      <c r="C3372" s="67"/>
      <c r="D3372" s="67"/>
      <c r="E3372" s="67" t="s">
        <v>559</v>
      </c>
      <c r="F3372" s="66">
        <v>0.92</v>
      </c>
      <c r="G3372" s="67"/>
      <c r="H3372" s="305" t="s">
        <v>558</v>
      </c>
      <c r="I3372" s="305"/>
      <c r="J3372" s="66"/>
    </row>
    <row r="3373" spans="1:10" ht="0.95" customHeight="1" thickTop="1">
      <c r="A3373" s="65"/>
      <c r="B3373" s="65"/>
      <c r="C3373" s="65"/>
      <c r="D3373" s="65"/>
      <c r="E3373" s="65"/>
      <c r="F3373" s="65"/>
      <c r="G3373" s="65"/>
      <c r="H3373" s="65"/>
      <c r="I3373" s="65"/>
      <c r="J3373" s="65"/>
    </row>
    <row r="3374" spans="1:10" ht="18" customHeight="1">
      <c r="A3374" s="85"/>
      <c r="B3374" s="83" t="s">
        <v>553</v>
      </c>
      <c r="C3374" s="85" t="s">
        <v>552</v>
      </c>
      <c r="D3374" s="85" t="s">
        <v>2</v>
      </c>
      <c r="E3374" s="306" t="s">
        <v>581</v>
      </c>
      <c r="F3374" s="306"/>
      <c r="G3374" s="84" t="s">
        <v>551</v>
      </c>
      <c r="H3374" s="83" t="s">
        <v>3</v>
      </c>
      <c r="I3374" s="83" t="s">
        <v>550</v>
      </c>
      <c r="J3374" s="83" t="s">
        <v>4</v>
      </c>
    </row>
    <row r="3375" spans="1:10" ht="24" customHeight="1">
      <c r="A3375" s="81" t="s">
        <v>580</v>
      </c>
      <c r="B3375" s="82" t="s">
        <v>1903</v>
      </c>
      <c r="C3375" s="81" t="s">
        <v>145</v>
      </c>
      <c r="D3375" s="81" t="s">
        <v>1902</v>
      </c>
      <c r="E3375" s="298" t="s">
        <v>868</v>
      </c>
      <c r="F3375" s="298"/>
      <c r="G3375" s="80" t="s">
        <v>816</v>
      </c>
      <c r="H3375" s="79">
        <v>1</v>
      </c>
      <c r="I3375" s="78"/>
      <c r="J3375" s="78"/>
    </row>
    <row r="3376" spans="1:10" ht="15" customHeight="1">
      <c r="A3376" s="85" t="s">
        <v>1</v>
      </c>
      <c r="B3376" s="83" t="s">
        <v>553</v>
      </c>
      <c r="C3376" s="85" t="s">
        <v>552</v>
      </c>
      <c r="D3376" s="85" t="s">
        <v>2</v>
      </c>
      <c r="E3376" s="306" t="s">
        <v>581</v>
      </c>
      <c r="F3376" s="309"/>
      <c r="G3376" s="84" t="s">
        <v>551</v>
      </c>
      <c r="H3376" s="83" t="s">
        <v>3</v>
      </c>
      <c r="I3376" s="83" t="s">
        <v>550</v>
      </c>
      <c r="J3376" s="83" t="s">
        <v>4</v>
      </c>
    </row>
    <row r="3377" spans="1:10" ht="24" customHeight="1">
      <c r="A3377" s="71" t="s">
        <v>599</v>
      </c>
      <c r="B3377" s="72" t="s">
        <v>835</v>
      </c>
      <c r="C3377" s="71" t="s">
        <v>145</v>
      </c>
      <c r="D3377" s="71" t="s">
        <v>834</v>
      </c>
      <c r="E3377" s="300" t="s">
        <v>596</v>
      </c>
      <c r="F3377" s="300"/>
      <c r="G3377" s="70" t="s">
        <v>833</v>
      </c>
      <c r="H3377" s="69">
        <v>6.9999999999999999E-4</v>
      </c>
      <c r="I3377" s="68"/>
      <c r="J3377" s="86"/>
    </row>
    <row r="3378" spans="1:10" ht="24" customHeight="1">
      <c r="A3378" s="71" t="s">
        <v>599</v>
      </c>
      <c r="B3378" s="72" t="s">
        <v>829</v>
      </c>
      <c r="C3378" s="71" t="s">
        <v>145</v>
      </c>
      <c r="D3378" s="71" t="s">
        <v>828</v>
      </c>
      <c r="E3378" s="300" t="s">
        <v>596</v>
      </c>
      <c r="F3378" s="300"/>
      <c r="G3378" s="70" t="s">
        <v>148</v>
      </c>
      <c r="H3378" s="69">
        <v>4.4999999999999997E-3</v>
      </c>
      <c r="I3378" s="68"/>
      <c r="J3378" s="86"/>
    </row>
    <row r="3379" spans="1:10" ht="24" customHeight="1">
      <c r="A3379" s="71" t="s">
        <v>599</v>
      </c>
      <c r="B3379" s="72" t="s">
        <v>900</v>
      </c>
      <c r="C3379" s="71" t="s">
        <v>145</v>
      </c>
      <c r="D3379" s="71" t="s">
        <v>899</v>
      </c>
      <c r="E3379" s="300" t="s">
        <v>596</v>
      </c>
      <c r="F3379" s="300"/>
      <c r="G3379" s="70" t="s">
        <v>148</v>
      </c>
      <c r="H3379" s="69">
        <v>2.0000000000000001E-4</v>
      </c>
      <c r="I3379" s="68"/>
      <c r="J3379" s="86"/>
    </row>
    <row r="3380" spans="1:10" ht="24" customHeight="1">
      <c r="A3380" s="71" t="s">
        <v>599</v>
      </c>
      <c r="B3380" s="72" t="s">
        <v>842</v>
      </c>
      <c r="C3380" s="71" t="s">
        <v>145</v>
      </c>
      <c r="D3380" s="71" t="s">
        <v>841</v>
      </c>
      <c r="E3380" s="300" t="s">
        <v>596</v>
      </c>
      <c r="F3380" s="300"/>
      <c r="G3380" s="70" t="s">
        <v>840</v>
      </c>
      <c r="H3380" s="69">
        <v>2.3E-3</v>
      </c>
      <c r="I3380" s="68"/>
      <c r="J3380" s="86"/>
    </row>
    <row r="3381" spans="1:10" ht="24" customHeight="1">
      <c r="A3381" s="71" t="s">
        <v>599</v>
      </c>
      <c r="B3381" s="72" t="s">
        <v>898</v>
      </c>
      <c r="C3381" s="71" t="s">
        <v>145</v>
      </c>
      <c r="D3381" s="71" t="s">
        <v>897</v>
      </c>
      <c r="E3381" s="300" t="s">
        <v>894</v>
      </c>
      <c r="F3381" s="300"/>
      <c r="G3381" s="70" t="s">
        <v>148</v>
      </c>
      <c r="H3381" s="69">
        <v>1E-4</v>
      </c>
      <c r="I3381" s="68"/>
      <c r="J3381" s="86"/>
    </row>
    <row r="3382" spans="1:10" ht="24" customHeight="1">
      <c r="A3382" s="71" t="s">
        <v>599</v>
      </c>
      <c r="B3382" s="72" t="s">
        <v>848</v>
      </c>
      <c r="C3382" s="71" t="s">
        <v>145</v>
      </c>
      <c r="D3382" s="71" t="s">
        <v>847</v>
      </c>
      <c r="E3382" s="300" t="s">
        <v>596</v>
      </c>
      <c r="F3382" s="300"/>
      <c r="G3382" s="70" t="s">
        <v>148</v>
      </c>
      <c r="H3382" s="69">
        <v>1.8E-3</v>
      </c>
      <c r="I3382" s="68"/>
      <c r="J3382" s="86"/>
    </row>
    <row r="3383" spans="1:10" ht="26.1" customHeight="1">
      <c r="A3383" s="71" t="s">
        <v>599</v>
      </c>
      <c r="B3383" s="72" t="s">
        <v>896</v>
      </c>
      <c r="C3383" s="71" t="s">
        <v>145</v>
      </c>
      <c r="D3383" s="71" t="s">
        <v>895</v>
      </c>
      <c r="E3383" s="300" t="s">
        <v>894</v>
      </c>
      <c r="F3383" s="300"/>
      <c r="G3383" s="70" t="s">
        <v>148</v>
      </c>
      <c r="H3383" s="69">
        <v>1E-4</v>
      </c>
      <c r="I3383" s="68"/>
      <c r="J3383" s="86"/>
    </row>
    <row r="3384" spans="1:10" ht="24" customHeight="1">
      <c r="A3384" s="71" t="s">
        <v>599</v>
      </c>
      <c r="B3384" s="72" t="s">
        <v>827</v>
      </c>
      <c r="C3384" s="71" t="s">
        <v>145</v>
      </c>
      <c r="D3384" s="71" t="s">
        <v>826</v>
      </c>
      <c r="E3384" s="300" t="s">
        <v>596</v>
      </c>
      <c r="F3384" s="300"/>
      <c r="G3384" s="70" t="s">
        <v>148</v>
      </c>
      <c r="H3384" s="69">
        <v>0.1018</v>
      </c>
      <c r="I3384" s="68"/>
      <c r="J3384" s="86"/>
    </row>
    <row r="3385" spans="1:10" ht="24" customHeight="1">
      <c r="A3385" s="71" t="s">
        <v>599</v>
      </c>
      <c r="B3385" s="72" t="s">
        <v>822</v>
      </c>
      <c r="C3385" s="71" t="s">
        <v>145</v>
      </c>
      <c r="D3385" s="71" t="s">
        <v>821</v>
      </c>
      <c r="E3385" s="300" t="s">
        <v>820</v>
      </c>
      <c r="F3385" s="300"/>
      <c r="G3385" s="70" t="s">
        <v>819</v>
      </c>
      <c r="H3385" s="69">
        <v>4.0000000000000002E-4</v>
      </c>
      <c r="I3385" s="68"/>
      <c r="J3385" s="86"/>
    </row>
    <row r="3386" spans="1:10" ht="24" customHeight="1">
      <c r="A3386" s="71" t="s">
        <v>599</v>
      </c>
      <c r="B3386" s="72" t="s">
        <v>858</v>
      </c>
      <c r="C3386" s="71" t="s">
        <v>145</v>
      </c>
      <c r="D3386" s="71" t="s">
        <v>857</v>
      </c>
      <c r="E3386" s="300" t="s">
        <v>820</v>
      </c>
      <c r="F3386" s="300"/>
      <c r="G3386" s="70" t="s">
        <v>148</v>
      </c>
      <c r="H3386" s="69">
        <v>4.4999999999999997E-3</v>
      </c>
      <c r="I3386" s="68"/>
      <c r="J3386" s="86"/>
    </row>
    <row r="3387" spans="1:10" ht="26.1" customHeight="1">
      <c r="A3387" s="71" t="s">
        <v>599</v>
      </c>
      <c r="B3387" s="72" t="s">
        <v>846</v>
      </c>
      <c r="C3387" s="71" t="s">
        <v>145</v>
      </c>
      <c r="D3387" s="71" t="s">
        <v>845</v>
      </c>
      <c r="E3387" s="300" t="s">
        <v>596</v>
      </c>
      <c r="F3387" s="300"/>
      <c r="G3387" s="70" t="s">
        <v>840</v>
      </c>
      <c r="H3387" s="69">
        <v>6.9999999999999999E-4</v>
      </c>
      <c r="I3387" s="68"/>
      <c r="J3387" s="86"/>
    </row>
    <row r="3388" spans="1:10" ht="24" customHeight="1">
      <c r="A3388" s="71" t="s">
        <v>599</v>
      </c>
      <c r="B3388" s="72" t="s">
        <v>852</v>
      </c>
      <c r="C3388" s="71" t="s">
        <v>145</v>
      </c>
      <c r="D3388" s="71" t="s">
        <v>851</v>
      </c>
      <c r="E3388" s="300" t="s">
        <v>596</v>
      </c>
      <c r="F3388" s="300"/>
      <c r="G3388" s="70" t="s">
        <v>148</v>
      </c>
      <c r="H3388" s="69">
        <v>4.4999999999999997E-3</v>
      </c>
      <c r="I3388" s="68"/>
      <c r="J3388" s="86"/>
    </row>
    <row r="3389" spans="1:10" ht="24" customHeight="1">
      <c r="A3389" s="71" t="s">
        <v>599</v>
      </c>
      <c r="B3389" s="72" t="s">
        <v>856</v>
      </c>
      <c r="C3389" s="71" t="s">
        <v>145</v>
      </c>
      <c r="D3389" s="71" t="s">
        <v>855</v>
      </c>
      <c r="E3389" s="300" t="s">
        <v>596</v>
      </c>
      <c r="F3389" s="300"/>
      <c r="G3389" s="70" t="s">
        <v>148</v>
      </c>
      <c r="H3389" s="69">
        <v>6.54E-2</v>
      </c>
      <c r="I3389" s="68"/>
      <c r="J3389" s="86"/>
    </row>
    <row r="3390" spans="1:10" ht="24" customHeight="1">
      <c r="A3390" s="71" t="s">
        <v>599</v>
      </c>
      <c r="B3390" s="72" t="s">
        <v>893</v>
      </c>
      <c r="C3390" s="71" t="s">
        <v>145</v>
      </c>
      <c r="D3390" s="71" t="s">
        <v>892</v>
      </c>
      <c r="E3390" s="300" t="s">
        <v>596</v>
      </c>
      <c r="F3390" s="300"/>
      <c r="G3390" s="70" t="s">
        <v>148</v>
      </c>
      <c r="H3390" s="69">
        <v>2.0000000000000001E-4</v>
      </c>
      <c r="I3390" s="68"/>
      <c r="J3390" s="86"/>
    </row>
    <row r="3391" spans="1:10" ht="26.1" customHeight="1">
      <c r="A3391" s="71" t="s">
        <v>599</v>
      </c>
      <c r="B3391" s="72" t="s">
        <v>839</v>
      </c>
      <c r="C3391" s="71" t="s">
        <v>145</v>
      </c>
      <c r="D3391" s="71" t="s">
        <v>838</v>
      </c>
      <c r="E3391" s="300" t="s">
        <v>596</v>
      </c>
      <c r="F3391" s="300"/>
      <c r="G3391" s="70" t="s">
        <v>148</v>
      </c>
      <c r="H3391" s="69">
        <v>2.0000000000000001E-4</v>
      </c>
      <c r="I3391" s="68"/>
      <c r="J3391" s="86"/>
    </row>
    <row r="3392" spans="1:10" ht="24" customHeight="1">
      <c r="A3392" s="71" t="s">
        <v>599</v>
      </c>
      <c r="B3392" s="72" t="s">
        <v>831</v>
      </c>
      <c r="C3392" s="71" t="s">
        <v>145</v>
      </c>
      <c r="D3392" s="71" t="s">
        <v>830</v>
      </c>
      <c r="E3392" s="300" t="s">
        <v>596</v>
      </c>
      <c r="F3392" s="300"/>
      <c r="G3392" s="70" t="s">
        <v>148</v>
      </c>
      <c r="H3392" s="69">
        <v>1.5E-3</v>
      </c>
      <c r="I3392" s="68"/>
      <c r="J3392" s="86"/>
    </row>
    <row r="3393" spans="1:10" ht="26.1" customHeight="1">
      <c r="A3393" s="71" t="s">
        <v>599</v>
      </c>
      <c r="B3393" s="72" t="s">
        <v>837</v>
      </c>
      <c r="C3393" s="71" t="s">
        <v>145</v>
      </c>
      <c r="D3393" s="71" t="s">
        <v>836</v>
      </c>
      <c r="E3393" s="300" t="s">
        <v>596</v>
      </c>
      <c r="F3393" s="300"/>
      <c r="G3393" s="70" t="s">
        <v>148</v>
      </c>
      <c r="H3393" s="69">
        <v>5.9999999999999995E-4</v>
      </c>
      <c r="I3393" s="68"/>
      <c r="J3393" s="86"/>
    </row>
    <row r="3394" spans="1:10" ht="24" customHeight="1">
      <c r="A3394" s="71" t="s">
        <v>599</v>
      </c>
      <c r="B3394" s="72" t="s">
        <v>891</v>
      </c>
      <c r="C3394" s="71" t="s">
        <v>145</v>
      </c>
      <c r="D3394" s="71" t="s">
        <v>890</v>
      </c>
      <c r="E3394" s="300" t="s">
        <v>596</v>
      </c>
      <c r="F3394" s="300"/>
      <c r="G3394" s="70" t="s">
        <v>148</v>
      </c>
      <c r="H3394" s="69">
        <v>2.0000000000000001E-4</v>
      </c>
      <c r="I3394" s="68"/>
      <c r="J3394" s="86"/>
    </row>
    <row r="3395" spans="1:10" ht="24" customHeight="1">
      <c r="A3395" s="71" t="s">
        <v>599</v>
      </c>
      <c r="B3395" s="72" t="s">
        <v>889</v>
      </c>
      <c r="C3395" s="71" t="s">
        <v>145</v>
      </c>
      <c r="D3395" s="71" t="s">
        <v>888</v>
      </c>
      <c r="E3395" s="300" t="s">
        <v>596</v>
      </c>
      <c r="F3395" s="300"/>
      <c r="G3395" s="70" t="s">
        <v>148</v>
      </c>
      <c r="H3395" s="69">
        <v>1E-4</v>
      </c>
      <c r="I3395" s="68"/>
      <c r="J3395" s="86"/>
    </row>
    <row r="3396" spans="1:10" ht="26.1" customHeight="1">
      <c r="A3396" s="71" t="s">
        <v>599</v>
      </c>
      <c r="B3396" s="72" t="s">
        <v>861</v>
      </c>
      <c r="C3396" s="71" t="s">
        <v>145</v>
      </c>
      <c r="D3396" s="71" t="s">
        <v>860</v>
      </c>
      <c r="E3396" s="300" t="s">
        <v>820</v>
      </c>
      <c r="F3396" s="300"/>
      <c r="G3396" s="70" t="s">
        <v>148</v>
      </c>
      <c r="H3396" s="69">
        <v>0.1018</v>
      </c>
      <c r="I3396" s="68"/>
      <c r="J3396" s="86"/>
    </row>
    <row r="3397" spans="1:10" ht="39.950000000000003" customHeight="1">
      <c r="A3397" s="308" t="s">
        <v>867</v>
      </c>
      <c r="B3397" s="309"/>
      <c r="C3397" s="309"/>
      <c r="D3397" s="309"/>
      <c r="E3397" s="309"/>
      <c r="F3397" s="309"/>
      <c r="G3397" s="309"/>
      <c r="H3397" s="309"/>
      <c r="I3397" s="309"/>
      <c r="J3397" s="309"/>
    </row>
    <row r="3398" spans="1:10" ht="15" customHeight="1">
      <c r="A3398" s="85" t="s">
        <v>1</v>
      </c>
      <c r="B3398" s="83" t="s">
        <v>553</v>
      </c>
      <c r="C3398" s="85" t="s">
        <v>552</v>
      </c>
      <c r="D3398" s="85" t="s">
        <v>2</v>
      </c>
      <c r="E3398" s="306" t="s">
        <v>581</v>
      </c>
      <c r="F3398" s="309"/>
      <c r="G3398" s="84" t="s">
        <v>551</v>
      </c>
      <c r="H3398" s="83" t="s">
        <v>3</v>
      </c>
      <c r="I3398" s="83" t="s">
        <v>550</v>
      </c>
      <c r="J3398" s="83" t="s">
        <v>4</v>
      </c>
    </row>
    <row r="3399" spans="1:10" ht="24" customHeight="1">
      <c r="A3399" s="71" t="s">
        <v>599</v>
      </c>
      <c r="B3399" s="72" t="s">
        <v>835</v>
      </c>
      <c r="C3399" s="71" t="s">
        <v>145</v>
      </c>
      <c r="D3399" s="71" t="s">
        <v>834</v>
      </c>
      <c r="E3399" s="300" t="s">
        <v>596</v>
      </c>
      <c r="F3399" s="300"/>
      <c r="G3399" s="70" t="s">
        <v>833</v>
      </c>
      <c r="H3399" s="69">
        <v>6.9999999999999999E-4</v>
      </c>
      <c r="I3399" s="68"/>
      <c r="J3399" s="86"/>
    </row>
    <row r="3400" spans="1:10" ht="24" customHeight="1">
      <c r="A3400" s="71" t="s">
        <v>599</v>
      </c>
      <c r="B3400" s="72" t="s">
        <v>829</v>
      </c>
      <c r="C3400" s="71" t="s">
        <v>145</v>
      </c>
      <c r="D3400" s="71" t="s">
        <v>828</v>
      </c>
      <c r="E3400" s="300" t="s">
        <v>596</v>
      </c>
      <c r="F3400" s="300"/>
      <c r="G3400" s="70" t="s">
        <v>148</v>
      </c>
      <c r="H3400" s="69">
        <v>4.4999999999999997E-3</v>
      </c>
      <c r="I3400" s="68"/>
      <c r="J3400" s="86"/>
    </row>
    <row r="3401" spans="1:10" ht="24" customHeight="1">
      <c r="A3401" s="71" t="s">
        <v>599</v>
      </c>
      <c r="B3401" s="72" t="s">
        <v>900</v>
      </c>
      <c r="C3401" s="71" t="s">
        <v>145</v>
      </c>
      <c r="D3401" s="71" t="s">
        <v>899</v>
      </c>
      <c r="E3401" s="300" t="s">
        <v>596</v>
      </c>
      <c r="F3401" s="300"/>
      <c r="G3401" s="70" t="s">
        <v>148</v>
      </c>
      <c r="H3401" s="69">
        <v>2.0000000000000001E-4</v>
      </c>
      <c r="I3401" s="68"/>
      <c r="J3401" s="86"/>
    </row>
    <row r="3402" spans="1:10" ht="24" customHeight="1">
      <c r="A3402" s="71" t="s">
        <v>599</v>
      </c>
      <c r="B3402" s="72" t="s">
        <v>842</v>
      </c>
      <c r="C3402" s="71" t="s">
        <v>145</v>
      </c>
      <c r="D3402" s="71" t="s">
        <v>841</v>
      </c>
      <c r="E3402" s="300" t="s">
        <v>596</v>
      </c>
      <c r="F3402" s="300"/>
      <c r="G3402" s="70" t="s">
        <v>840</v>
      </c>
      <c r="H3402" s="69">
        <v>2.3E-3</v>
      </c>
      <c r="I3402" s="68"/>
      <c r="J3402" s="86"/>
    </row>
    <row r="3403" spans="1:10" ht="24" customHeight="1">
      <c r="A3403" s="71" t="s">
        <v>599</v>
      </c>
      <c r="B3403" s="72" t="s">
        <v>898</v>
      </c>
      <c r="C3403" s="71" t="s">
        <v>145</v>
      </c>
      <c r="D3403" s="71" t="s">
        <v>897</v>
      </c>
      <c r="E3403" s="300" t="s">
        <v>894</v>
      </c>
      <c r="F3403" s="300"/>
      <c r="G3403" s="70" t="s">
        <v>148</v>
      </c>
      <c r="H3403" s="69">
        <v>1E-4</v>
      </c>
      <c r="I3403" s="68"/>
      <c r="J3403" s="86"/>
    </row>
    <row r="3404" spans="1:10" ht="24" customHeight="1">
      <c r="A3404" s="71" t="s">
        <v>599</v>
      </c>
      <c r="B3404" s="72" t="s">
        <v>848</v>
      </c>
      <c r="C3404" s="71" t="s">
        <v>145</v>
      </c>
      <c r="D3404" s="71" t="s">
        <v>847</v>
      </c>
      <c r="E3404" s="300" t="s">
        <v>596</v>
      </c>
      <c r="F3404" s="300"/>
      <c r="G3404" s="70" t="s">
        <v>148</v>
      </c>
      <c r="H3404" s="69">
        <v>1.8E-3</v>
      </c>
      <c r="I3404" s="68"/>
      <c r="J3404" s="86"/>
    </row>
    <row r="3405" spans="1:10" ht="26.1" customHeight="1">
      <c r="A3405" s="71" t="s">
        <v>599</v>
      </c>
      <c r="B3405" s="72" t="s">
        <v>896</v>
      </c>
      <c r="C3405" s="71" t="s">
        <v>145</v>
      </c>
      <c r="D3405" s="71" t="s">
        <v>895</v>
      </c>
      <c r="E3405" s="300" t="s">
        <v>894</v>
      </c>
      <c r="F3405" s="300"/>
      <c r="G3405" s="70" t="s">
        <v>148</v>
      </c>
      <c r="H3405" s="69">
        <v>1E-4</v>
      </c>
      <c r="I3405" s="68"/>
      <c r="J3405" s="86"/>
    </row>
    <row r="3406" spans="1:10" ht="24" customHeight="1">
      <c r="A3406" s="71" t="s">
        <v>599</v>
      </c>
      <c r="B3406" s="72" t="s">
        <v>827</v>
      </c>
      <c r="C3406" s="71" t="s">
        <v>145</v>
      </c>
      <c r="D3406" s="71" t="s">
        <v>826</v>
      </c>
      <c r="E3406" s="300" t="s">
        <v>596</v>
      </c>
      <c r="F3406" s="300"/>
      <c r="G3406" s="70" t="s">
        <v>148</v>
      </c>
      <c r="H3406" s="69">
        <v>0.1018</v>
      </c>
      <c r="I3406" s="68"/>
      <c r="J3406" s="86"/>
    </row>
    <row r="3407" spans="1:10" ht="24" customHeight="1">
      <c r="A3407" s="71" t="s">
        <v>599</v>
      </c>
      <c r="B3407" s="72" t="s">
        <v>822</v>
      </c>
      <c r="C3407" s="71" t="s">
        <v>145</v>
      </c>
      <c r="D3407" s="71" t="s">
        <v>821</v>
      </c>
      <c r="E3407" s="300" t="s">
        <v>820</v>
      </c>
      <c r="F3407" s="300"/>
      <c r="G3407" s="70" t="s">
        <v>819</v>
      </c>
      <c r="H3407" s="69">
        <v>4.0000000000000002E-4</v>
      </c>
      <c r="I3407" s="68"/>
      <c r="J3407" s="86"/>
    </row>
    <row r="3408" spans="1:10" ht="24" customHeight="1">
      <c r="A3408" s="71" t="s">
        <v>599</v>
      </c>
      <c r="B3408" s="72" t="s">
        <v>858</v>
      </c>
      <c r="C3408" s="71" t="s">
        <v>145</v>
      </c>
      <c r="D3408" s="71" t="s">
        <v>857</v>
      </c>
      <c r="E3408" s="300" t="s">
        <v>820</v>
      </c>
      <c r="F3408" s="300"/>
      <c r="G3408" s="70" t="s">
        <v>148</v>
      </c>
      <c r="H3408" s="69">
        <v>4.4999999999999997E-3</v>
      </c>
      <c r="I3408" s="68"/>
      <c r="J3408" s="86"/>
    </row>
    <row r="3409" spans="1:10" ht="26.1" customHeight="1">
      <c r="A3409" s="71" t="s">
        <v>599</v>
      </c>
      <c r="B3409" s="72" t="s">
        <v>846</v>
      </c>
      <c r="C3409" s="71" t="s">
        <v>145</v>
      </c>
      <c r="D3409" s="71" t="s">
        <v>845</v>
      </c>
      <c r="E3409" s="300" t="s">
        <v>596</v>
      </c>
      <c r="F3409" s="300"/>
      <c r="G3409" s="70" t="s">
        <v>840</v>
      </c>
      <c r="H3409" s="69">
        <v>6.9999999999999999E-4</v>
      </c>
      <c r="I3409" s="68"/>
      <c r="J3409" s="86"/>
    </row>
    <row r="3410" spans="1:10" ht="24" customHeight="1">
      <c r="A3410" s="71" t="s">
        <v>599</v>
      </c>
      <c r="B3410" s="72" t="s">
        <v>852</v>
      </c>
      <c r="C3410" s="71" t="s">
        <v>145</v>
      </c>
      <c r="D3410" s="71" t="s">
        <v>851</v>
      </c>
      <c r="E3410" s="300" t="s">
        <v>596</v>
      </c>
      <c r="F3410" s="300"/>
      <c r="G3410" s="70" t="s">
        <v>148</v>
      </c>
      <c r="H3410" s="69">
        <v>4.4999999999999997E-3</v>
      </c>
      <c r="I3410" s="68"/>
      <c r="J3410" s="86"/>
    </row>
    <row r="3411" spans="1:10" ht="24" customHeight="1">
      <c r="A3411" s="71" t="s">
        <v>599</v>
      </c>
      <c r="B3411" s="72" t="s">
        <v>856</v>
      </c>
      <c r="C3411" s="71" t="s">
        <v>145</v>
      </c>
      <c r="D3411" s="71" t="s">
        <v>855</v>
      </c>
      <c r="E3411" s="300" t="s">
        <v>596</v>
      </c>
      <c r="F3411" s="300"/>
      <c r="G3411" s="70" t="s">
        <v>148</v>
      </c>
      <c r="H3411" s="69">
        <v>6.54E-2</v>
      </c>
      <c r="I3411" s="68"/>
      <c r="J3411" s="86"/>
    </row>
    <row r="3412" spans="1:10" ht="24" customHeight="1">
      <c r="A3412" s="71" t="s">
        <v>599</v>
      </c>
      <c r="B3412" s="72" t="s">
        <v>893</v>
      </c>
      <c r="C3412" s="71" t="s">
        <v>145</v>
      </c>
      <c r="D3412" s="71" t="s">
        <v>892</v>
      </c>
      <c r="E3412" s="300" t="s">
        <v>596</v>
      </c>
      <c r="F3412" s="300"/>
      <c r="G3412" s="70" t="s">
        <v>148</v>
      </c>
      <c r="H3412" s="69">
        <v>2.0000000000000001E-4</v>
      </c>
      <c r="I3412" s="68"/>
      <c r="J3412" s="86"/>
    </row>
    <row r="3413" spans="1:10" ht="26.1" customHeight="1">
      <c r="A3413" s="71" t="s">
        <v>599</v>
      </c>
      <c r="B3413" s="72" t="s">
        <v>839</v>
      </c>
      <c r="C3413" s="71" t="s">
        <v>145</v>
      </c>
      <c r="D3413" s="71" t="s">
        <v>838</v>
      </c>
      <c r="E3413" s="300" t="s">
        <v>596</v>
      </c>
      <c r="F3413" s="300"/>
      <c r="G3413" s="70" t="s">
        <v>148</v>
      </c>
      <c r="H3413" s="69">
        <v>2.0000000000000001E-4</v>
      </c>
      <c r="I3413" s="68"/>
      <c r="J3413" s="86"/>
    </row>
    <row r="3414" spans="1:10" ht="24" customHeight="1">
      <c r="A3414" s="71" t="s">
        <v>599</v>
      </c>
      <c r="B3414" s="72" t="s">
        <v>831</v>
      </c>
      <c r="C3414" s="71" t="s">
        <v>145</v>
      </c>
      <c r="D3414" s="71" t="s">
        <v>830</v>
      </c>
      <c r="E3414" s="300" t="s">
        <v>596</v>
      </c>
      <c r="F3414" s="300"/>
      <c r="G3414" s="70" t="s">
        <v>148</v>
      </c>
      <c r="H3414" s="69">
        <v>1.5E-3</v>
      </c>
      <c r="I3414" s="68"/>
      <c r="J3414" s="86"/>
    </row>
    <row r="3415" spans="1:10" ht="26.1" customHeight="1">
      <c r="A3415" s="71" t="s">
        <v>599</v>
      </c>
      <c r="B3415" s="72" t="s">
        <v>837</v>
      </c>
      <c r="C3415" s="71" t="s">
        <v>145</v>
      </c>
      <c r="D3415" s="71" t="s">
        <v>836</v>
      </c>
      <c r="E3415" s="300" t="s">
        <v>596</v>
      </c>
      <c r="F3415" s="300"/>
      <c r="G3415" s="70" t="s">
        <v>148</v>
      </c>
      <c r="H3415" s="69">
        <v>5.9999999999999995E-4</v>
      </c>
      <c r="I3415" s="68"/>
      <c r="J3415" s="86"/>
    </row>
    <row r="3416" spans="1:10" ht="24" customHeight="1">
      <c r="A3416" s="71" t="s">
        <v>599</v>
      </c>
      <c r="B3416" s="72" t="s">
        <v>891</v>
      </c>
      <c r="C3416" s="71" t="s">
        <v>145</v>
      </c>
      <c r="D3416" s="71" t="s">
        <v>890</v>
      </c>
      <c r="E3416" s="300" t="s">
        <v>596</v>
      </c>
      <c r="F3416" s="300"/>
      <c r="G3416" s="70" t="s">
        <v>148</v>
      </c>
      <c r="H3416" s="69">
        <v>2.0000000000000001E-4</v>
      </c>
      <c r="I3416" s="68"/>
      <c r="J3416" s="86"/>
    </row>
    <row r="3417" spans="1:10" ht="24" customHeight="1">
      <c r="A3417" s="71" t="s">
        <v>599</v>
      </c>
      <c r="B3417" s="72" t="s">
        <v>889</v>
      </c>
      <c r="C3417" s="71" t="s">
        <v>145</v>
      </c>
      <c r="D3417" s="71" t="s">
        <v>888</v>
      </c>
      <c r="E3417" s="300" t="s">
        <v>596</v>
      </c>
      <c r="F3417" s="300"/>
      <c r="G3417" s="70" t="s">
        <v>148</v>
      </c>
      <c r="H3417" s="69">
        <v>1E-4</v>
      </c>
      <c r="I3417" s="68"/>
      <c r="J3417" s="86"/>
    </row>
    <row r="3418" spans="1:10" ht="26.1" customHeight="1">
      <c r="A3418" s="71" t="s">
        <v>599</v>
      </c>
      <c r="B3418" s="72" t="s">
        <v>861</v>
      </c>
      <c r="C3418" s="71" t="s">
        <v>145</v>
      </c>
      <c r="D3418" s="71" t="s">
        <v>860</v>
      </c>
      <c r="E3418" s="300" t="s">
        <v>820</v>
      </c>
      <c r="F3418" s="300"/>
      <c r="G3418" s="70" t="s">
        <v>148</v>
      </c>
      <c r="H3418" s="69">
        <v>0.1018</v>
      </c>
      <c r="I3418" s="68"/>
      <c r="J3418" s="86"/>
    </row>
    <row r="3419" spans="1:10">
      <c r="A3419" s="67"/>
      <c r="B3419" s="67"/>
      <c r="C3419" s="67"/>
      <c r="D3419" s="67"/>
      <c r="E3419" s="67" t="s">
        <v>562</v>
      </c>
      <c r="F3419" s="66">
        <v>0</v>
      </c>
      <c r="G3419" s="67" t="s">
        <v>561</v>
      </c>
      <c r="H3419" s="66">
        <v>0</v>
      </c>
      <c r="I3419" s="67" t="s">
        <v>560</v>
      </c>
      <c r="J3419" s="66"/>
    </row>
    <row r="3420" spans="1:10" ht="15" thickBot="1">
      <c r="A3420" s="67"/>
      <c r="B3420" s="67"/>
      <c r="C3420" s="67"/>
      <c r="D3420" s="67"/>
      <c r="E3420" s="67" t="s">
        <v>559</v>
      </c>
      <c r="F3420" s="66">
        <v>0.95</v>
      </c>
      <c r="G3420" s="67"/>
      <c r="H3420" s="305" t="s">
        <v>558</v>
      </c>
      <c r="I3420" s="305"/>
      <c r="J3420" s="66"/>
    </row>
    <row r="3421" spans="1:10" ht="0.95" customHeight="1" thickTop="1">
      <c r="A3421" s="65"/>
      <c r="B3421" s="65"/>
      <c r="C3421" s="65"/>
      <c r="D3421" s="65"/>
      <c r="E3421" s="65"/>
      <c r="F3421" s="65"/>
      <c r="G3421" s="65"/>
      <c r="H3421" s="65"/>
      <c r="I3421" s="65"/>
      <c r="J3421" s="65"/>
    </row>
    <row r="3422" spans="1:10" ht="18" customHeight="1">
      <c r="A3422" s="85"/>
      <c r="B3422" s="83" t="s">
        <v>553</v>
      </c>
      <c r="C3422" s="85" t="s">
        <v>552</v>
      </c>
      <c r="D3422" s="85" t="s">
        <v>2</v>
      </c>
      <c r="E3422" s="306" t="s">
        <v>581</v>
      </c>
      <c r="F3422" s="306"/>
      <c r="G3422" s="84" t="s">
        <v>551</v>
      </c>
      <c r="H3422" s="83" t="s">
        <v>3</v>
      </c>
      <c r="I3422" s="83" t="s">
        <v>550</v>
      </c>
      <c r="J3422" s="83" t="s">
        <v>4</v>
      </c>
    </row>
    <row r="3423" spans="1:10" ht="24" customHeight="1">
      <c r="A3423" s="81" t="s">
        <v>580</v>
      </c>
      <c r="B3423" s="82" t="s">
        <v>948</v>
      </c>
      <c r="C3423" s="81" t="s">
        <v>145</v>
      </c>
      <c r="D3423" s="81" t="s">
        <v>947</v>
      </c>
      <c r="E3423" s="298" t="s">
        <v>868</v>
      </c>
      <c r="F3423" s="298"/>
      <c r="G3423" s="80" t="s">
        <v>816</v>
      </c>
      <c r="H3423" s="79">
        <v>1</v>
      </c>
      <c r="I3423" s="78"/>
      <c r="J3423" s="78"/>
    </row>
    <row r="3424" spans="1:10" ht="15" customHeight="1">
      <c r="A3424" s="85" t="s">
        <v>1</v>
      </c>
      <c r="B3424" s="83" t="s">
        <v>553</v>
      </c>
      <c r="C3424" s="85" t="s">
        <v>552</v>
      </c>
      <c r="D3424" s="85" t="s">
        <v>2</v>
      </c>
      <c r="E3424" s="306" t="s">
        <v>581</v>
      </c>
      <c r="F3424" s="309"/>
      <c r="G3424" s="84" t="s">
        <v>551</v>
      </c>
      <c r="H3424" s="83" t="s">
        <v>3</v>
      </c>
      <c r="I3424" s="83" t="s">
        <v>550</v>
      </c>
      <c r="J3424" s="83" t="s">
        <v>4</v>
      </c>
    </row>
    <row r="3425" spans="1:10" ht="26.1" customHeight="1">
      <c r="A3425" s="71" t="s">
        <v>599</v>
      </c>
      <c r="B3425" s="72" t="s">
        <v>846</v>
      </c>
      <c r="C3425" s="71" t="s">
        <v>145</v>
      </c>
      <c r="D3425" s="71" t="s">
        <v>845</v>
      </c>
      <c r="E3425" s="300" t="s">
        <v>596</v>
      </c>
      <c r="F3425" s="300"/>
      <c r="G3425" s="70" t="s">
        <v>840</v>
      </c>
      <c r="H3425" s="69">
        <v>8.0000000000000004E-4</v>
      </c>
      <c r="I3425" s="68"/>
      <c r="J3425" s="86"/>
    </row>
    <row r="3426" spans="1:10" ht="24" customHeight="1">
      <c r="A3426" s="71" t="s">
        <v>599</v>
      </c>
      <c r="B3426" s="72" t="s">
        <v>848</v>
      </c>
      <c r="C3426" s="71" t="s">
        <v>145</v>
      </c>
      <c r="D3426" s="71" t="s">
        <v>847</v>
      </c>
      <c r="E3426" s="300" t="s">
        <v>596</v>
      </c>
      <c r="F3426" s="300"/>
      <c r="G3426" s="70" t="s">
        <v>148</v>
      </c>
      <c r="H3426" s="69">
        <v>1.8E-3</v>
      </c>
      <c r="I3426" s="68"/>
      <c r="J3426" s="86"/>
    </row>
    <row r="3427" spans="1:10" ht="24" customHeight="1">
      <c r="A3427" s="71" t="s">
        <v>599</v>
      </c>
      <c r="B3427" s="72" t="s">
        <v>938</v>
      </c>
      <c r="C3427" s="71" t="s">
        <v>145</v>
      </c>
      <c r="D3427" s="71" t="s">
        <v>937</v>
      </c>
      <c r="E3427" s="300" t="s">
        <v>596</v>
      </c>
      <c r="F3427" s="300"/>
      <c r="G3427" s="70" t="s">
        <v>148</v>
      </c>
      <c r="H3427" s="69">
        <v>4.0000000000000002E-4</v>
      </c>
      <c r="I3427" s="68"/>
      <c r="J3427" s="86"/>
    </row>
    <row r="3428" spans="1:10" ht="24" customHeight="1">
      <c r="A3428" s="71" t="s">
        <v>599</v>
      </c>
      <c r="B3428" s="72" t="s">
        <v>829</v>
      </c>
      <c r="C3428" s="71" t="s">
        <v>145</v>
      </c>
      <c r="D3428" s="71" t="s">
        <v>828</v>
      </c>
      <c r="E3428" s="300" t="s">
        <v>596</v>
      </c>
      <c r="F3428" s="300"/>
      <c r="G3428" s="70" t="s">
        <v>148</v>
      </c>
      <c r="H3428" s="69">
        <v>4.4999999999999997E-3</v>
      </c>
      <c r="I3428" s="68"/>
      <c r="J3428" s="86"/>
    </row>
    <row r="3429" spans="1:10" ht="24" customHeight="1">
      <c r="A3429" s="71" t="s">
        <v>599</v>
      </c>
      <c r="B3429" s="72" t="s">
        <v>827</v>
      </c>
      <c r="C3429" s="71" t="s">
        <v>145</v>
      </c>
      <c r="D3429" s="71" t="s">
        <v>826</v>
      </c>
      <c r="E3429" s="300" t="s">
        <v>596</v>
      </c>
      <c r="F3429" s="300"/>
      <c r="G3429" s="70" t="s">
        <v>148</v>
      </c>
      <c r="H3429" s="69">
        <v>0.1018</v>
      </c>
      <c r="I3429" s="68"/>
      <c r="J3429" s="86"/>
    </row>
    <row r="3430" spans="1:10" ht="24" customHeight="1">
      <c r="A3430" s="71" t="s">
        <v>599</v>
      </c>
      <c r="B3430" s="72" t="s">
        <v>835</v>
      </c>
      <c r="C3430" s="71" t="s">
        <v>145</v>
      </c>
      <c r="D3430" s="71" t="s">
        <v>834</v>
      </c>
      <c r="E3430" s="300" t="s">
        <v>596</v>
      </c>
      <c r="F3430" s="300"/>
      <c r="G3430" s="70" t="s">
        <v>833</v>
      </c>
      <c r="H3430" s="69">
        <v>8.0000000000000004E-4</v>
      </c>
      <c r="I3430" s="68"/>
      <c r="J3430" s="86"/>
    </row>
    <row r="3431" spans="1:10" ht="24" customHeight="1">
      <c r="A3431" s="71" t="s">
        <v>599</v>
      </c>
      <c r="B3431" s="72" t="s">
        <v>858</v>
      </c>
      <c r="C3431" s="71" t="s">
        <v>145</v>
      </c>
      <c r="D3431" s="71" t="s">
        <v>857</v>
      </c>
      <c r="E3431" s="300" t="s">
        <v>820</v>
      </c>
      <c r="F3431" s="300"/>
      <c r="G3431" s="70" t="s">
        <v>148</v>
      </c>
      <c r="H3431" s="69">
        <v>4.4999999999999997E-3</v>
      </c>
      <c r="I3431" s="68"/>
      <c r="J3431" s="86"/>
    </row>
    <row r="3432" spans="1:10" ht="24" customHeight="1">
      <c r="A3432" s="71" t="s">
        <v>599</v>
      </c>
      <c r="B3432" s="72" t="s">
        <v>936</v>
      </c>
      <c r="C3432" s="71" t="s">
        <v>145</v>
      </c>
      <c r="D3432" s="71" t="s">
        <v>935</v>
      </c>
      <c r="E3432" s="300" t="s">
        <v>596</v>
      </c>
      <c r="F3432" s="300"/>
      <c r="G3432" s="70" t="s">
        <v>148</v>
      </c>
      <c r="H3432" s="69">
        <v>6.9999999999999999E-4</v>
      </c>
      <c r="I3432" s="68"/>
      <c r="J3432" s="86"/>
    </row>
    <row r="3433" spans="1:10" ht="24" customHeight="1">
      <c r="A3433" s="71" t="s">
        <v>599</v>
      </c>
      <c r="B3433" s="72" t="s">
        <v>831</v>
      </c>
      <c r="C3433" s="71" t="s">
        <v>145</v>
      </c>
      <c r="D3433" s="71" t="s">
        <v>830</v>
      </c>
      <c r="E3433" s="300" t="s">
        <v>596</v>
      </c>
      <c r="F3433" s="300"/>
      <c r="G3433" s="70" t="s">
        <v>148</v>
      </c>
      <c r="H3433" s="69">
        <v>1.5E-3</v>
      </c>
      <c r="I3433" s="68"/>
      <c r="J3433" s="86"/>
    </row>
    <row r="3434" spans="1:10" ht="26.1" customHeight="1">
      <c r="A3434" s="71" t="s">
        <v>599</v>
      </c>
      <c r="B3434" s="72" t="s">
        <v>861</v>
      </c>
      <c r="C3434" s="71" t="s">
        <v>145</v>
      </c>
      <c r="D3434" s="71" t="s">
        <v>860</v>
      </c>
      <c r="E3434" s="300" t="s">
        <v>820</v>
      </c>
      <c r="F3434" s="300"/>
      <c r="G3434" s="70" t="s">
        <v>148</v>
      </c>
      <c r="H3434" s="69">
        <v>0.1018</v>
      </c>
      <c r="I3434" s="68"/>
      <c r="J3434" s="86"/>
    </row>
    <row r="3435" spans="1:10" ht="24" customHeight="1">
      <c r="A3435" s="71" t="s">
        <v>599</v>
      </c>
      <c r="B3435" s="72" t="s">
        <v>852</v>
      </c>
      <c r="C3435" s="71" t="s">
        <v>145</v>
      </c>
      <c r="D3435" s="71" t="s">
        <v>851</v>
      </c>
      <c r="E3435" s="300" t="s">
        <v>596</v>
      </c>
      <c r="F3435" s="300"/>
      <c r="G3435" s="70" t="s">
        <v>148</v>
      </c>
      <c r="H3435" s="69">
        <v>4.4999999999999997E-3</v>
      </c>
      <c r="I3435" s="68"/>
      <c r="J3435" s="86"/>
    </row>
    <row r="3436" spans="1:10" ht="24" customHeight="1">
      <c r="A3436" s="71" t="s">
        <v>599</v>
      </c>
      <c r="B3436" s="72" t="s">
        <v>934</v>
      </c>
      <c r="C3436" s="71" t="s">
        <v>145</v>
      </c>
      <c r="D3436" s="71" t="s">
        <v>933</v>
      </c>
      <c r="E3436" s="300" t="s">
        <v>596</v>
      </c>
      <c r="F3436" s="300"/>
      <c r="G3436" s="70" t="s">
        <v>148</v>
      </c>
      <c r="H3436" s="69">
        <v>5.9999999999999995E-4</v>
      </c>
      <c r="I3436" s="68"/>
      <c r="J3436" s="86"/>
    </row>
    <row r="3437" spans="1:10" ht="24" customHeight="1">
      <c r="A3437" s="71" t="s">
        <v>599</v>
      </c>
      <c r="B3437" s="72" t="s">
        <v>822</v>
      </c>
      <c r="C3437" s="71" t="s">
        <v>145</v>
      </c>
      <c r="D3437" s="71" t="s">
        <v>821</v>
      </c>
      <c r="E3437" s="300" t="s">
        <v>820</v>
      </c>
      <c r="F3437" s="300"/>
      <c r="G3437" s="70" t="s">
        <v>819</v>
      </c>
      <c r="H3437" s="69">
        <v>4.0000000000000002E-4</v>
      </c>
      <c r="I3437" s="68"/>
      <c r="J3437" s="86"/>
    </row>
    <row r="3438" spans="1:10" ht="24" customHeight="1">
      <c r="A3438" s="71" t="s">
        <v>599</v>
      </c>
      <c r="B3438" s="72" t="s">
        <v>932</v>
      </c>
      <c r="C3438" s="71" t="s">
        <v>145</v>
      </c>
      <c r="D3438" s="71" t="s">
        <v>931</v>
      </c>
      <c r="E3438" s="300" t="s">
        <v>596</v>
      </c>
      <c r="F3438" s="300"/>
      <c r="G3438" s="70" t="s">
        <v>148</v>
      </c>
      <c r="H3438" s="69">
        <v>1E-4</v>
      </c>
      <c r="I3438" s="68"/>
      <c r="J3438" s="86"/>
    </row>
    <row r="3439" spans="1:10" ht="26.1" customHeight="1">
      <c r="A3439" s="71" t="s">
        <v>599</v>
      </c>
      <c r="B3439" s="72" t="s">
        <v>839</v>
      </c>
      <c r="C3439" s="71" t="s">
        <v>145</v>
      </c>
      <c r="D3439" s="71" t="s">
        <v>838</v>
      </c>
      <c r="E3439" s="300" t="s">
        <v>596</v>
      </c>
      <c r="F3439" s="300"/>
      <c r="G3439" s="70" t="s">
        <v>148</v>
      </c>
      <c r="H3439" s="69">
        <v>2.0000000000000001E-4</v>
      </c>
      <c r="I3439" s="68"/>
      <c r="J3439" s="86"/>
    </row>
    <row r="3440" spans="1:10" ht="24" customHeight="1">
      <c r="A3440" s="71" t="s">
        <v>599</v>
      </c>
      <c r="B3440" s="72" t="s">
        <v>930</v>
      </c>
      <c r="C3440" s="71" t="s">
        <v>145</v>
      </c>
      <c r="D3440" s="71" t="s">
        <v>929</v>
      </c>
      <c r="E3440" s="300" t="s">
        <v>596</v>
      </c>
      <c r="F3440" s="300"/>
      <c r="G3440" s="70" t="s">
        <v>148</v>
      </c>
      <c r="H3440" s="69">
        <v>4.0000000000000002E-4</v>
      </c>
      <c r="I3440" s="68"/>
      <c r="J3440" s="86"/>
    </row>
    <row r="3441" spans="1:10" ht="24" customHeight="1">
      <c r="A3441" s="71" t="s">
        <v>599</v>
      </c>
      <c r="B3441" s="72" t="s">
        <v>856</v>
      </c>
      <c r="C3441" s="71" t="s">
        <v>145</v>
      </c>
      <c r="D3441" s="71" t="s">
        <v>855</v>
      </c>
      <c r="E3441" s="300" t="s">
        <v>596</v>
      </c>
      <c r="F3441" s="300"/>
      <c r="G3441" s="70" t="s">
        <v>148</v>
      </c>
      <c r="H3441" s="69">
        <v>6.54E-2</v>
      </c>
      <c r="I3441" s="68"/>
      <c r="J3441" s="86"/>
    </row>
    <row r="3442" spans="1:10" ht="24" customHeight="1">
      <c r="A3442" s="71" t="s">
        <v>599</v>
      </c>
      <c r="B3442" s="72" t="s">
        <v>928</v>
      </c>
      <c r="C3442" s="71" t="s">
        <v>145</v>
      </c>
      <c r="D3442" s="71" t="s">
        <v>927</v>
      </c>
      <c r="E3442" s="300" t="s">
        <v>596</v>
      </c>
      <c r="F3442" s="300"/>
      <c r="G3442" s="70" t="s">
        <v>148</v>
      </c>
      <c r="H3442" s="69">
        <v>1E-4</v>
      </c>
      <c r="I3442" s="68"/>
      <c r="J3442" s="86"/>
    </row>
    <row r="3443" spans="1:10" ht="24" customHeight="1">
      <c r="A3443" s="71" t="s">
        <v>599</v>
      </c>
      <c r="B3443" s="72" t="s">
        <v>842</v>
      </c>
      <c r="C3443" s="71" t="s">
        <v>145</v>
      </c>
      <c r="D3443" s="71" t="s">
        <v>841</v>
      </c>
      <c r="E3443" s="300" t="s">
        <v>596</v>
      </c>
      <c r="F3443" s="300"/>
      <c r="G3443" s="70" t="s">
        <v>840</v>
      </c>
      <c r="H3443" s="69">
        <v>2.3E-3</v>
      </c>
      <c r="I3443" s="68"/>
      <c r="J3443" s="86"/>
    </row>
    <row r="3444" spans="1:10" ht="24" customHeight="1">
      <c r="A3444" s="71" t="s">
        <v>599</v>
      </c>
      <c r="B3444" s="72" t="s">
        <v>926</v>
      </c>
      <c r="C3444" s="71" t="s">
        <v>145</v>
      </c>
      <c r="D3444" s="71" t="s">
        <v>925</v>
      </c>
      <c r="E3444" s="300" t="s">
        <v>596</v>
      </c>
      <c r="F3444" s="300"/>
      <c r="G3444" s="70" t="s">
        <v>148</v>
      </c>
      <c r="H3444" s="69">
        <v>1.1000000000000001E-3</v>
      </c>
      <c r="I3444" s="68"/>
      <c r="J3444" s="86"/>
    </row>
    <row r="3445" spans="1:10" ht="26.1" customHeight="1">
      <c r="A3445" s="71" t="s">
        <v>599</v>
      </c>
      <c r="B3445" s="72" t="s">
        <v>837</v>
      </c>
      <c r="C3445" s="71" t="s">
        <v>145</v>
      </c>
      <c r="D3445" s="71" t="s">
        <v>836</v>
      </c>
      <c r="E3445" s="300" t="s">
        <v>596</v>
      </c>
      <c r="F3445" s="300"/>
      <c r="G3445" s="70" t="s">
        <v>148</v>
      </c>
      <c r="H3445" s="69">
        <v>5.9999999999999995E-4</v>
      </c>
      <c r="I3445" s="68"/>
      <c r="J3445" s="86"/>
    </row>
    <row r="3446" spans="1:10" ht="39.950000000000003" customHeight="1">
      <c r="A3446" s="308" t="s">
        <v>867</v>
      </c>
      <c r="B3446" s="309"/>
      <c r="C3446" s="309"/>
      <c r="D3446" s="309"/>
      <c r="E3446" s="309"/>
      <c r="F3446" s="309"/>
      <c r="G3446" s="309"/>
      <c r="H3446" s="309"/>
      <c r="I3446" s="309"/>
      <c r="J3446" s="309"/>
    </row>
    <row r="3447" spans="1:10" ht="15" customHeight="1">
      <c r="A3447" s="85" t="s">
        <v>1</v>
      </c>
      <c r="B3447" s="83" t="s">
        <v>553</v>
      </c>
      <c r="C3447" s="85" t="s">
        <v>552</v>
      </c>
      <c r="D3447" s="85" t="s">
        <v>2</v>
      </c>
      <c r="E3447" s="306" t="s">
        <v>581</v>
      </c>
      <c r="F3447" s="309"/>
      <c r="G3447" s="84" t="s">
        <v>551</v>
      </c>
      <c r="H3447" s="83" t="s">
        <v>3</v>
      </c>
      <c r="I3447" s="83" t="s">
        <v>550</v>
      </c>
      <c r="J3447" s="83" t="s">
        <v>4</v>
      </c>
    </row>
    <row r="3448" spans="1:10" ht="26.1" customHeight="1">
      <c r="A3448" s="71" t="s">
        <v>599</v>
      </c>
      <c r="B3448" s="72" t="s">
        <v>846</v>
      </c>
      <c r="C3448" s="71" t="s">
        <v>145</v>
      </c>
      <c r="D3448" s="71" t="s">
        <v>845</v>
      </c>
      <c r="E3448" s="300" t="s">
        <v>596</v>
      </c>
      <c r="F3448" s="300"/>
      <c r="G3448" s="70" t="s">
        <v>840</v>
      </c>
      <c r="H3448" s="69">
        <v>8.0000000000000004E-4</v>
      </c>
      <c r="I3448" s="68"/>
      <c r="J3448" s="86"/>
    </row>
    <row r="3449" spans="1:10" ht="24" customHeight="1">
      <c r="A3449" s="71" t="s">
        <v>599</v>
      </c>
      <c r="B3449" s="72" t="s">
        <v>848</v>
      </c>
      <c r="C3449" s="71" t="s">
        <v>145</v>
      </c>
      <c r="D3449" s="71" t="s">
        <v>847</v>
      </c>
      <c r="E3449" s="300" t="s">
        <v>596</v>
      </c>
      <c r="F3449" s="300"/>
      <c r="G3449" s="70" t="s">
        <v>148</v>
      </c>
      <c r="H3449" s="69">
        <v>1.8E-3</v>
      </c>
      <c r="I3449" s="68"/>
      <c r="J3449" s="86"/>
    </row>
    <row r="3450" spans="1:10" ht="24" customHeight="1">
      <c r="A3450" s="71" t="s">
        <v>599</v>
      </c>
      <c r="B3450" s="72" t="s">
        <v>938</v>
      </c>
      <c r="C3450" s="71" t="s">
        <v>145</v>
      </c>
      <c r="D3450" s="71" t="s">
        <v>937</v>
      </c>
      <c r="E3450" s="300" t="s">
        <v>596</v>
      </c>
      <c r="F3450" s="300"/>
      <c r="G3450" s="70" t="s">
        <v>148</v>
      </c>
      <c r="H3450" s="69">
        <v>4.0000000000000002E-4</v>
      </c>
      <c r="I3450" s="68"/>
      <c r="J3450" s="86"/>
    </row>
    <row r="3451" spans="1:10" ht="24" customHeight="1">
      <c r="A3451" s="71" t="s">
        <v>599</v>
      </c>
      <c r="B3451" s="72" t="s">
        <v>829</v>
      </c>
      <c r="C3451" s="71" t="s">
        <v>145</v>
      </c>
      <c r="D3451" s="71" t="s">
        <v>828</v>
      </c>
      <c r="E3451" s="300" t="s">
        <v>596</v>
      </c>
      <c r="F3451" s="300"/>
      <c r="G3451" s="70" t="s">
        <v>148</v>
      </c>
      <c r="H3451" s="69">
        <v>4.4999999999999997E-3</v>
      </c>
      <c r="I3451" s="68"/>
      <c r="J3451" s="86"/>
    </row>
    <row r="3452" spans="1:10" ht="24" customHeight="1">
      <c r="A3452" s="71" t="s">
        <v>599</v>
      </c>
      <c r="B3452" s="72" t="s">
        <v>827</v>
      </c>
      <c r="C3452" s="71" t="s">
        <v>145</v>
      </c>
      <c r="D3452" s="71" t="s">
        <v>826</v>
      </c>
      <c r="E3452" s="300" t="s">
        <v>596</v>
      </c>
      <c r="F3452" s="300"/>
      <c r="G3452" s="70" t="s">
        <v>148</v>
      </c>
      <c r="H3452" s="69">
        <v>0.1018</v>
      </c>
      <c r="I3452" s="68"/>
      <c r="J3452" s="86"/>
    </row>
    <row r="3453" spans="1:10" ht="24" customHeight="1">
      <c r="A3453" s="71" t="s">
        <v>599</v>
      </c>
      <c r="B3453" s="72" t="s">
        <v>835</v>
      </c>
      <c r="C3453" s="71" t="s">
        <v>145</v>
      </c>
      <c r="D3453" s="71" t="s">
        <v>834</v>
      </c>
      <c r="E3453" s="300" t="s">
        <v>596</v>
      </c>
      <c r="F3453" s="300"/>
      <c r="G3453" s="70" t="s">
        <v>833</v>
      </c>
      <c r="H3453" s="69">
        <v>8.0000000000000004E-4</v>
      </c>
      <c r="I3453" s="68"/>
      <c r="J3453" s="86"/>
    </row>
    <row r="3454" spans="1:10" ht="24" customHeight="1">
      <c r="A3454" s="71" t="s">
        <v>599</v>
      </c>
      <c r="B3454" s="72" t="s">
        <v>858</v>
      </c>
      <c r="C3454" s="71" t="s">
        <v>145</v>
      </c>
      <c r="D3454" s="71" t="s">
        <v>857</v>
      </c>
      <c r="E3454" s="300" t="s">
        <v>820</v>
      </c>
      <c r="F3454" s="300"/>
      <c r="G3454" s="70" t="s">
        <v>148</v>
      </c>
      <c r="H3454" s="69">
        <v>4.4999999999999997E-3</v>
      </c>
      <c r="I3454" s="68"/>
      <c r="J3454" s="86"/>
    </row>
    <row r="3455" spans="1:10" ht="24" customHeight="1">
      <c r="A3455" s="71" t="s">
        <v>599</v>
      </c>
      <c r="B3455" s="72" t="s">
        <v>936</v>
      </c>
      <c r="C3455" s="71" t="s">
        <v>145</v>
      </c>
      <c r="D3455" s="71" t="s">
        <v>935</v>
      </c>
      <c r="E3455" s="300" t="s">
        <v>596</v>
      </c>
      <c r="F3455" s="300"/>
      <c r="G3455" s="70" t="s">
        <v>148</v>
      </c>
      <c r="H3455" s="69">
        <v>6.9999999999999999E-4</v>
      </c>
      <c r="I3455" s="68"/>
      <c r="J3455" s="86"/>
    </row>
    <row r="3456" spans="1:10" ht="24" customHeight="1">
      <c r="A3456" s="71" t="s">
        <v>599</v>
      </c>
      <c r="B3456" s="72" t="s">
        <v>831</v>
      </c>
      <c r="C3456" s="71" t="s">
        <v>145</v>
      </c>
      <c r="D3456" s="71" t="s">
        <v>830</v>
      </c>
      <c r="E3456" s="300" t="s">
        <v>596</v>
      </c>
      <c r="F3456" s="300"/>
      <c r="G3456" s="70" t="s">
        <v>148</v>
      </c>
      <c r="H3456" s="69">
        <v>1.5E-3</v>
      </c>
      <c r="I3456" s="68"/>
      <c r="J3456" s="86"/>
    </row>
    <row r="3457" spans="1:10" ht="26.1" customHeight="1">
      <c r="A3457" s="71" t="s">
        <v>599</v>
      </c>
      <c r="B3457" s="72" t="s">
        <v>861</v>
      </c>
      <c r="C3457" s="71" t="s">
        <v>145</v>
      </c>
      <c r="D3457" s="71" t="s">
        <v>860</v>
      </c>
      <c r="E3457" s="300" t="s">
        <v>820</v>
      </c>
      <c r="F3457" s="300"/>
      <c r="G3457" s="70" t="s">
        <v>148</v>
      </c>
      <c r="H3457" s="69">
        <v>0.1018</v>
      </c>
      <c r="I3457" s="68"/>
      <c r="J3457" s="86"/>
    </row>
    <row r="3458" spans="1:10" ht="24" customHeight="1">
      <c r="A3458" s="71" t="s">
        <v>599</v>
      </c>
      <c r="B3458" s="72" t="s">
        <v>852</v>
      </c>
      <c r="C3458" s="71" t="s">
        <v>145</v>
      </c>
      <c r="D3458" s="71" t="s">
        <v>851</v>
      </c>
      <c r="E3458" s="300" t="s">
        <v>596</v>
      </c>
      <c r="F3458" s="300"/>
      <c r="G3458" s="70" t="s">
        <v>148</v>
      </c>
      <c r="H3458" s="69">
        <v>4.4999999999999997E-3</v>
      </c>
      <c r="I3458" s="68"/>
      <c r="J3458" s="86"/>
    </row>
    <row r="3459" spans="1:10" ht="24" customHeight="1">
      <c r="A3459" s="71" t="s">
        <v>599</v>
      </c>
      <c r="B3459" s="72" t="s">
        <v>934</v>
      </c>
      <c r="C3459" s="71" t="s">
        <v>145</v>
      </c>
      <c r="D3459" s="71" t="s">
        <v>933</v>
      </c>
      <c r="E3459" s="300" t="s">
        <v>596</v>
      </c>
      <c r="F3459" s="300"/>
      <c r="G3459" s="70" t="s">
        <v>148</v>
      </c>
      <c r="H3459" s="69">
        <v>5.9999999999999995E-4</v>
      </c>
      <c r="I3459" s="68"/>
      <c r="J3459" s="86"/>
    </row>
    <row r="3460" spans="1:10" ht="24" customHeight="1">
      <c r="A3460" s="71" t="s">
        <v>599</v>
      </c>
      <c r="B3460" s="72" t="s">
        <v>822</v>
      </c>
      <c r="C3460" s="71" t="s">
        <v>145</v>
      </c>
      <c r="D3460" s="71" t="s">
        <v>821</v>
      </c>
      <c r="E3460" s="300" t="s">
        <v>820</v>
      </c>
      <c r="F3460" s="300"/>
      <c r="G3460" s="70" t="s">
        <v>819</v>
      </c>
      <c r="H3460" s="69">
        <v>4.0000000000000002E-4</v>
      </c>
      <c r="I3460" s="68"/>
      <c r="J3460" s="86"/>
    </row>
    <row r="3461" spans="1:10" ht="24" customHeight="1">
      <c r="A3461" s="71" t="s">
        <v>599</v>
      </c>
      <c r="B3461" s="72" t="s">
        <v>932</v>
      </c>
      <c r="C3461" s="71" t="s">
        <v>145</v>
      </c>
      <c r="D3461" s="71" t="s">
        <v>931</v>
      </c>
      <c r="E3461" s="300" t="s">
        <v>596</v>
      </c>
      <c r="F3461" s="300"/>
      <c r="G3461" s="70" t="s">
        <v>148</v>
      </c>
      <c r="H3461" s="69">
        <v>1E-4</v>
      </c>
      <c r="I3461" s="68"/>
      <c r="J3461" s="86"/>
    </row>
    <row r="3462" spans="1:10" ht="26.1" customHeight="1">
      <c r="A3462" s="71" t="s">
        <v>599</v>
      </c>
      <c r="B3462" s="72" t="s">
        <v>839</v>
      </c>
      <c r="C3462" s="71" t="s">
        <v>145</v>
      </c>
      <c r="D3462" s="71" t="s">
        <v>838</v>
      </c>
      <c r="E3462" s="300" t="s">
        <v>596</v>
      </c>
      <c r="F3462" s="300"/>
      <c r="G3462" s="70" t="s">
        <v>148</v>
      </c>
      <c r="H3462" s="69">
        <v>2.0000000000000001E-4</v>
      </c>
      <c r="I3462" s="68"/>
      <c r="J3462" s="86"/>
    </row>
    <row r="3463" spans="1:10" ht="24" customHeight="1">
      <c r="A3463" s="71" t="s">
        <v>599</v>
      </c>
      <c r="B3463" s="72" t="s">
        <v>930</v>
      </c>
      <c r="C3463" s="71" t="s">
        <v>145</v>
      </c>
      <c r="D3463" s="71" t="s">
        <v>929</v>
      </c>
      <c r="E3463" s="300" t="s">
        <v>596</v>
      </c>
      <c r="F3463" s="300"/>
      <c r="G3463" s="70" t="s">
        <v>148</v>
      </c>
      <c r="H3463" s="69">
        <v>4.0000000000000002E-4</v>
      </c>
      <c r="I3463" s="68"/>
      <c r="J3463" s="86"/>
    </row>
    <row r="3464" spans="1:10" ht="24" customHeight="1">
      <c r="A3464" s="71" t="s">
        <v>599</v>
      </c>
      <c r="B3464" s="72" t="s">
        <v>856</v>
      </c>
      <c r="C3464" s="71" t="s">
        <v>145</v>
      </c>
      <c r="D3464" s="71" t="s">
        <v>855</v>
      </c>
      <c r="E3464" s="300" t="s">
        <v>596</v>
      </c>
      <c r="F3464" s="300"/>
      <c r="G3464" s="70" t="s">
        <v>148</v>
      </c>
      <c r="H3464" s="69">
        <v>6.54E-2</v>
      </c>
      <c r="I3464" s="68"/>
      <c r="J3464" s="86"/>
    </row>
    <row r="3465" spans="1:10" ht="24" customHeight="1">
      <c r="A3465" s="71" t="s">
        <v>599</v>
      </c>
      <c r="B3465" s="72" t="s">
        <v>928</v>
      </c>
      <c r="C3465" s="71" t="s">
        <v>145</v>
      </c>
      <c r="D3465" s="71" t="s">
        <v>927</v>
      </c>
      <c r="E3465" s="300" t="s">
        <v>596</v>
      </c>
      <c r="F3465" s="300"/>
      <c r="G3465" s="70" t="s">
        <v>148</v>
      </c>
      <c r="H3465" s="69">
        <v>1E-4</v>
      </c>
      <c r="I3465" s="68"/>
      <c r="J3465" s="86"/>
    </row>
    <row r="3466" spans="1:10" ht="24" customHeight="1">
      <c r="A3466" s="71" t="s">
        <v>599</v>
      </c>
      <c r="B3466" s="72" t="s">
        <v>842</v>
      </c>
      <c r="C3466" s="71" t="s">
        <v>145</v>
      </c>
      <c r="D3466" s="71" t="s">
        <v>841</v>
      </c>
      <c r="E3466" s="300" t="s">
        <v>596</v>
      </c>
      <c r="F3466" s="300"/>
      <c r="G3466" s="70" t="s">
        <v>840</v>
      </c>
      <c r="H3466" s="69">
        <v>2.3E-3</v>
      </c>
      <c r="I3466" s="68"/>
      <c r="J3466" s="86"/>
    </row>
    <row r="3467" spans="1:10" ht="24" customHeight="1">
      <c r="A3467" s="71" t="s">
        <v>599</v>
      </c>
      <c r="B3467" s="72" t="s">
        <v>926</v>
      </c>
      <c r="C3467" s="71" t="s">
        <v>145</v>
      </c>
      <c r="D3467" s="71" t="s">
        <v>925</v>
      </c>
      <c r="E3467" s="300" t="s">
        <v>596</v>
      </c>
      <c r="F3467" s="300"/>
      <c r="G3467" s="70" t="s">
        <v>148</v>
      </c>
      <c r="H3467" s="69">
        <v>1.1000000000000001E-3</v>
      </c>
      <c r="I3467" s="68"/>
      <c r="J3467" s="86"/>
    </row>
    <row r="3468" spans="1:10" ht="26.1" customHeight="1">
      <c r="A3468" s="71" t="s">
        <v>599</v>
      </c>
      <c r="B3468" s="72" t="s">
        <v>837</v>
      </c>
      <c r="C3468" s="71" t="s">
        <v>145</v>
      </c>
      <c r="D3468" s="71" t="s">
        <v>836</v>
      </c>
      <c r="E3468" s="300" t="s">
        <v>596</v>
      </c>
      <c r="F3468" s="300"/>
      <c r="G3468" s="70" t="s">
        <v>148</v>
      </c>
      <c r="H3468" s="69">
        <v>5.9999999999999995E-4</v>
      </c>
      <c r="I3468" s="68"/>
      <c r="J3468" s="86"/>
    </row>
    <row r="3469" spans="1:10">
      <c r="A3469" s="67"/>
      <c r="B3469" s="67"/>
      <c r="C3469" s="67"/>
      <c r="D3469" s="67"/>
      <c r="E3469" s="67" t="s">
        <v>562</v>
      </c>
      <c r="F3469" s="66">
        <v>0</v>
      </c>
      <c r="G3469" s="67" t="s">
        <v>561</v>
      </c>
      <c r="H3469" s="66">
        <v>0</v>
      </c>
      <c r="I3469" s="67" t="s">
        <v>560</v>
      </c>
      <c r="J3469" s="66"/>
    </row>
    <row r="3470" spans="1:10" ht="15" thickBot="1">
      <c r="A3470" s="67"/>
      <c r="B3470" s="67"/>
      <c r="C3470" s="67"/>
      <c r="D3470" s="67"/>
      <c r="E3470" s="67" t="s">
        <v>559</v>
      </c>
      <c r="F3470" s="66">
        <v>0.95</v>
      </c>
      <c r="G3470" s="67"/>
      <c r="H3470" s="305" t="s">
        <v>558</v>
      </c>
      <c r="I3470" s="305"/>
      <c r="J3470" s="66"/>
    </row>
    <row r="3471" spans="1:10" ht="0.95" customHeight="1" thickTop="1">
      <c r="A3471" s="65"/>
      <c r="B3471" s="65"/>
      <c r="C3471" s="65"/>
      <c r="D3471" s="65"/>
      <c r="E3471" s="65"/>
      <c r="F3471" s="65"/>
      <c r="G3471" s="65"/>
      <c r="H3471" s="65"/>
      <c r="I3471" s="65"/>
      <c r="J3471" s="65"/>
    </row>
    <row r="3472" spans="1:10" ht="18" customHeight="1">
      <c r="A3472" s="85"/>
      <c r="B3472" s="83" t="s">
        <v>553</v>
      </c>
      <c r="C3472" s="85" t="s">
        <v>552</v>
      </c>
      <c r="D3472" s="85" t="s">
        <v>2</v>
      </c>
      <c r="E3472" s="306" t="s">
        <v>581</v>
      </c>
      <c r="F3472" s="306"/>
      <c r="G3472" s="84" t="s">
        <v>551</v>
      </c>
      <c r="H3472" s="83" t="s">
        <v>3</v>
      </c>
      <c r="I3472" s="83" t="s">
        <v>550</v>
      </c>
      <c r="J3472" s="83" t="s">
        <v>4</v>
      </c>
    </row>
    <row r="3473" spans="1:10" ht="24" customHeight="1">
      <c r="A3473" s="81" t="s">
        <v>580</v>
      </c>
      <c r="B3473" s="82" t="s">
        <v>870</v>
      </c>
      <c r="C3473" s="81" t="s">
        <v>145</v>
      </c>
      <c r="D3473" s="81" t="s">
        <v>869</v>
      </c>
      <c r="E3473" s="298" t="s">
        <v>868</v>
      </c>
      <c r="F3473" s="298"/>
      <c r="G3473" s="80" t="s">
        <v>816</v>
      </c>
      <c r="H3473" s="79">
        <v>1</v>
      </c>
      <c r="I3473" s="78"/>
      <c r="J3473" s="78"/>
    </row>
    <row r="3474" spans="1:10" ht="15" customHeight="1">
      <c r="A3474" s="85" t="s">
        <v>1</v>
      </c>
      <c r="B3474" s="83" t="s">
        <v>553</v>
      </c>
      <c r="C3474" s="85" t="s">
        <v>552</v>
      </c>
      <c r="D3474" s="85" t="s">
        <v>2</v>
      </c>
      <c r="E3474" s="306" t="s">
        <v>581</v>
      </c>
      <c r="F3474" s="309"/>
      <c r="G3474" s="84" t="s">
        <v>551</v>
      </c>
      <c r="H3474" s="83" t="s">
        <v>3</v>
      </c>
      <c r="I3474" s="83" t="s">
        <v>550</v>
      </c>
      <c r="J3474" s="83" t="s">
        <v>4</v>
      </c>
    </row>
    <row r="3475" spans="1:10" ht="26.1" customHeight="1">
      <c r="A3475" s="71" t="s">
        <v>599</v>
      </c>
      <c r="B3475" s="72" t="s">
        <v>837</v>
      </c>
      <c r="C3475" s="71" t="s">
        <v>145</v>
      </c>
      <c r="D3475" s="71" t="s">
        <v>836</v>
      </c>
      <c r="E3475" s="300" t="s">
        <v>596</v>
      </c>
      <c r="F3475" s="300"/>
      <c r="G3475" s="70" t="s">
        <v>148</v>
      </c>
      <c r="H3475" s="69">
        <v>5.9999999999999995E-4</v>
      </c>
      <c r="I3475" s="68"/>
      <c r="J3475" s="86"/>
    </row>
    <row r="3476" spans="1:10" ht="24" customHeight="1">
      <c r="A3476" s="71" t="s">
        <v>599</v>
      </c>
      <c r="B3476" s="72" t="s">
        <v>831</v>
      </c>
      <c r="C3476" s="71" t="s">
        <v>145</v>
      </c>
      <c r="D3476" s="71" t="s">
        <v>830</v>
      </c>
      <c r="E3476" s="300" t="s">
        <v>596</v>
      </c>
      <c r="F3476" s="300"/>
      <c r="G3476" s="70" t="s">
        <v>148</v>
      </c>
      <c r="H3476" s="69">
        <v>1.5E-3</v>
      </c>
      <c r="I3476" s="68"/>
      <c r="J3476" s="86"/>
    </row>
    <row r="3477" spans="1:10" ht="24" customHeight="1">
      <c r="A3477" s="71" t="s">
        <v>599</v>
      </c>
      <c r="B3477" s="72" t="s">
        <v>815</v>
      </c>
      <c r="C3477" s="71" t="s">
        <v>145</v>
      </c>
      <c r="D3477" s="71" t="s">
        <v>814</v>
      </c>
      <c r="E3477" s="300" t="s">
        <v>596</v>
      </c>
      <c r="F3477" s="300"/>
      <c r="G3477" s="70" t="s">
        <v>148</v>
      </c>
      <c r="H3477" s="69">
        <v>2.0000000000000001E-4</v>
      </c>
      <c r="I3477" s="68"/>
      <c r="J3477" s="86"/>
    </row>
    <row r="3478" spans="1:10" ht="24" customHeight="1">
      <c r="A3478" s="71" t="s">
        <v>599</v>
      </c>
      <c r="B3478" s="72" t="s">
        <v>813</v>
      </c>
      <c r="C3478" s="71" t="s">
        <v>145</v>
      </c>
      <c r="D3478" s="71" t="s">
        <v>812</v>
      </c>
      <c r="E3478" s="300" t="s">
        <v>596</v>
      </c>
      <c r="F3478" s="300"/>
      <c r="G3478" s="70" t="s">
        <v>148</v>
      </c>
      <c r="H3478" s="69">
        <v>4.0000000000000002E-4</v>
      </c>
      <c r="I3478" s="68"/>
      <c r="J3478" s="86"/>
    </row>
    <row r="3479" spans="1:10" ht="24" customHeight="1">
      <c r="A3479" s="71" t="s">
        <v>599</v>
      </c>
      <c r="B3479" s="72" t="s">
        <v>811</v>
      </c>
      <c r="C3479" s="71" t="s">
        <v>145</v>
      </c>
      <c r="D3479" s="71" t="s">
        <v>810</v>
      </c>
      <c r="E3479" s="300" t="s">
        <v>596</v>
      </c>
      <c r="F3479" s="300"/>
      <c r="G3479" s="70" t="s">
        <v>148</v>
      </c>
      <c r="H3479" s="69">
        <v>6.9999999999999999E-4</v>
      </c>
      <c r="I3479" s="68"/>
      <c r="J3479" s="86"/>
    </row>
    <row r="3480" spans="1:10" ht="26.1" customHeight="1">
      <c r="A3480" s="71" t="s">
        <v>599</v>
      </c>
      <c r="B3480" s="72" t="s">
        <v>846</v>
      </c>
      <c r="C3480" s="71" t="s">
        <v>145</v>
      </c>
      <c r="D3480" s="71" t="s">
        <v>845</v>
      </c>
      <c r="E3480" s="300" t="s">
        <v>596</v>
      </c>
      <c r="F3480" s="300"/>
      <c r="G3480" s="70" t="s">
        <v>840</v>
      </c>
      <c r="H3480" s="69">
        <v>8.0000000000000004E-4</v>
      </c>
      <c r="I3480" s="68"/>
      <c r="J3480" s="86"/>
    </row>
    <row r="3481" spans="1:10" ht="26.1" customHeight="1">
      <c r="A3481" s="71" t="s">
        <v>599</v>
      </c>
      <c r="B3481" s="72" t="s">
        <v>861</v>
      </c>
      <c r="C3481" s="71" t="s">
        <v>145</v>
      </c>
      <c r="D3481" s="71" t="s">
        <v>860</v>
      </c>
      <c r="E3481" s="300" t="s">
        <v>820</v>
      </c>
      <c r="F3481" s="300"/>
      <c r="G3481" s="70" t="s">
        <v>148</v>
      </c>
      <c r="H3481" s="69">
        <v>0.1018</v>
      </c>
      <c r="I3481" s="68"/>
      <c r="J3481" s="86"/>
    </row>
    <row r="3482" spans="1:10" ht="24" customHeight="1">
      <c r="A3482" s="71" t="s">
        <v>599</v>
      </c>
      <c r="B3482" s="72" t="s">
        <v>848</v>
      </c>
      <c r="C3482" s="71" t="s">
        <v>145</v>
      </c>
      <c r="D3482" s="71" t="s">
        <v>847</v>
      </c>
      <c r="E3482" s="300" t="s">
        <v>596</v>
      </c>
      <c r="F3482" s="300"/>
      <c r="G3482" s="70" t="s">
        <v>148</v>
      </c>
      <c r="H3482" s="69">
        <v>1.8E-3</v>
      </c>
      <c r="I3482" s="68"/>
      <c r="J3482" s="86"/>
    </row>
    <row r="3483" spans="1:10" ht="24" customHeight="1">
      <c r="A3483" s="71" t="s">
        <v>599</v>
      </c>
      <c r="B3483" s="72" t="s">
        <v>809</v>
      </c>
      <c r="C3483" s="71" t="s">
        <v>145</v>
      </c>
      <c r="D3483" s="71" t="s">
        <v>808</v>
      </c>
      <c r="E3483" s="300" t="s">
        <v>596</v>
      </c>
      <c r="F3483" s="300"/>
      <c r="G3483" s="70" t="s">
        <v>807</v>
      </c>
      <c r="H3483" s="69">
        <v>6.9999999999999999E-4</v>
      </c>
      <c r="I3483" s="68"/>
      <c r="J3483" s="86"/>
    </row>
    <row r="3484" spans="1:10" ht="24" customHeight="1">
      <c r="A3484" s="71" t="s">
        <v>599</v>
      </c>
      <c r="B3484" s="72" t="s">
        <v>856</v>
      </c>
      <c r="C3484" s="71" t="s">
        <v>145</v>
      </c>
      <c r="D3484" s="71" t="s">
        <v>855</v>
      </c>
      <c r="E3484" s="300" t="s">
        <v>596</v>
      </c>
      <c r="F3484" s="300"/>
      <c r="G3484" s="70" t="s">
        <v>148</v>
      </c>
      <c r="H3484" s="69">
        <v>6.54E-2</v>
      </c>
      <c r="I3484" s="68"/>
      <c r="J3484" s="86"/>
    </row>
    <row r="3485" spans="1:10" ht="24" customHeight="1">
      <c r="A3485" s="71" t="s">
        <v>599</v>
      </c>
      <c r="B3485" s="72" t="s">
        <v>806</v>
      </c>
      <c r="C3485" s="71" t="s">
        <v>145</v>
      </c>
      <c r="D3485" s="71" t="s">
        <v>805</v>
      </c>
      <c r="E3485" s="300" t="s">
        <v>596</v>
      </c>
      <c r="F3485" s="300"/>
      <c r="G3485" s="70" t="s">
        <v>148</v>
      </c>
      <c r="H3485" s="69">
        <v>2.0000000000000001E-4</v>
      </c>
      <c r="I3485" s="68"/>
      <c r="J3485" s="86"/>
    </row>
    <row r="3486" spans="1:10" ht="24" customHeight="1">
      <c r="A3486" s="71" t="s">
        <v>599</v>
      </c>
      <c r="B3486" s="72" t="s">
        <v>804</v>
      </c>
      <c r="C3486" s="71" t="s">
        <v>145</v>
      </c>
      <c r="D3486" s="71" t="s">
        <v>803</v>
      </c>
      <c r="E3486" s="300" t="s">
        <v>596</v>
      </c>
      <c r="F3486" s="300"/>
      <c r="G3486" s="70" t="s">
        <v>148</v>
      </c>
      <c r="H3486" s="69">
        <v>2.0000000000000001E-4</v>
      </c>
      <c r="I3486" s="68"/>
      <c r="J3486" s="86"/>
    </row>
    <row r="3487" spans="1:10" ht="24" customHeight="1">
      <c r="A3487" s="71" t="s">
        <v>599</v>
      </c>
      <c r="B3487" s="72" t="s">
        <v>802</v>
      </c>
      <c r="C3487" s="71" t="s">
        <v>145</v>
      </c>
      <c r="D3487" s="71" t="s">
        <v>801</v>
      </c>
      <c r="E3487" s="300" t="s">
        <v>596</v>
      </c>
      <c r="F3487" s="300"/>
      <c r="G3487" s="70" t="s">
        <v>148</v>
      </c>
      <c r="H3487" s="69">
        <v>1E-4</v>
      </c>
      <c r="I3487" s="68"/>
      <c r="J3487" s="86"/>
    </row>
    <row r="3488" spans="1:10" ht="26.1" customHeight="1">
      <c r="A3488" s="71" t="s">
        <v>599</v>
      </c>
      <c r="B3488" s="72" t="s">
        <v>839</v>
      </c>
      <c r="C3488" s="71" t="s">
        <v>145</v>
      </c>
      <c r="D3488" s="71" t="s">
        <v>838</v>
      </c>
      <c r="E3488" s="300" t="s">
        <v>596</v>
      </c>
      <c r="F3488" s="300"/>
      <c r="G3488" s="70" t="s">
        <v>148</v>
      </c>
      <c r="H3488" s="69">
        <v>2.0000000000000001E-4</v>
      </c>
      <c r="I3488" s="68"/>
      <c r="J3488" s="86"/>
    </row>
    <row r="3489" spans="1:10" ht="24" customHeight="1">
      <c r="A3489" s="71" t="s">
        <v>599</v>
      </c>
      <c r="B3489" s="72" t="s">
        <v>800</v>
      </c>
      <c r="C3489" s="71" t="s">
        <v>145</v>
      </c>
      <c r="D3489" s="71" t="s">
        <v>799</v>
      </c>
      <c r="E3489" s="300" t="s">
        <v>596</v>
      </c>
      <c r="F3489" s="300"/>
      <c r="G3489" s="70" t="s">
        <v>148</v>
      </c>
      <c r="H3489" s="69">
        <v>1E-4</v>
      </c>
      <c r="I3489" s="68"/>
      <c r="J3489" s="86"/>
    </row>
    <row r="3490" spans="1:10" ht="24" customHeight="1">
      <c r="A3490" s="71" t="s">
        <v>599</v>
      </c>
      <c r="B3490" s="72" t="s">
        <v>842</v>
      </c>
      <c r="C3490" s="71" t="s">
        <v>145</v>
      </c>
      <c r="D3490" s="71" t="s">
        <v>841</v>
      </c>
      <c r="E3490" s="300" t="s">
        <v>596</v>
      </c>
      <c r="F3490" s="300"/>
      <c r="G3490" s="70" t="s">
        <v>840</v>
      </c>
      <c r="H3490" s="69">
        <v>2.3E-3</v>
      </c>
      <c r="I3490" s="68"/>
      <c r="J3490" s="86"/>
    </row>
    <row r="3491" spans="1:10" ht="24" customHeight="1">
      <c r="A3491" s="71" t="s">
        <v>599</v>
      </c>
      <c r="B3491" s="72" t="s">
        <v>835</v>
      </c>
      <c r="C3491" s="71" t="s">
        <v>145</v>
      </c>
      <c r="D3491" s="71" t="s">
        <v>834</v>
      </c>
      <c r="E3491" s="300" t="s">
        <v>596</v>
      </c>
      <c r="F3491" s="300"/>
      <c r="G3491" s="70" t="s">
        <v>833</v>
      </c>
      <c r="H3491" s="69">
        <v>8.0000000000000004E-4</v>
      </c>
      <c r="I3491" s="68"/>
      <c r="J3491" s="86"/>
    </row>
    <row r="3492" spans="1:10" ht="24" customHeight="1">
      <c r="A3492" s="71" t="s">
        <v>599</v>
      </c>
      <c r="B3492" s="72" t="s">
        <v>852</v>
      </c>
      <c r="C3492" s="71" t="s">
        <v>145</v>
      </c>
      <c r="D3492" s="71" t="s">
        <v>851</v>
      </c>
      <c r="E3492" s="300" t="s">
        <v>596</v>
      </c>
      <c r="F3492" s="300"/>
      <c r="G3492" s="70" t="s">
        <v>148</v>
      </c>
      <c r="H3492" s="69">
        <v>4.4999999999999997E-3</v>
      </c>
      <c r="I3492" s="68"/>
      <c r="J3492" s="86"/>
    </row>
    <row r="3493" spans="1:10" ht="24" customHeight="1">
      <c r="A3493" s="71" t="s">
        <v>599</v>
      </c>
      <c r="B3493" s="72" t="s">
        <v>798</v>
      </c>
      <c r="C3493" s="71" t="s">
        <v>145</v>
      </c>
      <c r="D3493" s="71" t="s">
        <v>797</v>
      </c>
      <c r="E3493" s="300" t="s">
        <v>596</v>
      </c>
      <c r="F3493" s="300"/>
      <c r="G3493" s="70" t="s">
        <v>148</v>
      </c>
      <c r="H3493" s="69">
        <v>1E-4</v>
      </c>
      <c r="I3493" s="68"/>
      <c r="J3493" s="86"/>
    </row>
    <row r="3494" spans="1:10" ht="24" customHeight="1">
      <c r="A3494" s="71" t="s">
        <v>599</v>
      </c>
      <c r="B3494" s="72" t="s">
        <v>822</v>
      </c>
      <c r="C3494" s="71" t="s">
        <v>145</v>
      </c>
      <c r="D3494" s="71" t="s">
        <v>821</v>
      </c>
      <c r="E3494" s="300" t="s">
        <v>820</v>
      </c>
      <c r="F3494" s="300"/>
      <c r="G3494" s="70" t="s">
        <v>819</v>
      </c>
      <c r="H3494" s="69">
        <v>4.0000000000000002E-4</v>
      </c>
      <c r="I3494" s="68"/>
      <c r="J3494" s="86"/>
    </row>
    <row r="3495" spans="1:10" ht="26.1" customHeight="1">
      <c r="A3495" s="71" t="s">
        <v>599</v>
      </c>
      <c r="B3495" s="72" t="s">
        <v>796</v>
      </c>
      <c r="C3495" s="71" t="s">
        <v>145</v>
      </c>
      <c r="D3495" s="71" t="s">
        <v>795</v>
      </c>
      <c r="E3495" s="300" t="s">
        <v>596</v>
      </c>
      <c r="F3495" s="300"/>
      <c r="G3495" s="70" t="s">
        <v>148</v>
      </c>
      <c r="H3495" s="69">
        <v>5.0000000000000001E-4</v>
      </c>
      <c r="I3495" s="68"/>
      <c r="J3495" s="86"/>
    </row>
    <row r="3496" spans="1:10" ht="24" customHeight="1">
      <c r="A3496" s="71" t="s">
        <v>599</v>
      </c>
      <c r="B3496" s="72" t="s">
        <v>858</v>
      </c>
      <c r="C3496" s="71" t="s">
        <v>145</v>
      </c>
      <c r="D3496" s="71" t="s">
        <v>857</v>
      </c>
      <c r="E3496" s="300" t="s">
        <v>820</v>
      </c>
      <c r="F3496" s="300"/>
      <c r="G3496" s="70" t="s">
        <v>148</v>
      </c>
      <c r="H3496" s="69">
        <v>4.4999999999999997E-3</v>
      </c>
      <c r="I3496" s="68"/>
      <c r="J3496" s="86"/>
    </row>
    <row r="3497" spans="1:10" ht="24" customHeight="1">
      <c r="A3497" s="71" t="s">
        <v>599</v>
      </c>
      <c r="B3497" s="72" t="s">
        <v>794</v>
      </c>
      <c r="C3497" s="71" t="s">
        <v>145</v>
      </c>
      <c r="D3497" s="71" t="s">
        <v>793</v>
      </c>
      <c r="E3497" s="300" t="s">
        <v>596</v>
      </c>
      <c r="F3497" s="300"/>
      <c r="G3497" s="70" t="s">
        <v>148</v>
      </c>
      <c r="H3497" s="69">
        <v>4.0000000000000002E-4</v>
      </c>
      <c r="I3497" s="68"/>
      <c r="J3497" s="86"/>
    </row>
    <row r="3498" spans="1:10" ht="24" customHeight="1">
      <c r="A3498" s="71" t="s">
        <v>599</v>
      </c>
      <c r="B3498" s="72" t="s">
        <v>829</v>
      </c>
      <c r="C3498" s="71" t="s">
        <v>145</v>
      </c>
      <c r="D3498" s="71" t="s">
        <v>828</v>
      </c>
      <c r="E3498" s="300" t="s">
        <v>596</v>
      </c>
      <c r="F3498" s="300"/>
      <c r="G3498" s="70" t="s">
        <v>148</v>
      </c>
      <c r="H3498" s="69">
        <v>4.4999999999999997E-3</v>
      </c>
      <c r="I3498" s="68"/>
      <c r="J3498" s="86"/>
    </row>
    <row r="3499" spans="1:10" ht="24" customHeight="1">
      <c r="A3499" s="71" t="s">
        <v>599</v>
      </c>
      <c r="B3499" s="72" t="s">
        <v>827</v>
      </c>
      <c r="C3499" s="71" t="s">
        <v>145</v>
      </c>
      <c r="D3499" s="71" t="s">
        <v>826</v>
      </c>
      <c r="E3499" s="300" t="s">
        <v>596</v>
      </c>
      <c r="F3499" s="300"/>
      <c r="G3499" s="70" t="s">
        <v>148</v>
      </c>
      <c r="H3499" s="69">
        <v>0.1018</v>
      </c>
      <c r="I3499" s="68"/>
      <c r="J3499" s="86"/>
    </row>
    <row r="3500" spans="1:10" ht="39.950000000000003" customHeight="1">
      <c r="A3500" s="308" t="s">
        <v>867</v>
      </c>
      <c r="B3500" s="309"/>
      <c r="C3500" s="309"/>
      <c r="D3500" s="309"/>
      <c r="E3500" s="309"/>
      <c r="F3500" s="309"/>
      <c r="G3500" s="309"/>
      <c r="H3500" s="309"/>
      <c r="I3500" s="309"/>
      <c r="J3500" s="309"/>
    </row>
    <row r="3501" spans="1:10" ht="15" customHeight="1">
      <c r="A3501" s="85" t="s">
        <v>1</v>
      </c>
      <c r="B3501" s="83" t="s">
        <v>553</v>
      </c>
      <c r="C3501" s="85" t="s">
        <v>552</v>
      </c>
      <c r="D3501" s="85" t="s">
        <v>2</v>
      </c>
      <c r="E3501" s="306" t="s">
        <v>581</v>
      </c>
      <c r="F3501" s="309"/>
      <c r="G3501" s="84" t="s">
        <v>551</v>
      </c>
      <c r="H3501" s="83" t="s">
        <v>3</v>
      </c>
      <c r="I3501" s="83" t="s">
        <v>550</v>
      </c>
      <c r="J3501" s="83" t="s">
        <v>4</v>
      </c>
    </row>
    <row r="3502" spans="1:10" ht="26.1" customHeight="1">
      <c r="A3502" s="71" t="s">
        <v>599</v>
      </c>
      <c r="B3502" s="72" t="s">
        <v>837</v>
      </c>
      <c r="C3502" s="71" t="s">
        <v>145</v>
      </c>
      <c r="D3502" s="71" t="s">
        <v>836</v>
      </c>
      <c r="E3502" s="300" t="s">
        <v>596</v>
      </c>
      <c r="F3502" s="300"/>
      <c r="G3502" s="70" t="s">
        <v>148</v>
      </c>
      <c r="H3502" s="69">
        <v>5.9999999999999995E-4</v>
      </c>
      <c r="I3502" s="68"/>
      <c r="J3502" s="86"/>
    </row>
    <row r="3503" spans="1:10" ht="24" customHeight="1">
      <c r="A3503" s="71" t="s">
        <v>599</v>
      </c>
      <c r="B3503" s="72" t="s">
        <v>831</v>
      </c>
      <c r="C3503" s="71" t="s">
        <v>145</v>
      </c>
      <c r="D3503" s="71" t="s">
        <v>830</v>
      </c>
      <c r="E3503" s="300" t="s">
        <v>596</v>
      </c>
      <c r="F3503" s="300"/>
      <c r="G3503" s="70" t="s">
        <v>148</v>
      </c>
      <c r="H3503" s="69">
        <v>1.5E-3</v>
      </c>
      <c r="I3503" s="68"/>
      <c r="J3503" s="86"/>
    </row>
    <row r="3504" spans="1:10" ht="24" customHeight="1">
      <c r="A3504" s="71" t="s">
        <v>599</v>
      </c>
      <c r="B3504" s="72" t="s">
        <v>815</v>
      </c>
      <c r="C3504" s="71" t="s">
        <v>145</v>
      </c>
      <c r="D3504" s="71" t="s">
        <v>814</v>
      </c>
      <c r="E3504" s="300" t="s">
        <v>596</v>
      </c>
      <c r="F3504" s="300"/>
      <c r="G3504" s="70" t="s">
        <v>148</v>
      </c>
      <c r="H3504" s="69">
        <v>2.0000000000000001E-4</v>
      </c>
      <c r="I3504" s="68"/>
      <c r="J3504" s="86"/>
    </row>
    <row r="3505" spans="1:10" ht="24" customHeight="1">
      <c r="A3505" s="71" t="s">
        <v>599</v>
      </c>
      <c r="B3505" s="72" t="s">
        <v>813</v>
      </c>
      <c r="C3505" s="71" t="s">
        <v>145</v>
      </c>
      <c r="D3505" s="71" t="s">
        <v>812</v>
      </c>
      <c r="E3505" s="300" t="s">
        <v>596</v>
      </c>
      <c r="F3505" s="300"/>
      <c r="G3505" s="70" t="s">
        <v>148</v>
      </c>
      <c r="H3505" s="69">
        <v>4.0000000000000002E-4</v>
      </c>
      <c r="I3505" s="68"/>
      <c r="J3505" s="86"/>
    </row>
    <row r="3506" spans="1:10" ht="24" customHeight="1">
      <c r="A3506" s="71" t="s">
        <v>599</v>
      </c>
      <c r="B3506" s="72" t="s">
        <v>811</v>
      </c>
      <c r="C3506" s="71" t="s">
        <v>145</v>
      </c>
      <c r="D3506" s="71" t="s">
        <v>810</v>
      </c>
      <c r="E3506" s="300" t="s">
        <v>596</v>
      </c>
      <c r="F3506" s="300"/>
      <c r="G3506" s="70" t="s">
        <v>148</v>
      </c>
      <c r="H3506" s="69">
        <v>6.9999999999999999E-4</v>
      </c>
      <c r="I3506" s="68"/>
      <c r="J3506" s="86"/>
    </row>
    <row r="3507" spans="1:10" ht="26.1" customHeight="1">
      <c r="A3507" s="71" t="s">
        <v>599</v>
      </c>
      <c r="B3507" s="72" t="s">
        <v>846</v>
      </c>
      <c r="C3507" s="71" t="s">
        <v>145</v>
      </c>
      <c r="D3507" s="71" t="s">
        <v>845</v>
      </c>
      <c r="E3507" s="300" t="s">
        <v>596</v>
      </c>
      <c r="F3507" s="300"/>
      <c r="G3507" s="70" t="s">
        <v>840</v>
      </c>
      <c r="H3507" s="69">
        <v>8.0000000000000004E-4</v>
      </c>
      <c r="I3507" s="68"/>
      <c r="J3507" s="86"/>
    </row>
    <row r="3508" spans="1:10" ht="26.1" customHeight="1">
      <c r="A3508" s="71" t="s">
        <v>599</v>
      </c>
      <c r="B3508" s="72" t="s">
        <v>861</v>
      </c>
      <c r="C3508" s="71" t="s">
        <v>145</v>
      </c>
      <c r="D3508" s="71" t="s">
        <v>860</v>
      </c>
      <c r="E3508" s="300" t="s">
        <v>820</v>
      </c>
      <c r="F3508" s="300"/>
      <c r="G3508" s="70" t="s">
        <v>148</v>
      </c>
      <c r="H3508" s="69">
        <v>0.1018</v>
      </c>
      <c r="I3508" s="68"/>
      <c r="J3508" s="86"/>
    </row>
    <row r="3509" spans="1:10" ht="24" customHeight="1">
      <c r="A3509" s="71" t="s">
        <v>599</v>
      </c>
      <c r="B3509" s="72" t="s">
        <v>848</v>
      </c>
      <c r="C3509" s="71" t="s">
        <v>145</v>
      </c>
      <c r="D3509" s="71" t="s">
        <v>847</v>
      </c>
      <c r="E3509" s="300" t="s">
        <v>596</v>
      </c>
      <c r="F3509" s="300"/>
      <c r="G3509" s="70" t="s">
        <v>148</v>
      </c>
      <c r="H3509" s="69">
        <v>1.8E-3</v>
      </c>
      <c r="I3509" s="68"/>
      <c r="J3509" s="86"/>
    </row>
    <row r="3510" spans="1:10" ht="24" customHeight="1">
      <c r="A3510" s="71" t="s">
        <v>599</v>
      </c>
      <c r="B3510" s="72" t="s">
        <v>809</v>
      </c>
      <c r="C3510" s="71" t="s">
        <v>145</v>
      </c>
      <c r="D3510" s="71" t="s">
        <v>808</v>
      </c>
      <c r="E3510" s="300" t="s">
        <v>596</v>
      </c>
      <c r="F3510" s="300"/>
      <c r="G3510" s="70" t="s">
        <v>807</v>
      </c>
      <c r="H3510" s="69">
        <v>6.9999999999999999E-4</v>
      </c>
      <c r="I3510" s="68"/>
      <c r="J3510" s="86"/>
    </row>
    <row r="3511" spans="1:10" ht="24" customHeight="1">
      <c r="A3511" s="71" t="s">
        <v>599</v>
      </c>
      <c r="B3511" s="72" t="s">
        <v>856</v>
      </c>
      <c r="C3511" s="71" t="s">
        <v>145</v>
      </c>
      <c r="D3511" s="71" t="s">
        <v>855</v>
      </c>
      <c r="E3511" s="300" t="s">
        <v>596</v>
      </c>
      <c r="F3511" s="300"/>
      <c r="G3511" s="70" t="s">
        <v>148</v>
      </c>
      <c r="H3511" s="69">
        <v>6.54E-2</v>
      </c>
      <c r="I3511" s="68"/>
      <c r="J3511" s="86"/>
    </row>
    <row r="3512" spans="1:10" ht="24" customHeight="1">
      <c r="A3512" s="71" t="s">
        <v>599</v>
      </c>
      <c r="B3512" s="72" t="s">
        <v>806</v>
      </c>
      <c r="C3512" s="71" t="s">
        <v>145</v>
      </c>
      <c r="D3512" s="71" t="s">
        <v>805</v>
      </c>
      <c r="E3512" s="300" t="s">
        <v>596</v>
      </c>
      <c r="F3512" s="300"/>
      <c r="G3512" s="70" t="s">
        <v>148</v>
      </c>
      <c r="H3512" s="69">
        <v>2.0000000000000001E-4</v>
      </c>
      <c r="I3512" s="68"/>
      <c r="J3512" s="86"/>
    </row>
    <row r="3513" spans="1:10" ht="24" customHeight="1">
      <c r="A3513" s="71" t="s">
        <v>599</v>
      </c>
      <c r="B3513" s="72" t="s">
        <v>804</v>
      </c>
      <c r="C3513" s="71" t="s">
        <v>145</v>
      </c>
      <c r="D3513" s="71" t="s">
        <v>803</v>
      </c>
      <c r="E3513" s="300" t="s">
        <v>596</v>
      </c>
      <c r="F3513" s="300"/>
      <c r="G3513" s="70" t="s">
        <v>148</v>
      </c>
      <c r="H3513" s="69">
        <v>2.0000000000000001E-4</v>
      </c>
      <c r="I3513" s="68"/>
      <c r="J3513" s="86"/>
    </row>
    <row r="3514" spans="1:10" ht="24" customHeight="1">
      <c r="A3514" s="71" t="s">
        <v>599</v>
      </c>
      <c r="B3514" s="72" t="s">
        <v>802</v>
      </c>
      <c r="C3514" s="71" t="s">
        <v>145</v>
      </c>
      <c r="D3514" s="71" t="s">
        <v>801</v>
      </c>
      <c r="E3514" s="300" t="s">
        <v>596</v>
      </c>
      <c r="F3514" s="300"/>
      <c r="G3514" s="70" t="s">
        <v>148</v>
      </c>
      <c r="H3514" s="69">
        <v>1E-4</v>
      </c>
      <c r="I3514" s="68"/>
      <c r="J3514" s="86"/>
    </row>
    <row r="3515" spans="1:10" ht="26.1" customHeight="1">
      <c r="A3515" s="71" t="s">
        <v>599</v>
      </c>
      <c r="B3515" s="72" t="s">
        <v>839</v>
      </c>
      <c r="C3515" s="71" t="s">
        <v>145</v>
      </c>
      <c r="D3515" s="71" t="s">
        <v>838</v>
      </c>
      <c r="E3515" s="300" t="s">
        <v>596</v>
      </c>
      <c r="F3515" s="300"/>
      <c r="G3515" s="70" t="s">
        <v>148</v>
      </c>
      <c r="H3515" s="69">
        <v>2.0000000000000001E-4</v>
      </c>
      <c r="I3515" s="68"/>
      <c r="J3515" s="86"/>
    </row>
    <row r="3516" spans="1:10" ht="24" customHeight="1">
      <c r="A3516" s="71" t="s">
        <v>599</v>
      </c>
      <c r="B3516" s="72" t="s">
        <v>800</v>
      </c>
      <c r="C3516" s="71" t="s">
        <v>145</v>
      </c>
      <c r="D3516" s="71" t="s">
        <v>799</v>
      </c>
      <c r="E3516" s="300" t="s">
        <v>596</v>
      </c>
      <c r="F3516" s="300"/>
      <c r="G3516" s="70" t="s">
        <v>148</v>
      </c>
      <c r="H3516" s="69">
        <v>1E-4</v>
      </c>
      <c r="I3516" s="68"/>
      <c r="J3516" s="86"/>
    </row>
    <row r="3517" spans="1:10" ht="24" customHeight="1">
      <c r="A3517" s="71" t="s">
        <v>599</v>
      </c>
      <c r="B3517" s="72" t="s">
        <v>842</v>
      </c>
      <c r="C3517" s="71" t="s">
        <v>145</v>
      </c>
      <c r="D3517" s="71" t="s">
        <v>841</v>
      </c>
      <c r="E3517" s="300" t="s">
        <v>596</v>
      </c>
      <c r="F3517" s="300"/>
      <c r="G3517" s="70" t="s">
        <v>840</v>
      </c>
      <c r="H3517" s="69">
        <v>2.3E-3</v>
      </c>
      <c r="I3517" s="68"/>
      <c r="J3517" s="86"/>
    </row>
    <row r="3518" spans="1:10" ht="24" customHeight="1">
      <c r="A3518" s="71" t="s">
        <v>599</v>
      </c>
      <c r="B3518" s="72" t="s">
        <v>835</v>
      </c>
      <c r="C3518" s="71" t="s">
        <v>145</v>
      </c>
      <c r="D3518" s="71" t="s">
        <v>834</v>
      </c>
      <c r="E3518" s="300" t="s">
        <v>596</v>
      </c>
      <c r="F3518" s="300"/>
      <c r="G3518" s="70" t="s">
        <v>833</v>
      </c>
      <c r="H3518" s="69">
        <v>8.0000000000000004E-4</v>
      </c>
      <c r="I3518" s="68"/>
      <c r="J3518" s="86"/>
    </row>
    <row r="3519" spans="1:10" ht="24" customHeight="1">
      <c r="A3519" s="71" t="s">
        <v>599</v>
      </c>
      <c r="B3519" s="72" t="s">
        <v>852</v>
      </c>
      <c r="C3519" s="71" t="s">
        <v>145</v>
      </c>
      <c r="D3519" s="71" t="s">
        <v>851</v>
      </c>
      <c r="E3519" s="300" t="s">
        <v>596</v>
      </c>
      <c r="F3519" s="300"/>
      <c r="G3519" s="70" t="s">
        <v>148</v>
      </c>
      <c r="H3519" s="69">
        <v>4.4999999999999997E-3</v>
      </c>
      <c r="I3519" s="68"/>
      <c r="J3519" s="86"/>
    </row>
    <row r="3520" spans="1:10" ht="24" customHeight="1">
      <c r="A3520" s="71" t="s">
        <v>599</v>
      </c>
      <c r="B3520" s="72" t="s">
        <v>798</v>
      </c>
      <c r="C3520" s="71" t="s">
        <v>145</v>
      </c>
      <c r="D3520" s="71" t="s">
        <v>797</v>
      </c>
      <c r="E3520" s="300" t="s">
        <v>596</v>
      </c>
      <c r="F3520" s="300"/>
      <c r="G3520" s="70" t="s">
        <v>148</v>
      </c>
      <c r="H3520" s="69">
        <v>1E-4</v>
      </c>
      <c r="I3520" s="68"/>
      <c r="J3520" s="86"/>
    </row>
    <row r="3521" spans="1:10" ht="24" customHeight="1">
      <c r="A3521" s="71" t="s">
        <v>599</v>
      </c>
      <c r="B3521" s="72" t="s">
        <v>822</v>
      </c>
      <c r="C3521" s="71" t="s">
        <v>145</v>
      </c>
      <c r="D3521" s="71" t="s">
        <v>821</v>
      </c>
      <c r="E3521" s="300" t="s">
        <v>820</v>
      </c>
      <c r="F3521" s="300"/>
      <c r="G3521" s="70" t="s">
        <v>819</v>
      </c>
      <c r="H3521" s="69">
        <v>4.0000000000000002E-4</v>
      </c>
      <c r="I3521" s="68"/>
      <c r="J3521" s="86"/>
    </row>
    <row r="3522" spans="1:10" ht="26.1" customHeight="1">
      <c r="A3522" s="71" t="s">
        <v>599</v>
      </c>
      <c r="B3522" s="72" t="s">
        <v>796</v>
      </c>
      <c r="C3522" s="71" t="s">
        <v>145</v>
      </c>
      <c r="D3522" s="71" t="s">
        <v>795</v>
      </c>
      <c r="E3522" s="300" t="s">
        <v>596</v>
      </c>
      <c r="F3522" s="300"/>
      <c r="G3522" s="70" t="s">
        <v>148</v>
      </c>
      <c r="H3522" s="69">
        <v>5.0000000000000001E-4</v>
      </c>
      <c r="I3522" s="68"/>
      <c r="J3522" s="86"/>
    </row>
    <row r="3523" spans="1:10" ht="24" customHeight="1">
      <c r="A3523" s="71" t="s">
        <v>599</v>
      </c>
      <c r="B3523" s="72" t="s">
        <v>858</v>
      </c>
      <c r="C3523" s="71" t="s">
        <v>145</v>
      </c>
      <c r="D3523" s="71" t="s">
        <v>857</v>
      </c>
      <c r="E3523" s="300" t="s">
        <v>820</v>
      </c>
      <c r="F3523" s="300"/>
      <c r="G3523" s="70" t="s">
        <v>148</v>
      </c>
      <c r="H3523" s="69">
        <v>4.4999999999999997E-3</v>
      </c>
      <c r="I3523" s="68"/>
      <c r="J3523" s="86"/>
    </row>
    <row r="3524" spans="1:10" ht="24" customHeight="1">
      <c r="A3524" s="71" t="s">
        <v>599</v>
      </c>
      <c r="B3524" s="72" t="s">
        <v>794</v>
      </c>
      <c r="C3524" s="71" t="s">
        <v>145</v>
      </c>
      <c r="D3524" s="71" t="s">
        <v>793</v>
      </c>
      <c r="E3524" s="300" t="s">
        <v>596</v>
      </c>
      <c r="F3524" s="300"/>
      <c r="G3524" s="70" t="s">
        <v>148</v>
      </c>
      <c r="H3524" s="69">
        <v>4.0000000000000002E-4</v>
      </c>
      <c r="I3524" s="68"/>
      <c r="J3524" s="86"/>
    </row>
    <row r="3525" spans="1:10" ht="24" customHeight="1">
      <c r="A3525" s="71" t="s">
        <v>599</v>
      </c>
      <c r="B3525" s="72" t="s">
        <v>829</v>
      </c>
      <c r="C3525" s="71" t="s">
        <v>145</v>
      </c>
      <c r="D3525" s="71" t="s">
        <v>828</v>
      </c>
      <c r="E3525" s="300" t="s">
        <v>596</v>
      </c>
      <c r="F3525" s="300"/>
      <c r="G3525" s="70" t="s">
        <v>148</v>
      </c>
      <c r="H3525" s="69">
        <v>4.4999999999999997E-3</v>
      </c>
      <c r="I3525" s="68"/>
      <c r="J3525" s="86"/>
    </row>
    <row r="3526" spans="1:10" ht="24" customHeight="1">
      <c r="A3526" s="71" t="s">
        <v>599</v>
      </c>
      <c r="B3526" s="72" t="s">
        <v>827</v>
      </c>
      <c r="C3526" s="71" t="s">
        <v>145</v>
      </c>
      <c r="D3526" s="71" t="s">
        <v>826</v>
      </c>
      <c r="E3526" s="300" t="s">
        <v>596</v>
      </c>
      <c r="F3526" s="300"/>
      <c r="G3526" s="70" t="s">
        <v>148</v>
      </c>
      <c r="H3526" s="69">
        <v>0.1018</v>
      </c>
      <c r="I3526" s="68"/>
      <c r="J3526" s="86"/>
    </row>
    <row r="3527" spans="1:10">
      <c r="A3527" s="67"/>
      <c r="B3527" s="67"/>
      <c r="C3527" s="67"/>
      <c r="D3527" s="67"/>
      <c r="E3527" s="67" t="s">
        <v>562</v>
      </c>
      <c r="F3527" s="66">
        <v>0</v>
      </c>
      <c r="G3527" s="67" t="s">
        <v>561</v>
      </c>
      <c r="H3527" s="66">
        <v>0</v>
      </c>
      <c r="I3527" s="67" t="s">
        <v>560</v>
      </c>
      <c r="J3527" s="66"/>
    </row>
    <row r="3528" spans="1:10" ht="15" thickBot="1">
      <c r="A3528" s="67"/>
      <c r="B3528" s="67"/>
      <c r="C3528" s="67"/>
      <c r="D3528" s="67"/>
      <c r="E3528" s="67" t="s">
        <v>559</v>
      </c>
      <c r="F3528" s="66">
        <v>0.93</v>
      </c>
      <c r="G3528" s="67"/>
      <c r="H3528" s="305" t="s">
        <v>558</v>
      </c>
      <c r="I3528" s="305"/>
      <c r="J3528" s="66"/>
    </row>
    <row r="3529" spans="1:10" ht="0.95" customHeight="1" thickTop="1">
      <c r="A3529" s="65"/>
      <c r="B3529" s="65"/>
      <c r="C3529" s="65"/>
      <c r="D3529" s="65"/>
      <c r="E3529" s="65"/>
      <c r="F3529" s="65"/>
      <c r="G3529" s="65"/>
      <c r="H3529" s="65"/>
      <c r="I3529" s="65"/>
      <c r="J3529" s="65"/>
    </row>
    <row r="3530" spans="1:10" ht="18" customHeight="1">
      <c r="A3530" s="85"/>
      <c r="B3530" s="83" t="s">
        <v>553</v>
      </c>
      <c r="C3530" s="85" t="s">
        <v>552</v>
      </c>
      <c r="D3530" s="85" t="s">
        <v>2</v>
      </c>
      <c r="E3530" s="306" t="s">
        <v>581</v>
      </c>
      <c r="F3530" s="306"/>
      <c r="G3530" s="84" t="s">
        <v>551</v>
      </c>
      <c r="H3530" s="83" t="s">
        <v>3</v>
      </c>
      <c r="I3530" s="83" t="s">
        <v>550</v>
      </c>
      <c r="J3530" s="83" t="s">
        <v>4</v>
      </c>
    </row>
    <row r="3531" spans="1:10" ht="24" customHeight="1">
      <c r="A3531" s="81" t="s">
        <v>580</v>
      </c>
      <c r="B3531" s="82" t="s">
        <v>873</v>
      </c>
      <c r="C3531" s="81" t="s">
        <v>145</v>
      </c>
      <c r="D3531" s="81" t="s">
        <v>872</v>
      </c>
      <c r="E3531" s="298" t="s">
        <v>868</v>
      </c>
      <c r="F3531" s="298"/>
      <c r="G3531" s="80" t="s">
        <v>816</v>
      </c>
      <c r="H3531" s="79">
        <v>1</v>
      </c>
      <c r="I3531" s="78"/>
      <c r="J3531" s="78"/>
    </row>
    <row r="3532" spans="1:10" ht="15" customHeight="1">
      <c r="A3532" s="85" t="s">
        <v>1</v>
      </c>
      <c r="B3532" s="83" t="s">
        <v>553</v>
      </c>
      <c r="C3532" s="85" t="s">
        <v>552</v>
      </c>
      <c r="D3532" s="85" t="s">
        <v>2</v>
      </c>
      <c r="E3532" s="306" t="s">
        <v>581</v>
      </c>
      <c r="F3532" s="309"/>
      <c r="G3532" s="84" t="s">
        <v>551</v>
      </c>
      <c r="H3532" s="83" t="s">
        <v>3</v>
      </c>
      <c r="I3532" s="83" t="s">
        <v>550</v>
      </c>
      <c r="J3532" s="83" t="s">
        <v>4</v>
      </c>
    </row>
    <row r="3533" spans="1:10" ht="26.1" customHeight="1">
      <c r="A3533" s="71" t="s">
        <v>599</v>
      </c>
      <c r="B3533" s="72" t="s">
        <v>861</v>
      </c>
      <c r="C3533" s="71" t="s">
        <v>145</v>
      </c>
      <c r="D3533" s="71" t="s">
        <v>860</v>
      </c>
      <c r="E3533" s="300" t="s">
        <v>820</v>
      </c>
      <c r="F3533" s="300"/>
      <c r="G3533" s="70" t="s">
        <v>148</v>
      </c>
      <c r="H3533" s="69">
        <v>0.1018</v>
      </c>
      <c r="I3533" s="68"/>
      <c r="J3533" s="86"/>
    </row>
    <row r="3534" spans="1:10" ht="24" customHeight="1">
      <c r="A3534" s="71" t="s">
        <v>599</v>
      </c>
      <c r="B3534" s="72" t="s">
        <v>858</v>
      </c>
      <c r="C3534" s="71" t="s">
        <v>145</v>
      </c>
      <c r="D3534" s="71" t="s">
        <v>857</v>
      </c>
      <c r="E3534" s="300" t="s">
        <v>820</v>
      </c>
      <c r="F3534" s="300"/>
      <c r="G3534" s="70" t="s">
        <v>148</v>
      </c>
      <c r="H3534" s="69">
        <v>4.4999999999999997E-3</v>
      </c>
      <c r="I3534" s="68"/>
      <c r="J3534" s="86"/>
    </row>
    <row r="3535" spans="1:10" ht="24" customHeight="1">
      <c r="A3535" s="71" t="s">
        <v>599</v>
      </c>
      <c r="B3535" s="72" t="s">
        <v>856</v>
      </c>
      <c r="C3535" s="71" t="s">
        <v>145</v>
      </c>
      <c r="D3535" s="71" t="s">
        <v>855</v>
      </c>
      <c r="E3535" s="300" t="s">
        <v>596</v>
      </c>
      <c r="F3535" s="300"/>
      <c r="G3535" s="70" t="s">
        <v>148</v>
      </c>
      <c r="H3535" s="69">
        <v>9.4100000000000003E-2</v>
      </c>
      <c r="I3535" s="68"/>
      <c r="J3535" s="86"/>
    </row>
    <row r="3536" spans="1:10" ht="26.1" customHeight="1">
      <c r="A3536" s="71" t="s">
        <v>599</v>
      </c>
      <c r="B3536" s="72" t="s">
        <v>854</v>
      </c>
      <c r="C3536" s="71" t="s">
        <v>145</v>
      </c>
      <c r="D3536" s="71" t="s">
        <v>853</v>
      </c>
      <c r="E3536" s="300" t="s">
        <v>596</v>
      </c>
      <c r="F3536" s="300"/>
      <c r="G3536" s="70" t="s">
        <v>148</v>
      </c>
      <c r="H3536" s="69">
        <v>2.0000000000000001E-4</v>
      </c>
      <c r="I3536" s="68"/>
      <c r="J3536" s="86"/>
    </row>
    <row r="3537" spans="1:10" ht="24" customHeight="1">
      <c r="A3537" s="71" t="s">
        <v>599</v>
      </c>
      <c r="B3537" s="72" t="s">
        <v>852</v>
      </c>
      <c r="C3537" s="71" t="s">
        <v>145</v>
      </c>
      <c r="D3537" s="71" t="s">
        <v>851</v>
      </c>
      <c r="E3537" s="300" t="s">
        <v>596</v>
      </c>
      <c r="F3537" s="300"/>
      <c r="G3537" s="70" t="s">
        <v>148</v>
      </c>
      <c r="H3537" s="69">
        <v>4.4999999999999997E-3</v>
      </c>
      <c r="I3537" s="68"/>
      <c r="J3537" s="86"/>
    </row>
    <row r="3538" spans="1:10" ht="24" customHeight="1">
      <c r="A3538" s="71" t="s">
        <v>599</v>
      </c>
      <c r="B3538" s="72" t="s">
        <v>850</v>
      </c>
      <c r="C3538" s="71" t="s">
        <v>145</v>
      </c>
      <c r="D3538" s="71" t="s">
        <v>849</v>
      </c>
      <c r="E3538" s="300" t="s">
        <v>596</v>
      </c>
      <c r="F3538" s="300"/>
      <c r="G3538" s="70" t="s">
        <v>148</v>
      </c>
      <c r="H3538" s="69">
        <v>1E-4</v>
      </c>
      <c r="I3538" s="68"/>
      <c r="J3538" s="86"/>
    </row>
    <row r="3539" spans="1:10" ht="24" customHeight="1">
      <c r="A3539" s="71" t="s">
        <v>599</v>
      </c>
      <c r="B3539" s="72" t="s">
        <v>848</v>
      </c>
      <c r="C3539" s="71" t="s">
        <v>145</v>
      </c>
      <c r="D3539" s="71" t="s">
        <v>847</v>
      </c>
      <c r="E3539" s="300" t="s">
        <v>596</v>
      </c>
      <c r="F3539" s="300"/>
      <c r="G3539" s="70" t="s">
        <v>148</v>
      </c>
      <c r="H3539" s="69">
        <v>1.8E-3</v>
      </c>
      <c r="I3539" s="68"/>
      <c r="J3539" s="86"/>
    </row>
    <row r="3540" spans="1:10" ht="26.1" customHeight="1">
      <c r="A3540" s="71" t="s">
        <v>599</v>
      </c>
      <c r="B3540" s="72" t="s">
        <v>846</v>
      </c>
      <c r="C3540" s="71" t="s">
        <v>145</v>
      </c>
      <c r="D3540" s="71" t="s">
        <v>845</v>
      </c>
      <c r="E3540" s="300" t="s">
        <v>596</v>
      </c>
      <c r="F3540" s="300"/>
      <c r="G3540" s="70" t="s">
        <v>840</v>
      </c>
      <c r="H3540" s="69">
        <v>8.0000000000000004E-4</v>
      </c>
      <c r="I3540" s="68"/>
      <c r="J3540" s="86"/>
    </row>
    <row r="3541" spans="1:10" ht="24" customHeight="1">
      <c r="A3541" s="71" t="s">
        <v>599</v>
      </c>
      <c r="B3541" s="72" t="s">
        <v>844</v>
      </c>
      <c r="C3541" s="71" t="s">
        <v>145</v>
      </c>
      <c r="D3541" s="71" t="s">
        <v>843</v>
      </c>
      <c r="E3541" s="300" t="s">
        <v>596</v>
      </c>
      <c r="F3541" s="300"/>
      <c r="G3541" s="70" t="s">
        <v>148</v>
      </c>
      <c r="H3541" s="69">
        <v>2.9999999999999997E-4</v>
      </c>
      <c r="I3541" s="68"/>
      <c r="J3541" s="86"/>
    </row>
    <row r="3542" spans="1:10" ht="24" customHeight="1">
      <c r="A3542" s="71" t="s">
        <v>599</v>
      </c>
      <c r="B3542" s="72" t="s">
        <v>842</v>
      </c>
      <c r="C3542" s="71" t="s">
        <v>145</v>
      </c>
      <c r="D3542" s="71" t="s">
        <v>841</v>
      </c>
      <c r="E3542" s="300" t="s">
        <v>596</v>
      </c>
      <c r="F3542" s="300"/>
      <c r="G3542" s="70" t="s">
        <v>840</v>
      </c>
      <c r="H3542" s="69">
        <v>2.3E-3</v>
      </c>
      <c r="I3542" s="68"/>
      <c r="J3542" s="86"/>
    </row>
    <row r="3543" spans="1:10" ht="26.1" customHeight="1">
      <c r="A3543" s="71" t="s">
        <v>599</v>
      </c>
      <c r="B3543" s="72" t="s">
        <v>839</v>
      </c>
      <c r="C3543" s="71" t="s">
        <v>145</v>
      </c>
      <c r="D3543" s="71" t="s">
        <v>838</v>
      </c>
      <c r="E3543" s="300" t="s">
        <v>596</v>
      </c>
      <c r="F3543" s="300"/>
      <c r="G3543" s="70" t="s">
        <v>148</v>
      </c>
      <c r="H3543" s="69">
        <v>2.0000000000000001E-4</v>
      </c>
      <c r="I3543" s="68"/>
      <c r="J3543" s="86"/>
    </row>
    <row r="3544" spans="1:10" ht="26.1" customHeight="1">
      <c r="A3544" s="71" t="s">
        <v>599</v>
      </c>
      <c r="B3544" s="72" t="s">
        <v>837</v>
      </c>
      <c r="C3544" s="71" t="s">
        <v>145</v>
      </c>
      <c r="D3544" s="71" t="s">
        <v>836</v>
      </c>
      <c r="E3544" s="300" t="s">
        <v>596</v>
      </c>
      <c r="F3544" s="300"/>
      <c r="G3544" s="70" t="s">
        <v>148</v>
      </c>
      <c r="H3544" s="69">
        <v>5.9999999999999995E-4</v>
      </c>
      <c r="I3544" s="68"/>
      <c r="J3544" s="86"/>
    </row>
    <row r="3545" spans="1:10" ht="24" customHeight="1">
      <c r="A3545" s="71" t="s">
        <v>599</v>
      </c>
      <c r="B3545" s="72" t="s">
        <v>835</v>
      </c>
      <c r="C3545" s="71" t="s">
        <v>145</v>
      </c>
      <c r="D3545" s="71" t="s">
        <v>834</v>
      </c>
      <c r="E3545" s="300" t="s">
        <v>596</v>
      </c>
      <c r="F3545" s="300"/>
      <c r="G3545" s="70" t="s">
        <v>833</v>
      </c>
      <c r="H3545" s="69">
        <v>8.0000000000000004E-4</v>
      </c>
      <c r="I3545" s="68"/>
      <c r="J3545" s="86"/>
    </row>
    <row r="3546" spans="1:10" ht="24" customHeight="1">
      <c r="A3546" s="71" t="s">
        <v>599</v>
      </c>
      <c r="B3546" s="72" t="s">
        <v>831</v>
      </c>
      <c r="C3546" s="71" t="s">
        <v>145</v>
      </c>
      <c r="D3546" s="71" t="s">
        <v>830</v>
      </c>
      <c r="E3546" s="300" t="s">
        <v>596</v>
      </c>
      <c r="F3546" s="300"/>
      <c r="G3546" s="70" t="s">
        <v>148</v>
      </c>
      <c r="H3546" s="69">
        <v>1.5E-3</v>
      </c>
      <c r="I3546" s="68"/>
      <c r="J3546" s="86"/>
    </row>
    <row r="3547" spans="1:10" ht="24" customHeight="1">
      <c r="A3547" s="71" t="s">
        <v>599</v>
      </c>
      <c r="B3547" s="72" t="s">
        <v>829</v>
      </c>
      <c r="C3547" s="71" t="s">
        <v>145</v>
      </c>
      <c r="D3547" s="71" t="s">
        <v>828</v>
      </c>
      <c r="E3547" s="300" t="s">
        <v>596</v>
      </c>
      <c r="F3547" s="300"/>
      <c r="G3547" s="70" t="s">
        <v>148</v>
      </c>
      <c r="H3547" s="69">
        <v>4.4999999999999997E-3</v>
      </c>
      <c r="I3547" s="68"/>
      <c r="J3547" s="86"/>
    </row>
    <row r="3548" spans="1:10" ht="24" customHeight="1">
      <c r="A3548" s="71" t="s">
        <v>599</v>
      </c>
      <c r="B3548" s="72" t="s">
        <v>827</v>
      </c>
      <c r="C3548" s="71" t="s">
        <v>145</v>
      </c>
      <c r="D3548" s="71" t="s">
        <v>826</v>
      </c>
      <c r="E3548" s="300" t="s">
        <v>596</v>
      </c>
      <c r="F3548" s="300"/>
      <c r="G3548" s="70" t="s">
        <v>148</v>
      </c>
      <c r="H3548" s="69">
        <v>0.1018</v>
      </c>
      <c r="I3548" s="68"/>
      <c r="J3548" s="86"/>
    </row>
    <row r="3549" spans="1:10" ht="24" customHeight="1">
      <c r="A3549" s="71" t="s">
        <v>599</v>
      </c>
      <c r="B3549" s="72" t="s">
        <v>824</v>
      </c>
      <c r="C3549" s="71" t="s">
        <v>145</v>
      </c>
      <c r="D3549" s="71" t="s">
        <v>823</v>
      </c>
      <c r="E3549" s="300" t="s">
        <v>596</v>
      </c>
      <c r="F3549" s="300"/>
      <c r="G3549" s="70" t="s">
        <v>148</v>
      </c>
      <c r="H3549" s="69">
        <v>2.0000000000000001E-4</v>
      </c>
      <c r="I3549" s="68"/>
      <c r="J3549" s="86"/>
    </row>
    <row r="3550" spans="1:10" ht="24" customHeight="1">
      <c r="A3550" s="71" t="s">
        <v>599</v>
      </c>
      <c r="B3550" s="72" t="s">
        <v>822</v>
      </c>
      <c r="C3550" s="71" t="s">
        <v>145</v>
      </c>
      <c r="D3550" s="71" t="s">
        <v>821</v>
      </c>
      <c r="E3550" s="300" t="s">
        <v>820</v>
      </c>
      <c r="F3550" s="300"/>
      <c r="G3550" s="70" t="s">
        <v>819</v>
      </c>
      <c r="H3550" s="69">
        <v>4.0000000000000002E-4</v>
      </c>
      <c r="I3550" s="68"/>
      <c r="J3550" s="86"/>
    </row>
    <row r="3551" spans="1:10" ht="39.950000000000003" customHeight="1">
      <c r="A3551" s="308" t="s">
        <v>867</v>
      </c>
      <c r="B3551" s="309"/>
      <c r="C3551" s="309"/>
      <c r="D3551" s="309"/>
      <c r="E3551" s="309"/>
      <c r="F3551" s="309"/>
      <c r="G3551" s="309"/>
      <c r="H3551" s="309"/>
      <c r="I3551" s="309"/>
      <c r="J3551" s="309"/>
    </row>
    <row r="3552" spans="1:10" ht="15" customHeight="1">
      <c r="A3552" s="85" t="s">
        <v>1</v>
      </c>
      <c r="B3552" s="83" t="s">
        <v>553</v>
      </c>
      <c r="C3552" s="85" t="s">
        <v>552</v>
      </c>
      <c r="D3552" s="85" t="s">
        <v>2</v>
      </c>
      <c r="E3552" s="306" t="s">
        <v>581</v>
      </c>
      <c r="F3552" s="309"/>
      <c r="G3552" s="84" t="s">
        <v>551</v>
      </c>
      <c r="H3552" s="83" t="s">
        <v>3</v>
      </c>
      <c r="I3552" s="83" t="s">
        <v>550</v>
      </c>
      <c r="J3552" s="83" t="s">
        <v>4</v>
      </c>
    </row>
    <row r="3553" spans="1:10" ht="26.1" customHeight="1">
      <c r="A3553" s="71" t="s">
        <v>599</v>
      </c>
      <c r="B3553" s="72" t="s">
        <v>861</v>
      </c>
      <c r="C3553" s="71" t="s">
        <v>145</v>
      </c>
      <c r="D3553" s="71" t="s">
        <v>860</v>
      </c>
      <c r="E3553" s="300" t="s">
        <v>820</v>
      </c>
      <c r="F3553" s="300"/>
      <c r="G3553" s="70" t="s">
        <v>148</v>
      </c>
      <c r="H3553" s="69">
        <v>0.1018</v>
      </c>
      <c r="I3553" s="68"/>
      <c r="J3553" s="86"/>
    </row>
    <row r="3554" spans="1:10" ht="24" customHeight="1">
      <c r="A3554" s="71" t="s">
        <v>599</v>
      </c>
      <c r="B3554" s="72" t="s">
        <v>858</v>
      </c>
      <c r="C3554" s="71" t="s">
        <v>145</v>
      </c>
      <c r="D3554" s="71" t="s">
        <v>857</v>
      </c>
      <c r="E3554" s="300" t="s">
        <v>820</v>
      </c>
      <c r="F3554" s="300"/>
      <c r="G3554" s="70" t="s">
        <v>148</v>
      </c>
      <c r="H3554" s="69">
        <v>4.4999999999999997E-3</v>
      </c>
      <c r="I3554" s="68"/>
      <c r="J3554" s="86"/>
    </row>
    <row r="3555" spans="1:10" ht="24" customHeight="1">
      <c r="A3555" s="71" t="s">
        <v>599</v>
      </c>
      <c r="B3555" s="72" t="s">
        <v>856</v>
      </c>
      <c r="C3555" s="71" t="s">
        <v>145</v>
      </c>
      <c r="D3555" s="71" t="s">
        <v>855</v>
      </c>
      <c r="E3555" s="300" t="s">
        <v>596</v>
      </c>
      <c r="F3555" s="300"/>
      <c r="G3555" s="70" t="s">
        <v>148</v>
      </c>
      <c r="H3555" s="69">
        <v>9.4100000000000003E-2</v>
      </c>
      <c r="I3555" s="68"/>
      <c r="J3555" s="86"/>
    </row>
    <row r="3556" spans="1:10" ht="26.1" customHeight="1">
      <c r="A3556" s="71" t="s">
        <v>599</v>
      </c>
      <c r="B3556" s="72" t="s">
        <v>854</v>
      </c>
      <c r="C3556" s="71" t="s">
        <v>145</v>
      </c>
      <c r="D3556" s="71" t="s">
        <v>853</v>
      </c>
      <c r="E3556" s="300" t="s">
        <v>596</v>
      </c>
      <c r="F3556" s="300"/>
      <c r="G3556" s="70" t="s">
        <v>148</v>
      </c>
      <c r="H3556" s="69">
        <v>2.0000000000000001E-4</v>
      </c>
      <c r="I3556" s="68"/>
      <c r="J3556" s="86"/>
    </row>
    <row r="3557" spans="1:10" ht="24" customHeight="1">
      <c r="A3557" s="71" t="s">
        <v>599</v>
      </c>
      <c r="B3557" s="72" t="s">
        <v>852</v>
      </c>
      <c r="C3557" s="71" t="s">
        <v>145</v>
      </c>
      <c r="D3557" s="71" t="s">
        <v>851</v>
      </c>
      <c r="E3557" s="300" t="s">
        <v>596</v>
      </c>
      <c r="F3557" s="300"/>
      <c r="G3557" s="70" t="s">
        <v>148</v>
      </c>
      <c r="H3557" s="69">
        <v>4.4999999999999997E-3</v>
      </c>
      <c r="I3557" s="68"/>
      <c r="J3557" s="86"/>
    </row>
    <row r="3558" spans="1:10" ht="24" customHeight="1">
      <c r="A3558" s="71" t="s">
        <v>599</v>
      </c>
      <c r="B3558" s="72" t="s">
        <v>850</v>
      </c>
      <c r="C3558" s="71" t="s">
        <v>145</v>
      </c>
      <c r="D3558" s="71" t="s">
        <v>849</v>
      </c>
      <c r="E3558" s="300" t="s">
        <v>596</v>
      </c>
      <c r="F3558" s="300"/>
      <c r="G3558" s="70" t="s">
        <v>148</v>
      </c>
      <c r="H3558" s="69">
        <v>1E-4</v>
      </c>
      <c r="I3558" s="68"/>
      <c r="J3558" s="86"/>
    </row>
    <row r="3559" spans="1:10" ht="24" customHeight="1">
      <c r="A3559" s="71" t="s">
        <v>599</v>
      </c>
      <c r="B3559" s="72" t="s">
        <v>848</v>
      </c>
      <c r="C3559" s="71" t="s">
        <v>145</v>
      </c>
      <c r="D3559" s="71" t="s">
        <v>847</v>
      </c>
      <c r="E3559" s="300" t="s">
        <v>596</v>
      </c>
      <c r="F3559" s="300"/>
      <c r="G3559" s="70" t="s">
        <v>148</v>
      </c>
      <c r="H3559" s="69">
        <v>1.8E-3</v>
      </c>
      <c r="I3559" s="68"/>
      <c r="J3559" s="86"/>
    </row>
    <row r="3560" spans="1:10" ht="26.1" customHeight="1">
      <c r="A3560" s="71" t="s">
        <v>599</v>
      </c>
      <c r="B3560" s="72" t="s">
        <v>846</v>
      </c>
      <c r="C3560" s="71" t="s">
        <v>145</v>
      </c>
      <c r="D3560" s="71" t="s">
        <v>845</v>
      </c>
      <c r="E3560" s="300" t="s">
        <v>596</v>
      </c>
      <c r="F3560" s="300"/>
      <c r="G3560" s="70" t="s">
        <v>840</v>
      </c>
      <c r="H3560" s="69">
        <v>8.0000000000000004E-4</v>
      </c>
      <c r="I3560" s="68"/>
      <c r="J3560" s="86"/>
    </row>
    <row r="3561" spans="1:10" ht="24" customHeight="1">
      <c r="A3561" s="71" t="s">
        <v>599</v>
      </c>
      <c r="B3561" s="72" t="s">
        <v>844</v>
      </c>
      <c r="C3561" s="71" t="s">
        <v>145</v>
      </c>
      <c r="D3561" s="71" t="s">
        <v>843</v>
      </c>
      <c r="E3561" s="300" t="s">
        <v>596</v>
      </c>
      <c r="F3561" s="300"/>
      <c r="G3561" s="70" t="s">
        <v>148</v>
      </c>
      <c r="H3561" s="69">
        <v>2.9999999999999997E-4</v>
      </c>
      <c r="I3561" s="68"/>
      <c r="J3561" s="86"/>
    </row>
    <row r="3562" spans="1:10" ht="24" customHeight="1">
      <c r="A3562" s="71" t="s">
        <v>599</v>
      </c>
      <c r="B3562" s="72" t="s">
        <v>842</v>
      </c>
      <c r="C3562" s="71" t="s">
        <v>145</v>
      </c>
      <c r="D3562" s="71" t="s">
        <v>841</v>
      </c>
      <c r="E3562" s="300" t="s">
        <v>596</v>
      </c>
      <c r="F3562" s="300"/>
      <c r="G3562" s="70" t="s">
        <v>840</v>
      </c>
      <c r="H3562" s="69">
        <v>2.3E-3</v>
      </c>
      <c r="I3562" s="68"/>
      <c r="J3562" s="86"/>
    </row>
    <row r="3563" spans="1:10" ht="26.1" customHeight="1">
      <c r="A3563" s="71" t="s">
        <v>599</v>
      </c>
      <c r="B3563" s="72" t="s">
        <v>839</v>
      </c>
      <c r="C3563" s="71" t="s">
        <v>145</v>
      </c>
      <c r="D3563" s="71" t="s">
        <v>838</v>
      </c>
      <c r="E3563" s="300" t="s">
        <v>596</v>
      </c>
      <c r="F3563" s="300"/>
      <c r="G3563" s="70" t="s">
        <v>148</v>
      </c>
      <c r="H3563" s="69">
        <v>2.0000000000000001E-4</v>
      </c>
      <c r="I3563" s="68"/>
      <c r="J3563" s="86"/>
    </row>
    <row r="3564" spans="1:10" ht="26.1" customHeight="1">
      <c r="A3564" s="71" t="s">
        <v>599</v>
      </c>
      <c r="B3564" s="72" t="s">
        <v>837</v>
      </c>
      <c r="C3564" s="71" t="s">
        <v>145</v>
      </c>
      <c r="D3564" s="71" t="s">
        <v>836</v>
      </c>
      <c r="E3564" s="300" t="s">
        <v>596</v>
      </c>
      <c r="F3564" s="300"/>
      <c r="G3564" s="70" t="s">
        <v>148</v>
      </c>
      <c r="H3564" s="69">
        <v>5.9999999999999995E-4</v>
      </c>
      <c r="I3564" s="68"/>
      <c r="J3564" s="86"/>
    </row>
    <row r="3565" spans="1:10" ht="24" customHeight="1">
      <c r="A3565" s="71" t="s">
        <v>599</v>
      </c>
      <c r="B3565" s="72" t="s">
        <v>835</v>
      </c>
      <c r="C3565" s="71" t="s">
        <v>145</v>
      </c>
      <c r="D3565" s="71" t="s">
        <v>834</v>
      </c>
      <c r="E3565" s="300" t="s">
        <v>596</v>
      </c>
      <c r="F3565" s="300"/>
      <c r="G3565" s="70" t="s">
        <v>833</v>
      </c>
      <c r="H3565" s="69">
        <v>8.0000000000000004E-4</v>
      </c>
      <c r="I3565" s="68"/>
      <c r="J3565" s="86"/>
    </row>
    <row r="3566" spans="1:10" ht="24" customHeight="1">
      <c r="A3566" s="71" t="s">
        <v>599</v>
      </c>
      <c r="B3566" s="72" t="s">
        <v>831</v>
      </c>
      <c r="C3566" s="71" t="s">
        <v>145</v>
      </c>
      <c r="D3566" s="71" t="s">
        <v>830</v>
      </c>
      <c r="E3566" s="300" t="s">
        <v>596</v>
      </c>
      <c r="F3566" s="300"/>
      <c r="G3566" s="70" t="s">
        <v>148</v>
      </c>
      <c r="H3566" s="69">
        <v>1.5E-3</v>
      </c>
      <c r="I3566" s="68"/>
      <c r="J3566" s="86"/>
    </row>
    <row r="3567" spans="1:10" ht="24" customHeight="1">
      <c r="A3567" s="71" t="s">
        <v>599</v>
      </c>
      <c r="B3567" s="72" t="s">
        <v>829</v>
      </c>
      <c r="C3567" s="71" t="s">
        <v>145</v>
      </c>
      <c r="D3567" s="71" t="s">
        <v>828</v>
      </c>
      <c r="E3567" s="300" t="s">
        <v>596</v>
      </c>
      <c r="F3567" s="300"/>
      <c r="G3567" s="70" t="s">
        <v>148</v>
      </c>
      <c r="H3567" s="69">
        <v>4.4999999999999997E-3</v>
      </c>
      <c r="I3567" s="68"/>
      <c r="J3567" s="86"/>
    </row>
    <row r="3568" spans="1:10" ht="24" customHeight="1">
      <c r="A3568" s="71" t="s">
        <v>599</v>
      </c>
      <c r="B3568" s="72" t="s">
        <v>827</v>
      </c>
      <c r="C3568" s="71" t="s">
        <v>145</v>
      </c>
      <c r="D3568" s="71" t="s">
        <v>826</v>
      </c>
      <c r="E3568" s="300" t="s">
        <v>596</v>
      </c>
      <c r="F3568" s="300"/>
      <c r="G3568" s="70" t="s">
        <v>148</v>
      </c>
      <c r="H3568" s="69">
        <v>0.1018</v>
      </c>
      <c r="I3568" s="68"/>
      <c r="J3568" s="86"/>
    </row>
    <row r="3569" spans="1:10" ht="24" customHeight="1">
      <c r="A3569" s="71" t="s">
        <v>599</v>
      </c>
      <c r="B3569" s="72" t="s">
        <v>824</v>
      </c>
      <c r="C3569" s="71" t="s">
        <v>145</v>
      </c>
      <c r="D3569" s="71" t="s">
        <v>823</v>
      </c>
      <c r="E3569" s="300" t="s">
        <v>596</v>
      </c>
      <c r="F3569" s="300"/>
      <c r="G3569" s="70" t="s">
        <v>148</v>
      </c>
      <c r="H3569" s="69">
        <v>2.0000000000000001E-4</v>
      </c>
      <c r="I3569" s="68"/>
      <c r="J3569" s="86"/>
    </row>
    <row r="3570" spans="1:10" ht="24" customHeight="1">
      <c r="A3570" s="71" t="s">
        <v>599</v>
      </c>
      <c r="B3570" s="72" t="s">
        <v>822</v>
      </c>
      <c r="C3570" s="71" t="s">
        <v>145</v>
      </c>
      <c r="D3570" s="71" t="s">
        <v>821</v>
      </c>
      <c r="E3570" s="300" t="s">
        <v>820</v>
      </c>
      <c r="F3570" s="300"/>
      <c r="G3570" s="70" t="s">
        <v>819</v>
      </c>
      <c r="H3570" s="69">
        <v>4.0000000000000002E-4</v>
      </c>
      <c r="I3570" s="68"/>
      <c r="J3570" s="86"/>
    </row>
    <row r="3571" spans="1:10">
      <c r="A3571" s="67"/>
      <c r="B3571" s="67"/>
      <c r="C3571" s="67"/>
      <c r="D3571" s="67"/>
      <c r="E3571" s="67" t="s">
        <v>562</v>
      </c>
      <c r="F3571" s="66">
        <v>0</v>
      </c>
      <c r="G3571" s="67" t="s">
        <v>561</v>
      </c>
      <c r="H3571" s="66">
        <v>0</v>
      </c>
      <c r="I3571" s="67" t="s">
        <v>560</v>
      </c>
      <c r="J3571" s="66"/>
    </row>
    <row r="3572" spans="1:10" ht="15" thickBot="1">
      <c r="A3572" s="67"/>
      <c r="B3572" s="67"/>
      <c r="C3572" s="67"/>
      <c r="D3572" s="67"/>
      <c r="E3572" s="67" t="s">
        <v>559</v>
      </c>
      <c r="F3572" s="66">
        <v>0.96</v>
      </c>
      <c r="G3572" s="67"/>
      <c r="H3572" s="305" t="s">
        <v>558</v>
      </c>
      <c r="I3572" s="305"/>
      <c r="J3572" s="66"/>
    </row>
    <row r="3573" spans="1:10" ht="0.95" customHeight="1" thickTop="1">
      <c r="A3573" s="65"/>
      <c r="B3573" s="65"/>
      <c r="C3573" s="65"/>
      <c r="D3573" s="65"/>
      <c r="E3573" s="65"/>
      <c r="F3573" s="65"/>
      <c r="G3573" s="65"/>
      <c r="H3573" s="65"/>
      <c r="I3573" s="65"/>
      <c r="J3573" s="65"/>
    </row>
    <row r="3574" spans="1:10" ht="18" customHeight="1">
      <c r="A3574" s="85"/>
      <c r="B3574" s="83" t="s">
        <v>553</v>
      </c>
      <c r="C3574" s="85" t="s">
        <v>552</v>
      </c>
      <c r="D3574" s="85" t="s">
        <v>2</v>
      </c>
      <c r="E3574" s="306" t="s">
        <v>581</v>
      </c>
      <c r="F3574" s="306"/>
      <c r="G3574" s="84" t="s">
        <v>551</v>
      </c>
      <c r="H3574" s="83" t="s">
        <v>3</v>
      </c>
      <c r="I3574" s="83" t="s">
        <v>550</v>
      </c>
      <c r="J3574" s="83" t="s">
        <v>4</v>
      </c>
    </row>
    <row r="3575" spans="1:10" ht="26.1" customHeight="1">
      <c r="A3575" s="81" t="s">
        <v>580</v>
      </c>
      <c r="B3575" s="82" t="s">
        <v>717</v>
      </c>
      <c r="C3575" s="81" t="s">
        <v>47</v>
      </c>
      <c r="D3575" s="81" t="s">
        <v>716</v>
      </c>
      <c r="E3575" s="298" t="s">
        <v>710</v>
      </c>
      <c r="F3575" s="298"/>
      <c r="G3575" s="80" t="s">
        <v>59</v>
      </c>
      <c r="H3575" s="79">
        <v>1</v>
      </c>
      <c r="I3575" s="78"/>
      <c r="J3575" s="78"/>
    </row>
    <row r="3576" spans="1:10" ht="24" customHeight="1">
      <c r="A3576" s="76" t="s">
        <v>567</v>
      </c>
      <c r="B3576" s="77" t="s">
        <v>670</v>
      </c>
      <c r="C3576" s="76" t="s">
        <v>47</v>
      </c>
      <c r="D3576" s="76" t="s">
        <v>669</v>
      </c>
      <c r="E3576" s="299" t="s">
        <v>587</v>
      </c>
      <c r="F3576" s="299"/>
      <c r="G3576" s="75" t="s">
        <v>528</v>
      </c>
      <c r="H3576" s="74">
        <v>8.3000000000000004E-2</v>
      </c>
      <c r="I3576" s="73"/>
      <c r="J3576" s="73"/>
    </row>
    <row r="3577" spans="1:10" ht="39" customHeight="1">
      <c r="A3577" s="76" t="s">
        <v>567</v>
      </c>
      <c r="B3577" s="77" t="s">
        <v>737</v>
      </c>
      <c r="C3577" s="76" t="s">
        <v>47</v>
      </c>
      <c r="D3577" s="76" t="s">
        <v>736</v>
      </c>
      <c r="E3577" s="299" t="s">
        <v>564</v>
      </c>
      <c r="F3577" s="299"/>
      <c r="G3577" s="75" t="s">
        <v>568</v>
      </c>
      <c r="H3577" s="74">
        <v>2.1999999999999999E-2</v>
      </c>
      <c r="I3577" s="73"/>
      <c r="J3577" s="73"/>
    </row>
    <row r="3578" spans="1:10" ht="26.1" customHeight="1">
      <c r="A3578" s="76" t="s">
        <v>567</v>
      </c>
      <c r="B3578" s="77" t="s">
        <v>709</v>
      </c>
      <c r="C3578" s="76" t="s">
        <v>47</v>
      </c>
      <c r="D3578" s="76" t="s">
        <v>708</v>
      </c>
      <c r="E3578" s="299" t="s">
        <v>587</v>
      </c>
      <c r="F3578" s="299"/>
      <c r="G3578" s="75" t="s">
        <v>528</v>
      </c>
      <c r="H3578" s="74">
        <v>3.2000000000000001E-2</v>
      </c>
      <c r="I3578" s="73"/>
      <c r="J3578" s="73"/>
    </row>
    <row r="3579" spans="1:10" ht="39" customHeight="1">
      <c r="A3579" s="76" t="s">
        <v>567</v>
      </c>
      <c r="B3579" s="77" t="s">
        <v>739</v>
      </c>
      <c r="C3579" s="76" t="s">
        <v>47</v>
      </c>
      <c r="D3579" s="76" t="s">
        <v>738</v>
      </c>
      <c r="E3579" s="299" t="s">
        <v>564</v>
      </c>
      <c r="F3579" s="299"/>
      <c r="G3579" s="75" t="s">
        <v>563</v>
      </c>
      <c r="H3579" s="74">
        <v>8.7999999999999995E-2</v>
      </c>
      <c r="I3579" s="73"/>
      <c r="J3579" s="73"/>
    </row>
    <row r="3580" spans="1:10" ht="39" customHeight="1">
      <c r="A3580" s="71" t="s">
        <v>599</v>
      </c>
      <c r="B3580" s="72" t="s">
        <v>1981</v>
      </c>
      <c r="C3580" s="71" t="s">
        <v>47</v>
      </c>
      <c r="D3580" s="71" t="s">
        <v>1980</v>
      </c>
      <c r="E3580" s="300" t="s">
        <v>596</v>
      </c>
      <c r="F3580" s="300"/>
      <c r="G3580" s="70" t="s">
        <v>45</v>
      </c>
      <c r="H3580" s="69">
        <v>0.13600000000000001</v>
      </c>
      <c r="I3580" s="68"/>
      <c r="J3580" s="68"/>
    </row>
    <row r="3581" spans="1:10" ht="24" customHeight="1">
      <c r="A3581" s="71" t="s">
        <v>599</v>
      </c>
      <c r="B3581" s="72" t="s">
        <v>782</v>
      </c>
      <c r="C3581" s="71" t="s">
        <v>47</v>
      </c>
      <c r="D3581" s="71" t="s">
        <v>781</v>
      </c>
      <c r="E3581" s="300" t="s">
        <v>596</v>
      </c>
      <c r="F3581" s="300"/>
      <c r="G3581" s="70" t="s">
        <v>84</v>
      </c>
      <c r="H3581" s="69">
        <v>1.2E-2</v>
      </c>
      <c r="I3581" s="68"/>
      <c r="J3581" s="68"/>
    </row>
    <row r="3582" spans="1:10" ht="26.1" customHeight="1">
      <c r="A3582" s="71" t="s">
        <v>599</v>
      </c>
      <c r="B3582" s="72" t="s">
        <v>1138</v>
      </c>
      <c r="C3582" s="71" t="s">
        <v>47</v>
      </c>
      <c r="D3582" s="71" t="s">
        <v>1137</v>
      </c>
      <c r="E3582" s="300" t="s">
        <v>596</v>
      </c>
      <c r="F3582" s="300"/>
      <c r="G3582" s="70" t="s">
        <v>59</v>
      </c>
      <c r="H3582" s="69">
        <v>2.3420000000000001</v>
      </c>
      <c r="I3582" s="68"/>
      <c r="J3582" s="68"/>
    </row>
    <row r="3583" spans="1:10">
      <c r="A3583" s="67"/>
      <c r="B3583" s="67"/>
      <c r="C3583" s="67"/>
      <c r="D3583" s="67"/>
      <c r="E3583" s="67" t="s">
        <v>562</v>
      </c>
      <c r="F3583" s="66">
        <v>2.2599999999999998</v>
      </c>
      <c r="G3583" s="67" t="s">
        <v>561</v>
      </c>
      <c r="H3583" s="66">
        <v>2.5499999999999998</v>
      </c>
      <c r="I3583" s="67" t="s">
        <v>560</v>
      </c>
      <c r="J3583" s="66"/>
    </row>
    <row r="3584" spans="1:10" ht="15" thickBot="1">
      <c r="A3584" s="67"/>
      <c r="B3584" s="67"/>
      <c r="C3584" s="67"/>
      <c r="D3584" s="67"/>
      <c r="E3584" s="67" t="s">
        <v>559</v>
      </c>
      <c r="F3584" s="66">
        <v>12.13</v>
      </c>
      <c r="G3584" s="67"/>
      <c r="H3584" s="305" t="s">
        <v>558</v>
      </c>
      <c r="I3584" s="305"/>
      <c r="J3584" s="66"/>
    </row>
    <row r="3585" spans="1:10" ht="0.95" customHeight="1" thickTop="1">
      <c r="A3585" s="65"/>
      <c r="B3585" s="65"/>
      <c r="C3585" s="65"/>
      <c r="D3585" s="65"/>
      <c r="E3585" s="65"/>
      <c r="F3585" s="65"/>
      <c r="G3585" s="65"/>
      <c r="H3585" s="65"/>
      <c r="I3585" s="65"/>
      <c r="J3585" s="65"/>
    </row>
    <row r="3586" spans="1:10" ht="18" customHeight="1">
      <c r="A3586" s="85"/>
      <c r="B3586" s="83" t="s">
        <v>553</v>
      </c>
      <c r="C3586" s="85" t="s">
        <v>552</v>
      </c>
      <c r="D3586" s="85" t="s">
        <v>2</v>
      </c>
      <c r="E3586" s="306" t="s">
        <v>581</v>
      </c>
      <c r="F3586" s="306"/>
      <c r="G3586" s="84" t="s">
        <v>551</v>
      </c>
      <c r="H3586" s="83" t="s">
        <v>3</v>
      </c>
      <c r="I3586" s="83" t="s">
        <v>550</v>
      </c>
      <c r="J3586" s="83" t="s">
        <v>4</v>
      </c>
    </row>
    <row r="3587" spans="1:10" ht="26.1" customHeight="1">
      <c r="A3587" s="81" t="s">
        <v>580</v>
      </c>
      <c r="B3587" s="82" t="s">
        <v>712</v>
      </c>
      <c r="C3587" s="81" t="s">
        <v>47</v>
      </c>
      <c r="D3587" s="81" t="s">
        <v>711</v>
      </c>
      <c r="E3587" s="298" t="s">
        <v>710</v>
      </c>
      <c r="F3587" s="298"/>
      <c r="G3587" s="80" t="s">
        <v>59</v>
      </c>
      <c r="H3587" s="79">
        <v>1</v>
      </c>
      <c r="I3587" s="78"/>
      <c r="J3587" s="78"/>
    </row>
    <row r="3588" spans="1:10" ht="26.1" customHeight="1">
      <c r="A3588" s="76" t="s">
        <v>567</v>
      </c>
      <c r="B3588" s="77" t="s">
        <v>709</v>
      </c>
      <c r="C3588" s="76" t="s">
        <v>47</v>
      </c>
      <c r="D3588" s="76" t="s">
        <v>708</v>
      </c>
      <c r="E3588" s="299" t="s">
        <v>587</v>
      </c>
      <c r="F3588" s="299"/>
      <c r="G3588" s="75" t="s">
        <v>528</v>
      </c>
      <c r="H3588" s="74">
        <v>2.1000000000000001E-2</v>
      </c>
      <c r="I3588" s="73"/>
      <c r="J3588" s="73"/>
    </row>
    <row r="3589" spans="1:10" ht="24" customHeight="1">
      <c r="A3589" s="76" t="s">
        <v>567</v>
      </c>
      <c r="B3589" s="77" t="s">
        <v>670</v>
      </c>
      <c r="C3589" s="76" t="s">
        <v>47</v>
      </c>
      <c r="D3589" s="76" t="s">
        <v>669</v>
      </c>
      <c r="E3589" s="299" t="s">
        <v>587</v>
      </c>
      <c r="F3589" s="299"/>
      <c r="G3589" s="75" t="s">
        <v>528</v>
      </c>
      <c r="H3589" s="74">
        <v>9.0999999999999998E-2</v>
      </c>
      <c r="I3589" s="73"/>
      <c r="J3589" s="73"/>
    </row>
    <row r="3590" spans="1:10" ht="39" customHeight="1">
      <c r="A3590" s="76" t="s">
        <v>567</v>
      </c>
      <c r="B3590" s="77" t="s">
        <v>739</v>
      </c>
      <c r="C3590" s="76" t="s">
        <v>47</v>
      </c>
      <c r="D3590" s="76" t="s">
        <v>738</v>
      </c>
      <c r="E3590" s="299" t="s">
        <v>564</v>
      </c>
      <c r="F3590" s="299"/>
      <c r="G3590" s="75" t="s">
        <v>563</v>
      </c>
      <c r="H3590" s="74">
        <v>0.03</v>
      </c>
      <c r="I3590" s="73"/>
      <c r="J3590" s="73"/>
    </row>
    <row r="3591" spans="1:10" ht="39" customHeight="1">
      <c r="A3591" s="76" t="s">
        <v>567</v>
      </c>
      <c r="B3591" s="77" t="s">
        <v>737</v>
      </c>
      <c r="C3591" s="76" t="s">
        <v>47</v>
      </c>
      <c r="D3591" s="76" t="s">
        <v>736</v>
      </c>
      <c r="E3591" s="299" t="s">
        <v>564</v>
      </c>
      <c r="F3591" s="299"/>
      <c r="G3591" s="75" t="s">
        <v>568</v>
      </c>
      <c r="H3591" s="74">
        <v>7.0000000000000001E-3</v>
      </c>
      <c r="I3591" s="73"/>
      <c r="J3591" s="73"/>
    </row>
    <row r="3592" spans="1:10" ht="26.1" customHeight="1">
      <c r="A3592" s="71" t="s">
        <v>599</v>
      </c>
      <c r="B3592" s="72" t="s">
        <v>1138</v>
      </c>
      <c r="C3592" s="71" t="s">
        <v>47</v>
      </c>
      <c r="D3592" s="71" t="s">
        <v>1137</v>
      </c>
      <c r="E3592" s="300" t="s">
        <v>596</v>
      </c>
      <c r="F3592" s="300"/>
      <c r="G3592" s="70" t="s">
        <v>59</v>
      </c>
      <c r="H3592" s="69">
        <v>1.31</v>
      </c>
      <c r="I3592" s="68"/>
      <c r="J3592" s="68"/>
    </row>
    <row r="3593" spans="1:10" ht="24" customHeight="1">
      <c r="A3593" s="71" t="s">
        <v>599</v>
      </c>
      <c r="B3593" s="72" t="s">
        <v>782</v>
      </c>
      <c r="C3593" s="71" t="s">
        <v>47</v>
      </c>
      <c r="D3593" s="71" t="s">
        <v>781</v>
      </c>
      <c r="E3593" s="300" t="s">
        <v>596</v>
      </c>
      <c r="F3593" s="300"/>
      <c r="G3593" s="70" t="s">
        <v>84</v>
      </c>
      <c r="H3593" s="69">
        <v>2.3E-2</v>
      </c>
      <c r="I3593" s="68"/>
      <c r="J3593" s="68"/>
    </row>
    <row r="3594" spans="1:10">
      <c r="A3594" s="67"/>
      <c r="B3594" s="67"/>
      <c r="C3594" s="67"/>
      <c r="D3594" s="67"/>
      <c r="E3594" s="67" t="s">
        <v>562</v>
      </c>
      <c r="F3594" s="66">
        <v>1.47</v>
      </c>
      <c r="G3594" s="67" t="s">
        <v>561</v>
      </c>
      <c r="H3594" s="66">
        <v>1.66</v>
      </c>
      <c r="I3594" s="67" t="s">
        <v>560</v>
      </c>
      <c r="J3594" s="66"/>
    </row>
    <row r="3595" spans="1:10" ht="15" thickBot="1">
      <c r="A3595" s="67"/>
      <c r="B3595" s="67"/>
      <c r="C3595" s="67"/>
      <c r="D3595" s="67"/>
      <c r="E3595" s="67" t="s">
        <v>559</v>
      </c>
      <c r="F3595" s="66">
        <v>5.34</v>
      </c>
      <c r="G3595" s="67"/>
      <c r="H3595" s="305" t="s">
        <v>558</v>
      </c>
      <c r="I3595" s="305"/>
      <c r="J3595" s="66"/>
    </row>
    <row r="3596" spans="1:10" ht="0.95" customHeight="1" thickTop="1">
      <c r="A3596" s="65"/>
      <c r="B3596" s="65"/>
      <c r="C3596" s="65"/>
      <c r="D3596" s="65"/>
      <c r="E3596" s="65"/>
      <c r="F3596" s="65"/>
      <c r="G3596" s="65"/>
      <c r="H3596" s="65"/>
      <c r="I3596" s="65"/>
      <c r="J3596" s="65"/>
    </row>
    <row r="3597" spans="1:10" ht="18" customHeight="1">
      <c r="A3597" s="85"/>
      <c r="B3597" s="83" t="s">
        <v>553</v>
      </c>
      <c r="C3597" s="85" t="s">
        <v>552</v>
      </c>
      <c r="D3597" s="85" t="s">
        <v>2</v>
      </c>
      <c r="E3597" s="306" t="s">
        <v>581</v>
      </c>
      <c r="F3597" s="306"/>
      <c r="G3597" s="84" t="s">
        <v>551</v>
      </c>
      <c r="H3597" s="83" t="s">
        <v>3</v>
      </c>
      <c r="I3597" s="83" t="s">
        <v>550</v>
      </c>
      <c r="J3597" s="83" t="s">
        <v>4</v>
      </c>
    </row>
    <row r="3598" spans="1:10" ht="26.1" customHeight="1">
      <c r="A3598" s="81" t="s">
        <v>580</v>
      </c>
      <c r="B3598" s="82" t="s">
        <v>1368</v>
      </c>
      <c r="C3598" s="81" t="s">
        <v>47</v>
      </c>
      <c r="D3598" s="81" t="s">
        <v>1367</v>
      </c>
      <c r="E3598" s="298" t="s">
        <v>710</v>
      </c>
      <c r="F3598" s="298"/>
      <c r="G3598" s="80" t="s">
        <v>45</v>
      </c>
      <c r="H3598" s="79">
        <v>1</v>
      </c>
      <c r="I3598" s="78"/>
      <c r="J3598" s="78"/>
    </row>
    <row r="3599" spans="1:10" ht="26.1" customHeight="1">
      <c r="A3599" s="76" t="s">
        <v>567</v>
      </c>
      <c r="B3599" s="77" t="s">
        <v>709</v>
      </c>
      <c r="C3599" s="76" t="s">
        <v>47</v>
      </c>
      <c r="D3599" s="76" t="s">
        <v>708</v>
      </c>
      <c r="E3599" s="299" t="s">
        <v>587</v>
      </c>
      <c r="F3599" s="299"/>
      <c r="G3599" s="75" t="s">
        <v>528</v>
      </c>
      <c r="H3599" s="74">
        <v>5.0000000000000001E-3</v>
      </c>
      <c r="I3599" s="73"/>
      <c r="J3599" s="73"/>
    </row>
    <row r="3600" spans="1:10" ht="39" customHeight="1">
      <c r="A3600" s="76" t="s">
        <v>567</v>
      </c>
      <c r="B3600" s="77" t="s">
        <v>737</v>
      </c>
      <c r="C3600" s="76" t="s">
        <v>47</v>
      </c>
      <c r="D3600" s="76" t="s">
        <v>736</v>
      </c>
      <c r="E3600" s="299" t="s">
        <v>564</v>
      </c>
      <c r="F3600" s="299"/>
      <c r="G3600" s="75" t="s">
        <v>568</v>
      </c>
      <c r="H3600" s="74">
        <v>5.0000000000000001E-3</v>
      </c>
      <c r="I3600" s="73"/>
      <c r="J3600" s="73"/>
    </row>
    <row r="3601" spans="1:10" ht="24" customHeight="1">
      <c r="A3601" s="76" t="s">
        <v>567</v>
      </c>
      <c r="B3601" s="77" t="s">
        <v>670</v>
      </c>
      <c r="C3601" s="76" t="s">
        <v>47</v>
      </c>
      <c r="D3601" s="76" t="s">
        <v>669</v>
      </c>
      <c r="E3601" s="299" t="s">
        <v>587</v>
      </c>
      <c r="F3601" s="299"/>
      <c r="G3601" s="75" t="s">
        <v>528</v>
      </c>
      <c r="H3601" s="74">
        <v>5.0000000000000001E-3</v>
      </c>
      <c r="I3601" s="73"/>
      <c r="J3601" s="73"/>
    </row>
    <row r="3602" spans="1:10" ht="39" customHeight="1">
      <c r="A3602" s="76" t="s">
        <v>567</v>
      </c>
      <c r="B3602" s="77" t="s">
        <v>739</v>
      </c>
      <c r="C3602" s="76" t="s">
        <v>47</v>
      </c>
      <c r="D3602" s="76" t="s">
        <v>738</v>
      </c>
      <c r="E3602" s="299" t="s">
        <v>564</v>
      </c>
      <c r="F3602" s="299"/>
      <c r="G3602" s="75" t="s">
        <v>563</v>
      </c>
      <c r="H3602" s="74">
        <v>2.1999999999999999E-2</v>
      </c>
      <c r="I3602" s="73"/>
      <c r="J3602" s="73"/>
    </row>
    <row r="3603" spans="1:10" ht="39" customHeight="1">
      <c r="A3603" s="71" t="s">
        <v>599</v>
      </c>
      <c r="B3603" s="72" t="s">
        <v>1376</v>
      </c>
      <c r="C3603" s="71" t="s">
        <v>47</v>
      </c>
      <c r="D3603" s="71" t="s">
        <v>1375</v>
      </c>
      <c r="E3603" s="300" t="s">
        <v>596</v>
      </c>
      <c r="F3603" s="300"/>
      <c r="G3603" s="70" t="s">
        <v>45</v>
      </c>
      <c r="H3603" s="69">
        <v>1.05</v>
      </c>
      <c r="I3603" s="68"/>
      <c r="J3603" s="68"/>
    </row>
    <row r="3604" spans="1:10">
      <c r="A3604" s="67"/>
      <c r="B3604" s="67"/>
      <c r="C3604" s="67"/>
      <c r="D3604" s="67"/>
      <c r="E3604" s="67" t="s">
        <v>562</v>
      </c>
      <c r="F3604" s="66">
        <v>0.37</v>
      </c>
      <c r="G3604" s="67" t="s">
        <v>561</v>
      </c>
      <c r="H3604" s="66">
        <v>0.42</v>
      </c>
      <c r="I3604" s="67" t="s">
        <v>560</v>
      </c>
      <c r="J3604" s="66"/>
    </row>
    <row r="3605" spans="1:10" ht="15" thickBot="1">
      <c r="A3605" s="67"/>
      <c r="B3605" s="67"/>
      <c r="C3605" s="67"/>
      <c r="D3605" s="67"/>
      <c r="E3605" s="67" t="s">
        <v>559</v>
      </c>
      <c r="F3605" s="66">
        <v>14.02</v>
      </c>
      <c r="G3605" s="67"/>
      <c r="H3605" s="305" t="s">
        <v>558</v>
      </c>
      <c r="I3605" s="305"/>
      <c r="J3605" s="66"/>
    </row>
    <row r="3606" spans="1:10" ht="0.95" customHeight="1" thickTop="1">
      <c r="A3606" s="65"/>
      <c r="B3606" s="65"/>
      <c r="C3606" s="65"/>
      <c r="D3606" s="65"/>
      <c r="E3606" s="65"/>
      <c r="F3606" s="65"/>
      <c r="G3606" s="65"/>
      <c r="H3606" s="65"/>
      <c r="I3606" s="65"/>
      <c r="J3606" s="65"/>
    </row>
    <row r="3607" spans="1:10" ht="18" customHeight="1">
      <c r="A3607" s="85"/>
      <c r="B3607" s="83" t="s">
        <v>553</v>
      </c>
      <c r="C3607" s="85" t="s">
        <v>552</v>
      </c>
      <c r="D3607" s="85" t="s">
        <v>2</v>
      </c>
      <c r="E3607" s="306" t="s">
        <v>581</v>
      </c>
      <c r="F3607" s="306"/>
      <c r="G3607" s="84" t="s">
        <v>551</v>
      </c>
      <c r="H3607" s="83" t="s">
        <v>3</v>
      </c>
      <c r="I3607" s="83" t="s">
        <v>550</v>
      </c>
      <c r="J3607" s="83" t="s">
        <v>4</v>
      </c>
    </row>
    <row r="3608" spans="1:10" ht="26.1" customHeight="1">
      <c r="A3608" s="81" t="s">
        <v>580</v>
      </c>
      <c r="B3608" s="82" t="s">
        <v>714</v>
      </c>
      <c r="C3608" s="81" t="s">
        <v>47</v>
      </c>
      <c r="D3608" s="81" t="s">
        <v>713</v>
      </c>
      <c r="E3608" s="298" t="s">
        <v>710</v>
      </c>
      <c r="F3608" s="298"/>
      <c r="G3608" s="80" t="s">
        <v>45</v>
      </c>
      <c r="H3608" s="79">
        <v>1</v>
      </c>
      <c r="I3608" s="78"/>
      <c r="J3608" s="78"/>
    </row>
    <row r="3609" spans="1:10" ht="24" customHeight="1">
      <c r="A3609" s="76" t="s">
        <v>567</v>
      </c>
      <c r="B3609" s="77" t="s">
        <v>670</v>
      </c>
      <c r="C3609" s="76" t="s">
        <v>47</v>
      </c>
      <c r="D3609" s="76" t="s">
        <v>669</v>
      </c>
      <c r="E3609" s="299" t="s">
        <v>587</v>
      </c>
      <c r="F3609" s="299"/>
      <c r="G3609" s="75" t="s">
        <v>528</v>
      </c>
      <c r="H3609" s="74">
        <v>3.0000000000000001E-3</v>
      </c>
      <c r="I3609" s="73"/>
      <c r="J3609" s="73"/>
    </row>
    <row r="3610" spans="1:10" ht="39" customHeight="1">
      <c r="A3610" s="76" t="s">
        <v>567</v>
      </c>
      <c r="B3610" s="77" t="s">
        <v>737</v>
      </c>
      <c r="C3610" s="76" t="s">
        <v>47</v>
      </c>
      <c r="D3610" s="76" t="s">
        <v>736</v>
      </c>
      <c r="E3610" s="299" t="s">
        <v>564</v>
      </c>
      <c r="F3610" s="299"/>
      <c r="G3610" s="75" t="s">
        <v>568</v>
      </c>
      <c r="H3610" s="74">
        <v>3.0000000000000001E-3</v>
      </c>
      <c r="I3610" s="73"/>
      <c r="J3610" s="73"/>
    </row>
    <row r="3611" spans="1:10" ht="26.1" customHeight="1">
      <c r="A3611" s="76" t="s">
        <v>567</v>
      </c>
      <c r="B3611" s="77" t="s">
        <v>709</v>
      </c>
      <c r="C3611" s="76" t="s">
        <v>47</v>
      </c>
      <c r="D3611" s="76" t="s">
        <v>708</v>
      </c>
      <c r="E3611" s="299" t="s">
        <v>587</v>
      </c>
      <c r="F3611" s="299"/>
      <c r="G3611" s="75" t="s">
        <v>528</v>
      </c>
      <c r="H3611" s="74">
        <v>3.0000000000000001E-3</v>
      </c>
      <c r="I3611" s="73"/>
      <c r="J3611" s="73"/>
    </row>
    <row r="3612" spans="1:10" ht="39" customHeight="1">
      <c r="A3612" s="76" t="s">
        <v>567</v>
      </c>
      <c r="B3612" s="77" t="s">
        <v>739</v>
      </c>
      <c r="C3612" s="76" t="s">
        <v>47</v>
      </c>
      <c r="D3612" s="76" t="s">
        <v>738</v>
      </c>
      <c r="E3612" s="299" t="s">
        <v>564</v>
      </c>
      <c r="F3612" s="299"/>
      <c r="G3612" s="75" t="s">
        <v>563</v>
      </c>
      <c r="H3612" s="74">
        <v>1.04E-2</v>
      </c>
      <c r="I3612" s="73"/>
      <c r="J3612" s="73"/>
    </row>
    <row r="3613" spans="1:10" ht="39" customHeight="1">
      <c r="A3613" s="71" t="s">
        <v>599</v>
      </c>
      <c r="B3613" s="72" t="s">
        <v>1979</v>
      </c>
      <c r="C3613" s="71" t="s">
        <v>47</v>
      </c>
      <c r="D3613" s="71" t="s">
        <v>1978</v>
      </c>
      <c r="E3613" s="300" t="s">
        <v>596</v>
      </c>
      <c r="F3613" s="300"/>
      <c r="G3613" s="70" t="s">
        <v>59</v>
      </c>
      <c r="H3613" s="69">
        <v>3.855</v>
      </c>
      <c r="I3613" s="68"/>
      <c r="J3613" s="68"/>
    </row>
    <row r="3614" spans="1:10">
      <c r="A3614" s="67"/>
      <c r="B3614" s="67"/>
      <c r="C3614" s="67"/>
      <c r="D3614" s="67"/>
      <c r="E3614" s="67" t="s">
        <v>562</v>
      </c>
      <c r="F3614" s="66">
        <v>0.18</v>
      </c>
      <c r="G3614" s="67" t="s">
        <v>561</v>
      </c>
      <c r="H3614" s="66">
        <v>0.22</v>
      </c>
      <c r="I3614" s="67" t="s">
        <v>560</v>
      </c>
      <c r="J3614" s="66"/>
    </row>
    <row r="3615" spans="1:10" ht="15" thickBot="1">
      <c r="A3615" s="67"/>
      <c r="B3615" s="67"/>
      <c r="C3615" s="67"/>
      <c r="D3615" s="67"/>
      <c r="E3615" s="67" t="s">
        <v>559</v>
      </c>
      <c r="F3615" s="66">
        <v>25.97</v>
      </c>
      <c r="G3615" s="67"/>
      <c r="H3615" s="305" t="s">
        <v>558</v>
      </c>
      <c r="I3615" s="305"/>
      <c r="J3615" s="66"/>
    </row>
    <row r="3616" spans="1:10" ht="0.95" customHeight="1" thickTop="1">
      <c r="A3616" s="65"/>
      <c r="B3616" s="65"/>
      <c r="C3616" s="65"/>
      <c r="D3616" s="65"/>
      <c r="E3616" s="65"/>
      <c r="F3616" s="65"/>
      <c r="G3616" s="65"/>
      <c r="H3616" s="65"/>
      <c r="I3616" s="65"/>
      <c r="J3616" s="65"/>
    </row>
    <row r="3617" spans="1:10" ht="18" customHeight="1">
      <c r="A3617" s="85"/>
      <c r="B3617" s="83" t="s">
        <v>553</v>
      </c>
      <c r="C3617" s="85" t="s">
        <v>552</v>
      </c>
      <c r="D3617" s="85" t="s">
        <v>2</v>
      </c>
      <c r="E3617" s="306" t="s">
        <v>581</v>
      </c>
      <c r="F3617" s="306"/>
      <c r="G3617" s="84" t="s">
        <v>551</v>
      </c>
      <c r="H3617" s="83" t="s">
        <v>3</v>
      </c>
      <c r="I3617" s="83" t="s">
        <v>550</v>
      </c>
      <c r="J3617" s="83" t="s">
        <v>4</v>
      </c>
    </row>
    <row r="3618" spans="1:10" ht="26.1" customHeight="1">
      <c r="A3618" s="81" t="s">
        <v>580</v>
      </c>
      <c r="B3618" s="82" t="s">
        <v>722</v>
      </c>
      <c r="C3618" s="81" t="s">
        <v>47</v>
      </c>
      <c r="D3618" s="81" t="s">
        <v>721</v>
      </c>
      <c r="E3618" s="298" t="s">
        <v>710</v>
      </c>
      <c r="F3618" s="298"/>
      <c r="G3618" s="80" t="s">
        <v>45</v>
      </c>
      <c r="H3618" s="79">
        <v>1</v>
      </c>
      <c r="I3618" s="78"/>
      <c r="J3618" s="78"/>
    </row>
    <row r="3619" spans="1:10" ht="24" customHeight="1">
      <c r="A3619" s="76" t="s">
        <v>567</v>
      </c>
      <c r="B3619" s="77" t="s">
        <v>670</v>
      </c>
      <c r="C3619" s="76" t="s">
        <v>47</v>
      </c>
      <c r="D3619" s="76" t="s">
        <v>669</v>
      </c>
      <c r="E3619" s="299" t="s">
        <v>587</v>
      </c>
      <c r="F3619" s="299"/>
      <c r="G3619" s="75" t="s">
        <v>528</v>
      </c>
      <c r="H3619" s="74">
        <v>0.60699999999999998</v>
      </c>
      <c r="I3619" s="73"/>
      <c r="J3619" s="73"/>
    </row>
    <row r="3620" spans="1:10" ht="39" customHeight="1">
      <c r="A3620" s="76" t="s">
        <v>567</v>
      </c>
      <c r="B3620" s="77" t="s">
        <v>737</v>
      </c>
      <c r="C3620" s="76" t="s">
        <v>47</v>
      </c>
      <c r="D3620" s="76" t="s">
        <v>736</v>
      </c>
      <c r="E3620" s="299" t="s">
        <v>564</v>
      </c>
      <c r="F3620" s="299"/>
      <c r="G3620" s="75" t="s">
        <v>568</v>
      </c>
      <c r="H3620" s="74">
        <v>0.05</v>
      </c>
      <c r="I3620" s="73"/>
      <c r="J3620" s="73"/>
    </row>
    <row r="3621" spans="1:10" ht="26.1" customHeight="1">
      <c r="A3621" s="76" t="s">
        <v>567</v>
      </c>
      <c r="B3621" s="77" t="s">
        <v>709</v>
      </c>
      <c r="C3621" s="76" t="s">
        <v>47</v>
      </c>
      <c r="D3621" s="76" t="s">
        <v>708</v>
      </c>
      <c r="E3621" s="299" t="s">
        <v>587</v>
      </c>
      <c r="F3621" s="299"/>
      <c r="G3621" s="75" t="s">
        <v>528</v>
      </c>
      <c r="H3621" s="74">
        <v>0.14299999999999999</v>
      </c>
      <c r="I3621" s="73"/>
      <c r="J3621" s="73"/>
    </row>
    <row r="3622" spans="1:10" ht="39" customHeight="1">
      <c r="A3622" s="76" t="s">
        <v>567</v>
      </c>
      <c r="B3622" s="77" t="s">
        <v>739</v>
      </c>
      <c r="C3622" s="76" t="s">
        <v>47</v>
      </c>
      <c r="D3622" s="76" t="s">
        <v>738</v>
      </c>
      <c r="E3622" s="299" t="s">
        <v>564</v>
      </c>
      <c r="F3622" s="299"/>
      <c r="G3622" s="75" t="s">
        <v>563</v>
      </c>
      <c r="H3622" s="74">
        <v>0.20100000000000001</v>
      </c>
      <c r="I3622" s="73"/>
      <c r="J3622" s="73"/>
    </row>
    <row r="3623" spans="1:10" ht="26.1" customHeight="1">
      <c r="A3623" s="71" t="s">
        <v>599</v>
      </c>
      <c r="B3623" s="72" t="s">
        <v>735</v>
      </c>
      <c r="C3623" s="71" t="s">
        <v>47</v>
      </c>
      <c r="D3623" s="71" t="s">
        <v>734</v>
      </c>
      <c r="E3623" s="300" t="s">
        <v>596</v>
      </c>
      <c r="F3623" s="300"/>
      <c r="G3623" s="70" t="s">
        <v>59</v>
      </c>
      <c r="H3623" s="69">
        <v>4.4320000000000004</v>
      </c>
      <c r="I3623" s="68"/>
      <c r="J3623" s="68"/>
    </row>
    <row r="3624" spans="1:10" ht="26.1" customHeight="1">
      <c r="A3624" s="71" t="s">
        <v>599</v>
      </c>
      <c r="B3624" s="72" t="s">
        <v>729</v>
      </c>
      <c r="C3624" s="71" t="s">
        <v>47</v>
      </c>
      <c r="D3624" s="71" t="s">
        <v>728</v>
      </c>
      <c r="E3624" s="300" t="s">
        <v>596</v>
      </c>
      <c r="F3624" s="300"/>
      <c r="G3624" s="70" t="s">
        <v>59</v>
      </c>
      <c r="H3624" s="69">
        <v>6.53</v>
      </c>
      <c r="I3624" s="68"/>
      <c r="J3624" s="68"/>
    </row>
    <row r="3625" spans="1:10" ht="24" customHeight="1">
      <c r="A3625" s="71" t="s">
        <v>599</v>
      </c>
      <c r="B3625" s="72" t="s">
        <v>782</v>
      </c>
      <c r="C3625" s="71" t="s">
        <v>47</v>
      </c>
      <c r="D3625" s="71" t="s">
        <v>781</v>
      </c>
      <c r="E3625" s="300" t="s">
        <v>596</v>
      </c>
      <c r="F3625" s="300"/>
      <c r="G3625" s="70" t="s">
        <v>84</v>
      </c>
      <c r="H3625" s="69">
        <v>8.5999999999999993E-2</v>
      </c>
      <c r="I3625" s="68"/>
      <c r="J3625" s="68"/>
    </row>
    <row r="3626" spans="1:10">
      <c r="A3626" s="67"/>
      <c r="B3626" s="67"/>
      <c r="C3626" s="67"/>
      <c r="D3626" s="67"/>
      <c r="E3626" s="67" t="s">
        <v>562</v>
      </c>
      <c r="F3626" s="66">
        <v>9.91</v>
      </c>
      <c r="G3626" s="67" t="s">
        <v>561</v>
      </c>
      <c r="H3626" s="66">
        <v>11.18</v>
      </c>
      <c r="I3626" s="67" t="s">
        <v>560</v>
      </c>
      <c r="J3626" s="66"/>
    </row>
    <row r="3627" spans="1:10" ht="15" thickBot="1">
      <c r="A3627" s="67"/>
      <c r="B3627" s="67"/>
      <c r="C3627" s="67"/>
      <c r="D3627" s="67"/>
      <c r="E3627" s="67" t="s">
        <v>559</v>
      </c>
      <c r="F3627" s="66">
        <v>46.92</v>
      </c>
      <c r="G3627" s="67"/>
      <c r="H3627" s="305" t="s">
        <v>558</v>
      </c>
      <c r="I3627" s="305"/>
      <c r="J3627" s="66"/>
    </row>
    <row r="3628" spans="1:10" ht="0.95" customHeight="1" thickTop="1">
      <c r="A3628" s="65"/>
      <c r="B3628" s="65"/>
      <c r="C3628" s="65"/>
      <c r="D3628" s="65"/>
      <c r="E3628" s="65"/>
      <c r="F3628" s="65"/>
      <c r="G3628" s="65"/>
      <c r="H3628" s="65"/>
      <c r="I3628" s="65"/>
      <c r="J3628" s="65"/>
    </row>
    <row r="3629" spans="1:10" ht="18" customHeight="1">
      <c r="A3629" s="85"/>
      <c r="B3629" s="83" t="s">
        <v>553</v>
      </c>
      <c r="C3629" s="85" t="s">
        <v>552</v>
      </c>
      <c r="D3629" s="85" t="s">
        <v>2</v>
      </c>
      <c r="E3629" s="306" t="s">
        <v>581</v>
      </c>
      <c r="F3629" s="306"/>
      <c r="G3629" s="84" t="s">
        <v>551</v>
      </c>
      <c r="H3629" s="83" t="s">
        <v>3</v>
      </c>
      <c r="I3629" s="83" t="s">
        <v>550</v>
      </c>
      <c r="J3629" s="83" t="s">
        <v>4</v>
      </c>
    </row>
    <row r="3630" spans="1:10" ht="26.1" customHeight="1">
      <c r="A3630" s="81" t="s">
        <v>580</v>
      </c>
      <c r="B3630" s="82" t="s">
        <v>1360</v>
      </c>
      <c r="C3630" s="81" t="s">
        <v>47</v>
      </c>
      <c r="D3630" s="81" t="s">
        <v>1359</v>
      </c>
      <c r="E3630" s="298" t="s">
        <v>710</v>
      </c>
      <c r="F3630" s="298"/>
      <c r="G3630" s="80" t="s">
        <v>45</v>
      </c>
      <c r="H3630" s="79">
        <v>1</v>
      </c>
      <c r="I3630" s="78"/>
      <c r="J3630" s="78"/>
    </row>
    <row r="3631" spans="1:10" ht="24" customHeight="1">
      <c r="A3631" s="76" t="s">
        <v>567</v>
      </c>
      <c r="B3631" s="77" t="s">
        <v>670</v>
      </c>
      <c r="C3631" s="76" t="s">
        <v>47</v>
      </c>
      <c r="D3631" s="76" t="s">
        <v>669</v>
      </c>
      <c r="E3631" s="299" t="s">
        <v>587</v>
      </c>
      <c r="F3631" s="299"/>
      <c r="G3631" s="75" t="s">
        <v>528</v>
      </c>
      <c r="H3631" s="74">
        <v>0.79200000000000004</v>
      </c>
      <c r="I3631" s="73"/>
      <c r="J3631" s="73"/>
    </row>
    <row r="3632" spans="1:10" ht="26.1" customHeight="1">
      <c r="A3632" s="76" t="s">
        <v>567</v>
      </c>
      <c r="B3632" s="77" t="s">
        <v>709</v>
      </c>
      <c r="C3632" s="76" t="s">
        <v>47</v>
      </c>
      <c r="D3632" s="76" t="s">
        <v>708</v>
      </c>
      <c r="E3632" s="299" t="s">
        <v>587</v>
      </c>
      <c r="F3632" s="299"/>
      <c r="G3632" s="75" t="s">
        <v>528</v>
      </c>
      <c r="H3632" s="74">
        <v>0.17899999999999999</v>
      </c>
      <c r="I3632" s="73"/>
      <c r="J3632" s="73"/>
    </row>
    <row r="3633" spans="1:10" ht="39" customHeight="1">
      <c r="A3633" s="76" t="s">
        <v>567</v>
      </c>
      <c r="B3633" s="77" t="s">
        <v>739</v>
      </c>
      <c r="C3633" s="76" t="s">
        <v>47</v>
      </c>
      <c r="D3633" s="76" t="s">
        <v>738</v>
      </c>
      <c r="E3633" s="299" t="s">
        <v>564</v>
      </c>
      <c r="F3633" s="299"/>
      <c r="G3633" s="75" t="s">
        <v>563</v>
      </c>
      <c r="H3633" s="74">
        <v>0.224</v>
      </c>
      <c r="I3633" s="73"/>
      <c r="J3633" s="73"/>
    </row>
    <row r="3634" spans="1:10" ht="39" customHeight="1">
      <c r="A3634" s="76" t="s">
        <v>567</v>
      </c>
      <c r="B3634" s="77" t="s">
        <v>737</v>
      </c>
      <c r="C3634" s="76" t="s">
        <v>47</v>
      </c>
      <c r="D3634" s="76" t="s">
        <v>736</v>
      </c>
      <c r="E3634" s="299" t="s">
        <v>564</v>
      </c>
      <c r="F3634" s="299"/>
      <c r="G3634" s="75" t="s">
        <v>568</v>
      </c>
      <c r="H3634" s="74">
        <v>5.6000000000000001E-2</v>
      </c>
      <c r="I3634" s="73"/>
      <c r="J3634" s="73"/>
    </row>
    <row r="3635" spans="1:10" ht="24" customHeight="1">
      <c r="A3635" s="71" t="s">
        <v>599</v>
      </c>
      <c r="B3635" s="72" t="s">
        <v>782</v>
      </c>
      <c r="C3635" s="71" t="s">
        <v>47</v>
      </c>
      <c r="D3635" s="71" t="s">
        <v>781</v>
      </c>
      <c r="E3635" s="300" t="s">
        <v>596</v>
      </c>
      <c r="F3635" s="300"/>
      <c r="G3635" s="70" t="s">
        <v>84</v>
      </c>
      <c r="H3635" s="69">
        <v>0.128</v>
      </c>
      <c r="I3635" s="68"/>
      <c r="J3635" s="68"/>
    </row>
    <row r="3636" spans="1:10" ht="39" customHeight="1">
      <c r="A3636" s="71" t="s">
        <v>599</v>
      </c>
      <c r="B3636" s="72" t="s">
        <v>1979</v>
      </c>
      <c r="C3636" s="71" t="s">
        <v>47</v>
      </c>
      <c r="D3636" s="71" t="s">
        <v>1978</v>
      </c>
      <c r="E3636" s="300" t="s">
        <v>596</v>
      </c>
      <c r="F3636" s="300"/>
      <c r="G3636" s="70" t="s">
        <v>59</v>
      </c>
      <c r="H3636" s="69">
        <v>4.4480000000000004</v>
      </c>
      <c r="I3636" s="68"/>
      <c r="J3636" s="68"/>
    </row>
    <row r="3637" spans="1:10" ht="26.1" customHeight="1">
      <c r="A3637" s="71" t="s">
        <v>599</v>
      </c>
      <c r="B3637" s="72" t="s">
        <v>735</v>
      </c>
      <c r="C3637" s="71" t="s">
        <v>47</v>
      </c>
      <c r="D3637" s="71" t="s">
        <v>734</v>
      </c>
      <c r="E3637" s="300" t="s">
        <v>596</v>
      </c>
      <c r="F3637" s="300"/>
      <c r="G3637" s="70" t="s">
        <v>59</v>
      </c>
      <c r="H3637" s="69">
        <v>4.2279999999999998</v>
      </c>
      <c r="I3637" s="68"/>
      <c r="J3637" s="68"/>
    </row>
    <row r="3638" spans="1:10">
      <c r="A3638" s="67"/>
      <c r="B3638" s="67"/>
      <c r="C3638" s="67"/>
      <c r="D3638" s="67"/>
      <c r="E3638" s="67" t="s">
        <v>562</v>
      </c>
      <c r="F3638" s="66">
        <v>12.36</v>
      </c>
      <c r="G3638" s="67" t="s">
        <v>561</v>
      </c>
      <c r="H3638" s="66">
        <v>13.94</v>
      </c>
      <c r="I3638" s="67" t="s">
        <v>560</v>
      </c>
      <c r="J3638" s="66"/>
    </row>
    <row r="3639" spans="1:10" ht="15" thickBot="1">
      <c r="A3639" s="67"/>
      <c r="B3639" s="67"/>
      <c r="C3639" s="67"/>
      <c r="D3639" s="67"/>
      <c r="E3639" s="67" t="s">
        <v>559</v>
      </c>
      <c r="F3639" s="66">
        <v>44.25</v>
      </c>
      <c r="G3639" s="67"/>
      <c r="H3639" s="305" t="s">
        <v>558</v>
      </c>
      <c r="I3639" s="305"/>
      <c r="J3639" s="66"/>
    </row>
    <row r="3640" spans="1:10" ht="0.95" customHeight="1" thickTop="1">
      <c r="A3640" s="65"/>
      <c r="B3640" s="65"/>
      <c r="C3640" s="65"/>
      <c r="D3640" s="65"/>
      <c r="E3640" s="65"/>
      <c r="F3640" s="65"/>
      <c r="G3640" s="65"/>
      <c r="H3640" s="65"/>
      <c r="I3640" s="65"/>
      <c r="J3640" s="65"/>
    </row>
    <row r="3641" spans="1:10" ht="18" customHeight="1">
      <c r="A3641" s="85"/>
      <c r="B3641" s="83" t="s">
        <v>553</v>
      </c>
      <c r="C3641" s="85" t="s">
        <v>552</v>
      </c>
      <c r="D3641" s="85" t="s">
        <v>2</v>
      </c>
      <c r="E3641" s="306" t="s">
        <v>581</v>
      </c>
      <c r="F3641" s="306"/>
      <c r="G3641" s="84" t="s">
        <v>551</v>
      </c>
      <c r="H3641" s="83" t="s">
        <v>3</v>
      </c>
      <c r="I3641" s="83" t="s">
        <v>550</v>
      </c>
      <c r="J3641" s="83" t="s">
        <v>4</v>
      </c>
    </row>
    <row r="3642" spans="1:10" ht="26.1" customHeight="1">
      <c r="A3642" s="81" t="s">
        <v>580</v>
      </c>
      <c r="B3642" s="82" t="s">
        <v>719</v>
      </c>
      <c r="C3642" s="81" t="s">
        <v>47</v>
      </c>
      <c r="D3642" s="81" t="s">
        <v>718</v>
      </c>
      <c r="E3642" s="298" t="s">
        <v>710</v>
      </c>
      <c r="F3642" s="298"/>
      <c r="G3642" s="80" t="s">
        <v>45</v>
      </c>
      <c r="H3642" s="79">
        <v>1</v>
      </c>
      <c r="I3642" s="78"/>
      <c r="J3642" s="78"/>
    </row>
    <row r="3643" spans="1:10" ht="26.1" customHeight="1">
      <c r="A3643" s="76" t="s">
        <v>567</v>
      </c>
      <c r="B3643" s="77" t="s">
        <v>709</v>
      </c>
      <c r="C3643" s="76" t="s">
        <v>47</v>
      </c>
      <c r="D3643" s="76" t="s">
        <v>708</v>
      </c>
      <c r="E3643" s="299" t="s">
        <v>587</v>
      </c>
      <c r="F3643" s="299"/>
      <c r="G3643" s="75" t="s">
        <v>528</v>
      </c>
      <c r="H3643" s="74">
        <v>0.20200000000000001</v>
      </c>
      <c r="I3643" s="73"/>
      <c r="J3643" s="73"/>
    </row>
    <row r="3644" spans="1:10" ht="39" customHeight="1">
      <c r="A3644" s="76" t="s">
        <v>567</v>
      </c>
      <c r="B3644" s="77" t="s">
        <v>737</v>
      </c>
      <c r="C3644" s="76" t="s">
        <v>47</v>
      </c>
      <c r="D3644" s="76" t="s">
        <v>736</v>
      </c>
      <c r="E3644" s="299" t="s">
        <v>564</v>
      </c>
      <c r="F3644" s="299"/>
      <c r="G3644" s="75" t="s">
        <v>568</v>
      </c>
      <c r="H3644" s="74">
        <v>0.05</v>
      </c>
      <c r="I3644" s="73"/>
      <c r="J3644" s="73"/>
    </row>
    <row r="3645" spans="1:10" ht="39" customHeight="1">
      <c r="A3645" s="76" t="s">
        <v>567</v>
      </c>
      <c r="B3645" s="77" t="s">
        <v>739</v>
      </c>
      <c r="C3645" s="76" t="s">
        <v>47</v>
      </c>
      <c r="D3645" s="76" t="s">
        <v>738</v>
      </c>
      <c r="E3645" s="299" t="s">
        <v>564</v>
      </c>
      <c r="F3645" s="299"/>
      <c r="G3645" s="75" t="s">
        <v>563</v>
      </c>
      <c r="H3645" s="74">
        <v>0.23699999999999999</v>
      </c>
      <c r="I3645" s="73"/>
      <c r="J3645" s="73"/>
    </row>
    <row r="3646" spans="1:10" ht="24" customHeight="1">
      <c r="A3646" s="76" t="s">
        <v>567</v>
      </c>
      <c r="B3646" s="77" t="s">
        <v>670</v>
      </c>
      <c r="C3646" s="76" t="s">
        <v>47</v>
      </c>
      <c r="D3646" s="76" t="s">
        <v>669</v>
      </c>
      <c r="E3646" s="299" t="s">
        <v>587</v>
      </c>
      <c r="F3646" s="299"/>
      <c r="G3646" s="75" t="s">
        <v>528</v>
      </c>
      <c r="H3646" s="74">
        <v>0.91100000000000003</v>
      </c>
      <c r="I3646" s="73"/>
      <c r="J3646" s="73"/>
    </row>
    <row r="3647" spans="1:10" ht="24" customHeight="1">
      <c r="A3647" s="71" t="s">
        <v>599</v>
      </c>
      <c r="B3647" s="72" t="s">
        <v>782</v>
      </c>
      <c r="C3647" s="71" t="s">
        <v>47</v>
      </c>
      <c r="D3647" s="71" t="s">
        <v>781</v>
      </c>
      <c r="E3647" s="300" t="s">
        <v>596</v>
      </c>
      <c r="F3647" s="300"/>
      <c r="G3647" s="70" t="s">
        <v>84</v>
      </c>
      <c r="H3647" s="69">
        <v>0.159</v>
      </c>
      <c r="I3647" s="68"/>
      <c r="J3647" s="68"/>
    </row>
    <row r="3648" spans="1:10" ht="39" customHeight="1">
      <c r="A3648" s="71" t="s">
        <v>599</v>
      </c>
      <c r="B3648" s="72" t="s">
        <v>1376</v>
      </c>
      <c r="C3648" s="71" t="s">
        <v>47</v>
      </c>
      <c r="D3648" s="71" t="s">
        <v>1375</v>
      </c>
      <c r="E3648" s="300" t="s">
        <v>596</v>
      </c>
      <c r="F3648" s="300"/>
      <c r="G3648" s="70" t="s">
        <v>45</v>
      </c>
      <c r="H3648" s="69">
        <v>1.1459999999999999</v>
      </c>
      <c r="I3648" s="68"/>
      <c r="J3648" s="68"/>
    </row>
    <row r="3649" spans="1:10" ht="26.1" customHeight="1">
      <c r="A3649" s="71" t="s">
        <v>599</v>
      </c>
      <c r="B3649" s="72" t="s">
        <v>735</v>
      </c>
      <c r="C3649" s="71" t="s">
        <v>47</v>
      </c>
      <c r="D3649" s="71" t="s">
        <v>734</v>
      </c>
      <c r="E3649" s="300" t="s">
        <v>596</v>
      </c>
      <c r="F3649" s="300"/>
      <c r="G3649" s="70" t="s">
        <v>59</v>
      </c>
      <c r="H3649" s="69">
        <v>6.952</v>
      </c>
      <c r="I3649" s="68"/>
      <c r="J3649" s="68"/>
    </row>
    <row r="3650" spans="1:10" ht="26.1" customHeight="1">
      <c r="A3650" s="71" t="s">
        <v>599</v>
      </c>
      <c r="B3650" s="72" t="s">
        <v>1138</v>
      </c>
      <c r="C3650" s="71" t="s">
        <v>47</v>
      </c>
      <c r="D3650" s="71" t="s">
        <v>1137</v>
      </c>
      <c r="E3650" s="300" t="s">
        <v>596</v>
      </c>
      <c r="F3650" s="300"/>
      <c r="G3650" s="70" t="s">
        <v>59</v>
      </c>
      <c r="H3650" s="69">
        <v>0.16600000000000001</v>
      </c>
      <c r="I3650" s="68"/>
      <c r="J3650" s="68"/>
    </row>
    <row r="3651" spans="1:10">
      <c r="A3651" s="67"/>
      <c r="B3651" s="67"/>
      <c r="C3651" s="67"/>
      <c r="D3651" s="67"/>
      <c r="E3651" s="67" t="s">
        <v>562</v>
      </c>
      <c r="F3651" s="66">
        <v>13.81</v>
      </c>
      <c r="G3651" s="67" t="s">
        <v>561</v>
      </c>
      <c r="H3651" s="66">
        <v>15.57</v>
      </c>
      <c r="I3651" s="67" t="s">
        <v>560</v>
      </c>
      <c r="J3651" s="66"/>
    </row>
    <row r="3652" spans="1:10" ht="15" thickBot="1">
      <c r="A3652" s="67"/>
      <c r="B3652" s="67"/>
      <c r="C3652" s="67"/>
      <c r="D3652" s="67"/>
      <c r="E3652" s="67" t="s">
        <v>559</v>
      </c>
      <c r="F3652" s="66">
        <v>34.21</v>
      </c>
      <c r="G3652" s="67"/>
      <c r="H3652" s="305" t="s">
        <v>558</v>
      </c>
      <c r="I3652" s="305"/>
      <c r="J3652" s="66"/>
    </row>
    <row r="3653" spans="1:10" ht="0.95" customHeight="1" thickTop="1">
      <c r="A3653" s="65"/>
      <c r="B3653" s="65"/>
      <c r="C3653" s="65"/>
      <c r="D3653" s="65"/>
      <c r="E3653" s="65"/>
      <c r="F3653" s="65"/>
      <c r="G3653" s="65"/>
      <c r="H3653" s="65"/>
      <c r="I3653" s="65"/>
      <c r="J3653" s="65"/>
    </row>
    <row r="3654" spans="1:10" ht="18" customHeight="1">
      <c r="A3654" s="85"/>
      <c r="B3654" s="83" t="s">
        <v>553</v>
      </c>
      <c r="C3654" s="85" t="s">
        <v>552</v>
      </c>
      <c r="D3654" s="85" t="s">
        <v>2</v>
      </c>
      <c r="E3654" s="306" t="s">
        <v>581</v>
      </c>
      <c r="F3654" s="306"/>
      <c r="G3654" s="84" t="s">
        <v>551</v>
      </c>
      <c r="H3654" s="83" t="s">
        <v>3</v>
      </c>
      <c r="I3654" s="83" t="s">
        <v>550</v>
      </c>
      <c r="J3654" s="83" t="s">
        <v>4</v>
      </c>
    </row>
    <row r="3655" spans="1:10" ht="39" customHeight="1">
      <c r="A3655" s="81" t="s">
        <v>580</v>
      </c>
      <c r="B3655" s="82" t="s">
        <v>1144</v>
      </c>
      <c r="C3655" s="81" t="s">
        <v>47</v>
      </c>
      <c r="D3655" s="81" t="s">
        <v>1143</v>
      </c>
      <c r="E3655" s="298" t="s">
        <v>726</v>
      </c>
      <c r="F3655" s="298"/>
      <c r="G3655" s="80" t="s">
        <v>45</v>
      </c>
      <c r="H3655" s="79">
        <v>1</v>
      </c>
      <c r="I3655" s="78"/>
      <c r="J3655" s="78"/>
    </row>
    <row r="3656" spans="1:10" ht="26.1" customHeight="1">
      <c r="A3656" s="76" t="s">
        <v>567</v>
      </c>
      <c r="B3656" s="77" t="s">
        <v>709</v>
      </c>
      <c r="C3656" s="76" t="s">
        <v>47</v>
      </c>
      <c r="D3656" s="76" t="s">
        <v>708</v>
      </c>
      <c r="E3656" s="299" t="s">
        <v>587</v>
      </c>
      <c r="F3656" s="299"/>
      <c r="G3656" s="75" t="s">
        <v>528</v>
      </c>
      <c r="H3656" s="74">
        <v>0.47699999999999998</v>
      </c>
      <c r="I3656" s="73"/>
      <c r="J3656" s="73"/>
    </row>
    <row r="3657" spans="1:10" ht="24" customHeight="1">
      <c r="A3657" s="76" t="s">
        <v>567</v>
      </c>
      <c r="B3657" s="77" t="s">
        <v>670</v>
      </c>
      <c r="C3657" s="76" t="s">
        <v>47</v>
      </c>
      <c r="D3657" s="76" t="s">
        <v>669</v>
      </c>
      <c r="E3657" s="299" t="s">
        <v>587</v>
      </c>
      <c r="F3657" s="299"/>
      <c r="G3657" s="75" t="s">
        <v>528</v>
      </c>
      <c r="H3657" s="74">
        <v>1.0880000000000001</v>
      </c>
      <c r="I3657" s="73"/>
      <c r="J3657" s="73"/>
    </row>
    <row r="3658" spans="1:10" ht="39" customHeight="1">
      <c r="A3658" s="76" t="s">
        <v>567</v>
      </c>
      <c r="B3658" s="77" t="s">
        <v>739</v>
      </c>
      <c r="C3658" s="76" t="s">
        <v>47</v>
      </c>
      <c r="D3658" s="76" t="s">
        <v>738</v>
      </c>
      <c r="E3658" s="299" t="s">
        <v>564</v>
      </c>
      <c r="F3658" s="299"/>
      <c r="G3658" s="75" t="s">
        <v>563</v>
      </c>
      <c r="H3658" s="74">
        <v>5.2999999999999999E-2</v>
      </c>
      <c r="I3658" s="73"/>
      <c r="J3658" s="73"/>
    </row>
    <row r="3659" spans="1:10" ht="39" customHeight="1">
      <c r="A3659" s="76" t="s">
        <v>567</v>
      </c>
      <c r="B3659" s="77" t="s">
        <v>737</v>
      </c>
      <c r="C3659" s="76" t="s">
        <v>47</v>
      </c>
      <c r="D3659" s="76" t="s">
        <v>736</v>
      </c>
      <c r="E3659" s="299" t="s">
        <v>564</v>
      </c>
      <c r="F3659" s="299"/>
      <c r="G3659" s="75" t="s">
        <v>568</v>
      </c>
      <c r="H3659" s="74">
        <v>1.2999999999999999E-2</v>
      </c>
      <c r="I3659" s="73"/>
      <c r="J3659" s="73"/>
    </row>
    <row r="3660" spans="1:10" ht="26.1" customHeight="1">
      <c r="A3660" s="71" t="s">
        <v>599</v>
      </c>
      <c r="B3660" s="72" t="s">
        <v>735</v>
      </c>
      <c r="C3660" s="71" t="s">
        <v>47</v>
      </c>
      <c r="D3660" s="71" t="s">
        <v>734</v>
      </c>
      <c r="E3660" s="300" t="s">
        <v>596</v>
      </c>
      <c r="F3660" s="300"/>
      <c r="G3660" s="70" t="s">
        <v>59</v>
      </c>
      <c r="H3660" s="69">
        <v>0.54700000000000004</v>
      </c>
      <c r="I3660" s="68"/>
      <c r="J3660" s="68"/>
    </row>
    <row r="3661" spans="1:10" ht="26.1" customHeight="1">
      <c r="A3661" s="71" t="s">
        <v>599</v>
      </c>
      <c r="B3661" s="72" t="s">
        <v>733</v>
      </c>
      <c r="C3661" s="71" t="s">
        <v>47</v>
      </c>
      <c r="D3661" s="71" t="s">
        <v>732</v>
      </c>
      <c r="E3661" s="300" t="s">
        <v>596</v>
      </c>
      <c r="F3661" s="300"/>
      <c r="G3661" s="70" t="s">
        <v>84</v>
      </c>
      <c r="H3661" s="69">
        <v>2.5999999999999999E-2</v>
      </c>
      <c r="I3661" s="68"/>
      <c r="J3661" s="68"/>
    </row>
    <row r="3662" spans="1:10" ht="26.1" customHeight="1">
      <c r="A3662" s="71" t="s">
        <v>599</v>
      </c>
      <c r="B3662" s="72" t="s">
        <v>707</v>
      </c>
      <c r="C3662" s="71" t="s">
        <v>47</v>
      </c>
      <c r="D3662" s="71" t="s">
        <v>706</v>
      </c>
      <c r="E3662" s="300" t="s">
        <v>596</v>
      </c>
      <c r="F3662" s="300"/>
      <c r="G3662" s="70" t="s">
        <v>644</v>
      </c>
      <c r="H3662" s="69">
        <v>1.67E-2</v>
      </c>
      <c r="I3662" s="68"/>
      <c r="J3662" s="68"/>
    </row>
    <row r="3663" spans="1:10" ht="26.1" customHeight="1">
      <c r="A3663" s="71" t="s">
        <v>599</v>
      </c>
      <c r="B3663" s="72" t="s">
        <v>1138</v>
      </c>
      <c r="C3663" s="71" t="s">
        <v>47</v>
      </c>
      <c r="D3663" s="71" t="s">
        <v>1137</v>
      </c>
      <c r="E3663" s="300" t="s">
        <v>596</v>
      </c>
      <c r="F3663" s="300"/>
      <c r="G3663" s="70" t="s">
        <v>59</v>
      </c>
      <c r="H3663" s="69">
        <v>0.60499999999999998</v>
      </c>
      <c r="I3663" s="68"/>
      <c r="J3663" s="68"/>
    </row>
    <row r="3664" spans="1:10" ht="26.1" customHeight="1">
      <c r="A3664" s="71" t="s">
        <v>599</v>
      </c>
      <c r="B3664" s="72" t="s">
        <v>729</v>
      </c>
      <c r="C3664" s="71" t="s">
        <v>47</v>
      </c>
      <c r="D3664" s="71" t="s">
        <v>728</v>
      </c>
      <c r="E3664" s="300" t="s">
        <v>596</v>
      </c>
      <c r="F3664" s="300"/>
      <c r="G3664" s="70" t="s">
        <v>59</v>
      </c>
      <c r="H3664" s="69">
        <v>1.1339999999999999</v>
      </c>
      <c r="I3664" s="68"/>
      <c r="J3664" s="68"/>
    </row>
    <row r="3665" spans="1:10" ht="26.1" customHeight="1">
      <c r="A3665" s="71" t="s">
        <v>599</v>
      </c>
      <c r="B3665" s="72" t="s">
        <v>705</v>
      </c>
      <c r="C3665" s="71" t="s">
        <v>47</v>
      </c>
      <c r="D3665" s="71" t="s">
        <v>704</v>
      </c>
      <c r="E3665" s="300" t="s">
        <v>596</v>
      </c>
      <c r="F3665" s="300"/>
      <c r="G3665" s="70" t="s">
        <v>84</v>
      </c>
      <c r="H3665" s="69">
        <v>5.2999999999999999E-2</v>
      </c>
      <c r="I3665" s="68"/>
      <c r="J3665" s="68"/>
    </row>
    <row r="3666" spans="1:10">
      <c r="A3666" s="67"/>
      <c r="B3666" s="67"/>
      <c r="C3666" s="67"/>
      <c r="D3666" s="67"/>
      <c r="E3666" s="67" t="s">
        <v>562</v>
      </c>
      <c r="F3666" s="66">
        <v>15.28</v>
      </c>
      <c r="G3666" s="67" t="s">
        <v>561</v>
      </c>
      <c r="H3666" s="66">
        <v>17.239999999999998</v>
      </c>
      <c r="I3666" s="67" t="s">
        <v>560</v>
      </c>
      <c r="J3666" s="66"/>
    </row>
    <row r="3667" spans="1:10" ht="15" thickBot="1">
      <c r="A3667" s="67"/>
      <c r="B3667" s="67"/>
      <c r="C3667" s="67"/>
      <c r="D3667" s="67"/>
      <c r="E3667" s="67" t="s">
        <v>559</v>
      </c>
      <c r="F3667" s="66">
        <v>20.440000000000001</v>
      </c>
      <c r="G3667" s="67"/>
      <c r="H3667" s="305" t="s">
        <v>558</v>
      </c>
      <c r="I3667" s="305"/>
      <c r="J3667" s="66"/>
    </row>
    <row r="3668" spans="1:10" ht="0.95" customHeight="1" thickTop="1">
      <c r="A3668" s="65"/>
      <c r="B3668" s="65"/>
      <c r="C3668" s="65"/>
      <c r="D3668" s="65"/>
      <c r="E3668" s="65"/>
      <c r="F3668" s="65"/>
      <c r="G3668" s="65"/>
      <c r="H3668" s="65"/>
      <c r="I3668" s="65"/>
      <c r="J3668" s="65"/>
    </row>
    <row r="3669" spans="1:10" ht="18" customHeight="1">
      <c r="A3669" s="85"/>
      <c r="B3669" s="83" t="s">
        <v>553</v>
      </c>
      <c r="C3669" s="85" t="s">
        <v>552</v>
      </c>
      <c r="D3669" s="85" t="s">
        <v>2</v>
      </c>
      <c r="E3669" s="306" t="s">
        <v>581</v>
      </c>
      <c r="F3669" s="306"/>
      <c r="G3669" s="84" t="s">
        <v>551</v>
      </c>
      <c r="H3669" s="83" t="s">
        <v>3</v>
      </c>
      <c r="I3669" s="83" t="s">
        <v>550</v>
      </c>
      <c r="J3669" s="83" t="s">
        <v>4</v>
      </c>
    </row>
    <row r="3670" spans="1:10" ht="65.099999999999994" customHeight="1">
      <c r="A3670" s="81" t="s">
        <v>580</v>
      </c>
      <c r="B3670" s="82" t="s">
        <v>1601</v>
      </c>
      <c r="C3670" s="81" t="s">
        <v>47</v>
      </c>
      <c r="D3670" s="81" t="s">
        <v>1600</v>
      </c>
      <c r="E3670" s="298" t="s">
        <v>1591</v>
      </c>
      <c r="F3670" s="298"/>
      <c r="G3670" s="80" t="s">
        <v>59</v>
      </c>
      <c r="H3670" s="79">
        <v>1</v>
      </c>
      <c r="I3670" s="78"/>
      <c r="J3670" s="78"/>
    </row>
    <row r="3671" spans="1:10" ht="26.1" customHeight="1">
      <c r="A3671" s="76" t="s">
        <v>567</v>
      </c>
      <c r="B3671" s="77" t="s">
        <v>1161</v>
      </c>
      <c r="C3671" s="76" t="s">
        <v>47</v>
      </c>
      <c r="D3671" s="76" t="s">
        <v>1160</v>
      </c>
      <c r="E3671" s="299" t="s">
        <v>587</v>
      </c>
      <c r="F3671" s="299"/>
      <c r="G3671" s="75" t="s">
        <v>528</v>
      </c>
      <c r="H3671" s="74">
        <v>4.8000000000000001E-2</v>
      </c>
      <c r="I3671" s="73"/>
      <c r="J3671" s="73"/>
    </row>
    <row r="3672" spans="1:10" ht="26.1" customHeight="1">
      <c r="A3672" s="76" t="s">
        <v>567</v>
      </c>
      <c r="B3672" s="77" t="s">
        <v>1159</v>
      </c>
      <c r="C3672" s="76" t="s">
        <v>47</v>
      </c>
      <c r="D3672" s="76" t="s">
        <v>1158</v>
      </c>
      <c r="E3672" s="299" t="s">
        <v>587</v>
      </c>
      <c r="F3672" s="299"/>
      <c r="G3672" s="75" t="s">
        <v>528</v>
      </c>
      <c r="H3672" s="74">
        <v>0.2114</v>
      </c>
      <c r="I3672" s="73"/>
      <c r="J3672" s="73"/>
    </row>
    <row r="3673" spans="1:10" ht="26.1" customHeight="1">
      <c r="A3673" s="71" t="s">
        <v>599</v>
      </c>
      <c r="B3673" s="72" t="s">
        <v>1977</v>
      </c>
      <c r="C3673" s="71" t="s">
        <v>47</v>
      </c>
      <c r="D3673" s="71" t="s">
        <v>1976</v>
      </c>
      <c r="E3673" s="300" t="s">
        <v>596</v>
      </c>
      <c r="F3673" s="300"/>
      <c r="G3673" s="70" t="s">
        <v>55</v>
      </c>
      <c r="H3673" s="69">
        <v>1.7857000000000001</v>
      </c>
      <c r="I3673" s="68"/>
      <c r="J3673" s="68"/>
    </row>
    <row r="3674" spans="1:10">
      <c r="A3674" s="67"/>
      <c r="B3674" s="67"/>
      <c r="C3674" s="67"/>
      <c r="D3674" s="67"/>
      <c r="E3674" s="67" t="s">
        <v>562</v>
      </c>
      <c r="F3674" s="66">
        <v>2.5</v>
      </c>
      <c r="G3674" s="67" t="s">
        <v>561</v>
      </c>
      <c r="H3674" s="66">
        <v>2.82</v>
      </c>
      <c r="I3674" s="67" t="s">
        <v>560</v>
      </c>
      <c r="J3674" s="66"/>
    </row>
    <row r="3675" spans="1:10" ht="15" thickBot="1">
      <c r="A3675" s="67"/>
      <c r="B3675" s="67"/>
      <c r="C3675" s="67"/>
      <c r="D3675" s="67"/>
      <c r="E3675" s="67" t="s">
        <v>559</v>
      </c>
      <c r="F3675" s="66">
        <v>3.09</v>
      </c>
      <c r="G3675" s="67"/>
      <c r="H3675" s="305" t="s">
        <v>558</v>
      </c>
      <c r="I3675" s="305"/>
      <c r="J3675" s="66"/>
    </row>
    <row r="3676" spans="1:10" ht="0.95" customHeight="1" thickTop="1">
      <c r="A3676" s="65"/>
      <c r="B3676" s="65"/>
      <c r="C3676" s="65"/>
      <c r="D3676" s="65"/>
      <c r="E3676" s="65"/>
      <c r="F3676" s="65"/>
      <c r="G3676" s="65"/>
      <c r="H3676" s="65"/>
      <c r="I3676" s="65"/>
      <c r="J3676" s="65"/>
    </row>
    <row r="3677" spans="1:10" ht="18" customHeight="1">
      <c r="A3677" s="85"/>
      <c r="B3677" s="83" t="s">
        <v>553</v>
      </c>
      <c r="C3677" s="85" t="s">
        <v>552</v>
      </c>
      <c r="D3677" s="85" t="s">
        <v>2</v>
      </c>
      <c r="E3677" s="306" t="s">
        <v>581</v>
      </c>
      <c r="F3677" s="306"/>
      <c r="G3677" s="84" t="s">
        <v>551</v>
      </c>
      <c r="H3677" s="83" t="s">
        <v>3</v>
      </c>
      <c r="I3677" s="83" t="s">
        <v>550</v>
      </c>
      <c r="J3677" s="83" t="s">
        <v>4</v>
      </c>
    </row>
    <row r="3678" spans="1:10" ht="65.099999999999994" customHeight="1">
      <c r="A3678" s="81" t="s">
        <v>580</v>
      </c>
      <c r="B3678" s="82" t="s">
        <v>1593</v>
      </c>
      <c r="C3678" s="81" t="s">
        <v>47</v>
      </c>
      <c r="D3678" s="81" t="s">
        <v>1592</v>
      </c>
      <c r="E3678" s="298" t="s">
        <v>1591</v>
      </c>
      <c r="F3678" s="298"/>
      <c r="G3678" s="80" t="s">
        <v>59</v>
      </c>
      <c r="H3678" s="79">
        <v>1</v>
      </c>
      <c r="I3678" s="78"/>
      <c r="J3678" s="78"/>
    </row>
    <row r="3679" spans="1:10" ht="26.1" customHeight="1">
      <c r="A3679" s="76" t="s">
        <v>567</v>
      </c>
      <c r="B3679" s="77" t="s">
        <v>1159</v>
      </c>
      <c r="C3679" s="76" t="s">
        <v>47</v>
      </c>
      <c r="D3679" s="76" t="s">
        <v>1158</v>
      </c>
      <c r="E3679" s="299" t="s">
        <v>587</v>
      </c>
      <c r="F3679" s="299"/>
      <c r="G3679" s="75" t="s">
        <v>528</v>
      </c>
      <c r="H3679" s="74">
        <v>7.8899999999999998E-2</v>
      </c>
      <c r="I3679" s="73"/>
      <c r="J3679" s="73"/>
    </row>
    <row r="3680" spans="1:10" ht="26.1" customHeight="1">
      <c r="A3680" s="76" t="s">
        <v>567</v>
      </c>
      <c r="B3680" s="77" t="s">
        <v>1161</v>
      </c>
      <c r="C3680" s="76" t="s">
        <v>47</v>
      </c>
      <c r="D3680" s="76" t="s">
        <v>1160</v>
      </c>
      <c r="E3680" s="299" t="s">
        <v>587</v>
      </c>
      <c r="F3680" s="299"/>
      <c r="G3680" s="75" t="s">
        <v>528</v>
      </c>
      <c r="H3680" s="74">
        <v>1.7899999999999999E-2</v>
      </c>
      <c r="I3680" s="73"/>
      <c r="J3680" s="73"/>
    </row>
    <row r="3681" spans="1:10" ht="26.1" customHeight="1">
      <c r="A3681" s="71" t="s">
        <v>599</v>
      </c>
      <c r="B3681" s="72" t="s">
        <v>1977</v>
      </c>
      <c r="C3681" s="71" t="s">
        <v>47</v>
      </c>
      <c r="D3681" s="71" t="s">
        <v>1976</v>
      </c>
      <c r="E3681" s="300" t="s">
        <v>596</v>
      </c>
      <c r="F3681" s="300"/>
      <c r="G3681" s="70" t="s">
        <v>55</v>
      </c>
      <c r="H3681" s="69">
        <v>0.66669999999999996</v>
      </c>
      <c r="I3681" s="68"/>
      <c r="J3681" s="68"/>
    </row>
    <row r="3682" spans="1:10">
      <c r="A3682" s="67"/>
      <c r="B3682" s="67"/>
      <c r="C3682" s="67"/>
      <c r="D3682" s="67"/>
      <c r="E3682" s="67" t="s">
        <v>562</v>
      </c>
      <c r="F3682" s="66">
        <v>0.93</v>
      </c>
      <c r="G3682" s="67" t="s">
        <v>561</v>
      </c>
      <c r="H3682" s="66">
        <v>1.05</v>
      </c>
      <c r="I3682" s="67" t="s">
        <v>560</v>
      </c>
      <c r="J3682" s="66"/>
    </row>
    <row r="3683" spans="1:10" ht="15" thickBot="1">
      <c r="A3683" s="67"/>
      <c r="B3683" s="67"/>
      <c r="C3683" s="67"/>
      <c r="D3683" s="67"/>
      <c r="E3683" s="67" t="s">
        <v>559</v>
      </c>
      <c r="F3683" s="66">
        <v>1.1499999999999999</v>
      </c>
      <c r="G3683" s="67"/>
      <c r="H3683" s="305" t="s">
        <v>558</v>
      </c>
      <c r="I3683" s="305"/>
      <c r="J3683" s="66"/>
    </row>
    <row r="3684" spans="1:10" ht="0.95" customHeight="1" thickTop="1">
      <c r="A3684" s="65"/>
      <c r="B3684" s="65"/>
      <c r="C3684" s="65"/>
      <c r="D3684" s="65"/>
      <c r="E3684" s="65"/>
      <c r="F3684" s="65"/>
      <c r="G3684" s="65"/>
      <c r="H3684" s="65"/>
      <c r="I3684" s="65"/>
      <c r="J3684" s="65"/>
    </row>
    <row r="3685" spans="1:10" ht="18" customHeight="1">
      <c r="A3685" s="85"/>
      <c r="B3685" s="83" t="s">
        <v>553</v>
      </c>
      <c r="C3685" s="85" t="s">
        <v>552</v>
      </c>
      <c r="D3685" s="85" t="s">
        <v>2</v>
      </c>
      <c r="E3685" s="306" t="s">
        <v>581</v>
      </c>
      <c r="F3685" s="306"/>
      <c r="G3685" s="84" t="s">
        <v>551</v>
      </c>
      <c r="H3685" s="83" t="s">
        <v>3</v>
      </c>
      <c r="I3685" s="83" t="s">
        <v>550</v>
      </c>
      <c r="J3685" s="83" t="s">
        <v>4</v>
      </c>
    </row>
    <row r="3686" spans="1:10" ht="39" customHeight="1">
      <c r="A3686" s="81" t="s">
        <v>580</v>
      </c>
      <c r="B3686" s="82" t="s">
        <v>1576</v>
      </c>
      <c r="C3686" s="81" t="s">
        <v>145</v>
      </c>
      <c r="D3686" s="81" t="s">
        <v>1575</v>
      </c>
      <c r="E3686" s="298" t="s">
        <v>1049</v>
      </c>
      <c r="F3686" s="298"/>
      <c r="G3686" s="80" t="s">
        <v>148</v>
      </c>
      <c r="H3686" s="79">
        <v>1</v>
      </c>
      <c r="I3686" s="78"/>
      <c r="J3686" s="78"/>
    </row>
    <row r="3687" spans="1:10" ht="15" customHeight="1">
      <c r="A3687" s="85" t="s">
        <v>1</v>
      </c>
      <c r="B3687" s="83" t="s">
        <v>553</v>
      </c>
      <c r="C3687" s="85" t="s">
        <v>552</v>
      </c>
      <c r="D3687" s="85" t="s">
        <v>2</v>
      </c>
      <c r="E3687" s="306" t="s">
        <v>581</v>
      </c>
      <c r="F3687" s="309"/>
      <c r="G3687" s="84" t="s">
        <v>551</v>
      </c>
      <c r="H3687" s="83" t="s">
        <v>3</v>
      </c>
      <c r="I3687" s="83" t="s">
        <v>550</v>
      </c>
      <c r="J3687" s="83" t="s">
        <v>4</v>
      </c>
    </row>
    <row r="3688" spans="1:10" ht="24" customHeight="1">
      <c r="A3688" s="76" t="s">
        <v>580</v>
      </c>
      <c r="B3688" s="77" t="s">
        <v>873</v>
      </c>
      <c r="C3688" s="76" t="s">
        <v>145</v>
      </c>
      <c r="D3688" s="76" t="s">
        <v>872</v>
      </c>
      <c r="E3688" s="299" t="s">
        <v>868</v>
      </c>
      <c r="F3688" s="299"/>
      <c r="G3688" s="75" t="s">
        <v>816</v>
      </c>
      <c r="H3688" s="74">
        <v>0.5</v>
      </c>
      <c r="I3688" s="73"/>
      <c r="J3688" s="87"/>
    </row>
    <row r="3689" spans="1:10" ht="65.099999999999994" customHeight="1">
      <c r="A3689" s="71" t="s">
        <v>599</v>
      </c>
      <c r="B3689" s="72" t="s">
        <v>1975</v>
      </c>
      <c r="C3689" s="71" t="s">
        <v>145</v>
      </c>
      <c r="D3689" s="71" t="s">
        <v>1974</v>
      </c>
      <c r="E3689" s="300" t="s">
        <v>596</v>
      </c>
      <c r="F3689" s="300"/>
      <c r="G3689" s="70" t="s">
        <v>148</v>
      </c>
      <c r="H3689" s="69">
        <v>1</v>
      </c>
      <c r="I3689" s="68"/>
      <c r="J3689" s="86"/>
    </row>
    <row r="3690" spans="1:10" ht="39.950000000000003" customHeight="1">
      <c r="A3690" s="308" t="s">
        <v>867</v>
      </c>
      <c r="B3690" s="309"/>
      <c r="C3690" s="309"/>
      <c r="D3690" s="309"/>
      <c r="E3690" s="309"/>
      <c r="F3690" s="309"/>
      <c r="G3690" s="309"/>
      <c r="H3690" s="309"/>
      <c r="I3690" s="309"/>
      <c r="J3690" s="309"/>
    </row>
    <row r="3691" spans="1:10" ht="15" customHeight="1">
      <c r="A3691" s="85" t="s">
        <v>1</v>
      </c>
      <c r="B3691" s="83" t="s">
        <v>553</v>
      </c>
      <c r="C3691" s="85" t="s">
        <v>552</v>
      </c>
      <c r="D3691" s="85" t="s">
        <v>2</v>
      </c>
      <c r="E3691" s="306" t="s">
        <v>581</v>
      </c>
      <c r="F3691" s="309"/>
      <c r="G3691" s="84" t="s">
        <v>551</v>
      </c>
      <c r="H3691" s="83" t="s">
        <v>3</v>
      </c>
      <c r="I3691" s="83" t="s">
        <v>550</v>
      </c>
      <c r="J3691" s="83" t="s">
        <v>4</v>
      </c>
    </row>
    <row r="3692" spans="1:10" ht="26.1" customHeight="1">
      <c r="A3692" s="71" t="s">
        <v>599</v>
      </c>
      <c r="B3692" s="72" t="s">
        <v>861</v>
      </c>
      <c r="C3692" s="71" t="s">
        <v>145</v>
      </c>
      <c r="D3692" s="71" t="s">
        <v>860</v>
      </c>
      <c r="E3692" s="300" t="s">
        <v>820</v>
      </c>
      <c r="F3692" s="300"/>
      <c r="G3692" s="70" t="s">
        <v>148</v>
      </c>
      <c r="H3692" s="69">
        <v>5.0900000000000001E-2</v>
      </c>
      <c r="I3692" s="68"/>
      <c r="J3692" s="86"/>
    </row>
    <row r="3693" spans="1:10" ht="24" customHeight="1">
      <c r="A3693" s="71" t="s">
        <v>599</v>
      </c>
      <c r="B3693" s="72" t="s">
        <v>858</v>
      </c>
      <c r="C3693" s="71" t="s">
        <v>145</v>
      </c>
      <c r="D3693" s="71" t="s">
        <v>857</v>
      </c>
      <c r="E3693" s="300" t="s">
        <v>820</v>
      </c>
      <c r="F3693" s="300"/>
      <c r="G3693" s="70" t="s">
        <v>148</v>
      </c>
      <c r="H3693" s="69">
        <v>2.2499999999999998E-3</v>
      </c>
      <c r="I3693" s="68"/>
      <c r="J3693" s="86"/>
    </row>
    <row r="3694" spans="1:10" ht="24" customHeight="1">
      <c r="A3694" s="71" t="s">
        <v>599</v>
      </c>
      <c r="B3694" s="72" t="s">
        <v>856</v>
      </c>
      <c r="C3694" s="71" t="s">
        <v>145</v>
      </c>
      <c r="D3694" s="71" t="s">
        <v>855</v>
      </c>
      <c r="E3694" s="300" t="s">
        <v>596</v>
      </c>
      <c r="F3694" s="300"/>
      <c r="G3694" s="70" t="s">
        <v>148</v>
      </c>
      <c r="H3694" s="69">
        <v>4.7050000000000002E-2</v>
      </c>
      <c r="I3694" s="68"/>
      <c r="J3694" s="86"/>
    </row>
    <row r="3695" spans="1:10" ht="26.1" customHeight="1">
      <c r="A3695" s="71" t="s">
        <v>599</v>
      </c>
      <c r="B3695" s="72" t="s">
        <v>854</v>
      </c>
      <c r="C3695" s="71" t="s">
        <v>145</v>
      </c>
      <c r="D3695" s="71" t="s">
        <v>853</v>
      </c>
      <c r="E3695" s="300" t="s">
        <v>596</v>
      </c>
      <c r="F3695" s="300"/>
      <c r="G3695" s="70" t="s">
        <v>148</v>
      </c>
      <c r="H3695" s="69">
        <v>1E-4</v>
      </c>
      <c r="I3695" s="68"/>
      <c r="J3695" s="86"/>
    </row>
    <row r="3696" spans="1:10" ht="24" customHeight="1">
      <c r="A3696" s="71" t="s">
        <v>599</v>
      </c>
      <c r="B3696" s="72" t="s">
        <v>852</v>
      </c>
      <c r="C3696" s="71" t="s">
        <v>145</v>
      </c>
      <c r="D3696" s="71" t="s">
        <v>851</v>
      </c>
      <c r="E3696" s="300" t="s">
        <v>596</v>
      </c>
      <c r="F3696" s="300"/>
      <c r="G3696" s="70" t="s">
        <v>148</v>
      </c>
      <c r="H3696" s="69">
        <v>2.2499999999999998E-3</v>
      </c>
      <c r="I3696" s="68"/>
      <c r="J3696" s="86"/>
    </row>
    <row r="3697" spans="1:10" ht="24" customHeight="1">
      <c r="A3697" s="71" t="s">
        <v>599</v>
      </c>
      <c r="B3697" s="72" t="s">
        <v>850</v>
      </c>
      <c r="C3697" s="71" t="s">
        <v>145</v>
      </c>
      <c r="D3697" s="71" t="s">
        <v>849</v>
      </c>
      <c r="E3697" s="300" t="s">
        <v>596</v>
      </c>
      <c r="F3697" s="300"/>
      <c r="G3697" s="70" t="s">
        <v>148</v>
      </c>
      <c r="H3697" s="69">
        <v>5.0000000000000002E-5</v>
      </c>
      <c r="I3697" s="68"/>
      <c r="J3697" s="86"/>
    </row>
    <row r="3698" spans="1:10" ht="24" customHeight="1">
      <c r="A3698" s="71" t="s">
        <v>599</v>
      </c>
      <c r="B3698" s="72" t="s">
        <v>848</v>
      </c>
      <c r="C3698" s="71" t="s">
        <v>145</v>
      </c>
      <c r="D3698" s="71" t="s">
        <v>847</v>
      </c>
      <c r="E3698" s="300" t="s">
        <v>596</v>
      </c>
      <c r="F3698" s="300"/>
      <c r="G3698" s="70" t="s">
        <v>148</v>
      </c>
      <c r="H3698" s="69">
        <v>8.9999999999999998E-4</v>
      </c>
      <c r="I3698" s="68"/>
      <c r="J3698" s="86"/>
    </row>
    <row r="3699" spans="1:10" ht="26.1" customHeight="1">
      <c r="A3699" s="71" t="s">
        <v>599</v>
      </c>
      <c r="B3699" s="72" t="s">
        <v>846</v>
      </c>
      <c r="C3699" s="71" t="s">
        <v>145</v>
      </c>
      <c r="D3699" s="71" t="s">
        <v>845</v>
      </c>
      <c r="E3699" s="300" t="s">
        <v>596</v>
      </c>
      <c r="F3699" s="300"/>
      <c r="G3699" s="70" t="s">
        <v>840</v>
      </c>
      <c r="H3699" s="69">
        <v>4.0000000000000002E-4</v>
      </c>
      <c r="I3699" s="68"/>
      <c r="J3699" s="86"/>
    </row>
    <row r="3700" spans="1:10" ht="24" customHeight="1">
      <c r="A3700" s="71" t="s">
        <v>599</v>
      </c>
      <c r="B3700" s="72" t="s">
        <v>844</v>
      </c>
      <c r="C3700" s="71" t="s">
        <v>145</v>
      </c>
      <c r="D3700" s="71" t="s">
        <v>843</v>
      </c>
      <c r="E3700" s="300" t="s">
        <v>596</v>
      </c>
      <c r="F3700" s="300"/>
      <c r="G3700" s="70" t="s">
        <v>148</v>
      </c>
      <c r="H3700" s="69">
        <v>1.4999999999999999E-4</v>
      </c>
      <c r="I3700" s="68"/>
      <c r="J3700" s="86"/>
    </row>
    <row r="3701" spans="1:10" ht="24" customHeight="1">
      <c r="A3701" s="71" t="s">
        <v>599</v>
      </c>
      <c r="B3701" s="72" t="s">
        <v>842</v>
      </c>
      <c r="C3701" s="71" t="s">
        <v>145</v>
      </c>
      <c r="D3701" s="71" t="s">
        <v>841</v>
      </c>
      <c r="E3701" s="300" t="s">
        <v>596</v>
      </c>
      <c r="F3701" s="300"/>
      <c r="G3701" s="70" t="s">
        <v>840</v>
      </c>
      <c r="H3701" s="69">
        <v>1.15E-3</v>
      </c>
      <c r="I3701" s="68"/>
      <c r="J3701" s="86"/>
    </row>
    <row r="3702" spans="1:10" ht="26.1" customHeight="1">
      <c r="A3702" s="71" t="s">
        <v>599</v>
      </c>
      <c r="B3702" s="72" t="s">
        <v>839</v>
      </c>
      <c r="C3702" s="71" t="s">
        <v>145</v>
      </c>
      <c r="D3702" s="71" t="s">
        <v>838</v>
      </c>
      <c r="E3702" s="300" t="s">
        <v>596</v>
      </c>
      <c r="F3702" s="300"/>
      <c r="G3702" s="70" t="s">
        <v>148</v>
      </c>
      <c r="H3702" s="69">
        <v>1E-4</v>
      </c>
      <c r="I3702" s="68"/>
      <c r="J3702" s="86"/>
    </row>
    <row r="3703" spans="1:10" ht="26.1" customHeight="1">
      <c r="A3703" s="71" t="s">
        <v>599</v>
      </c>
      <c r="B3703" s="72" t="s">
        <v>837</v>
      </c>
      <c r="C3703" s="71" t="s">
        <v>145</v>
      </c>
      <c r="D3703" s="71" t="s">
        <v>836</v>
      </c>
      <c r="E3703" s="300" t="s">
        <v>596</v>
      </c>
      <c r="F3703" s="300"/>
      <c r="G3703" s="70" t="s">
        <v>148</v>
      </c>
      <c r="H3703" s="69">
        <v>2.9999999999999997E-4</v>
      </c>
      <c r="I3703" s="68"/>
      <c r="J3703" s="86"/>
    </row>
    <row r="3704" spans="1:10" ht="24" customHeight="1">
      <c r="A3704" s="71" t="s">
        <v>599</v>
      </c>
      <c r="B3704" s="72" t="s">
        <v>835</v>
      </c>
      <c r="C3704" s="71" t="s">
        <v>145</v>
      </c>
      <c r="D3704" s="71" t="s">
        <v>834</v>
      </c>
      <c r="E3704" s="300" t="s">
        <v>596</v>
      </c>
      <c r="F3704" s="300"/>
      <c r="G3704" s="70" t="s">
        <v>833</v>
      </c>
      <c r="H3704" s="69">
        <v>4.0000000000000002E-4</v>
      </c>
      <c r="I3704" s="68"/>
      <c r="J3704" s="86"/>
    </row>
    <row r="3705" spans="1:10" ht="24" customHeight="1">
      <c r="A3705" s="71" t="s">
        <v>599</v>
      </c>
      <c r="B3705" s="72" t="s">
        <v>831</v>
      </c>
      <c r="C3705" s="71" t="s">
        <v>145</v>
      </c>
      <c r="D3705" s="71" t="s">
        <v>830</v>
      </c>
      <c r="E3705" s="300" t="s">
        <v>596</v>
      </c>
      <c r="F3705" s="300"/>
      <c r="G3705" s="70" t="s">
        <v>148</v>
      </c>
      <c r="H3705" s="69">
        <v>7.5000000000000002E-4</v>
      </c>
      <c r="I3705" s="68"/>
      <c r="J3705" s="86"/>
    </row>
    <row r="3706" spans="1:10" ht="24" customHeight="1">
      <c r="A3706" s="71" t="s">
        <v>599</v>
      </c>
      <c r="B3706" s="72" t="s">
        <v>829</v>
      </c>
      <c r="C3706" s="71" t="s">
        <v>145</v>
      </c>
      <c r="D3706" s="71" t="s">
        <v>828</v>
      </c>
      <c r="E3706" s="300" t="s">
        <v>596</v>
      </c>
      <c r="F3706" s="300"/>
      <c r="G3706" s="70" t="s">
        <v>148</v>
      </c>
      <c r="H3706" s="69">
        <v>2.2499999999999998E-3</v>
      </c>
      <c r="I3706" s="68"/>
      <c r="J3706" s="86"/>
    </row>
    <row r="3707" spans="1:10" ht="24" customHeight="1">
      <c r="A3707" s="71" t="s">
        <v>599</v>
      </c>
      <c r="B3707" s="72" t="s">
        <v>827</v>
      </c>
      <c r="C3707" s="71" t="s">
        <v>145</v>
      </c>
      <c r="D3707" s="71" t="s">
        <v>826</v>
      </c>
      <c r="E3707" s="300" t="s">
        <v>596</v>
      </c>
      <c r="F3707" s="300"/>
      <c r="G3707" s="70" t="s">
        <v>148</v>
      </c>
      <c r="H3707" s="69">
        <v>5.0900000000000001E-2</v>
      </c>
      <c r="I3707" s="68"/>
      <c r="J3707" s="86"/>
    </row>
    <row r="3708" spans="1:10" ht="24" customHeight="1">
      <c r="A3708" s="71" t="s">
        <v>599</v>
      </c>
      <c r="B3708" s="72" t="s">
        <v>824</v>
      </c>
      <c r="C3708" s="71" t="s">
        <v>145</v>
      </c>
      <c r="D3708" s="71" t="s">
        <v>823</v>
      </c>
      <c r="E3708" s="300" t="s">
        <v>596</v>
      </c>
      <c r="F3708" s="300"/>
      <c r="G3708" s="70" t="s">
        <v>148</v>
      </c>
      <c r="H3708" s="69">
        <v>1E-4</v>
      </c>
      <c r="I3708" s="68"/>
      <c r="J3708" s="86"/>
    </row>
    <row r="3709" spans="1:10" ht="24" customHeight="1">
      <c r="A3709" s="71" t="s">
        <v>599</v>
      </c>
      <c r="B3709" s="72" t="s">
        <v>822</v>
      </c>
      <c r="C3709" s="71" t="s">
        <v>145</v>
      </c>
      <c r="D3709" s="71" t="s">
        <v>821</v>
      </c>
      <c r="E3709" s="300" t="s">
        <v>820</v>
      </c>
      <c r="F3709" s="300"/>
      <c r="G3709" s="70" t="s">
        <v>819</v>
      </c>
      <c r="H3709" s="69">
        <v>2.0000000000000001E-4</v>
      </c>
      <c r="I3709" s="68"/>
      <c r="J3709" s="86"/>
    </row>
    <row r="3710" spans="1:10" ht="65.099999999999994" customHeight="1">
      <c r="A3710" s="71" t="s">
        <v>599</v>
      </c>
      <c r="B3710" s="72" t="s">
        <v>1975</v>
      </c>
      <c r="C3710" s="71" t="s">
        <v>145</v>
      </c>
      <c r="D3710" s="71" t="s">
        <v>1974</v>
      </c>
      <c r="E3710" s="300" t="s">
        <v>596</v>
      </c>
      <c r="F3710" s="300"/>
      <c r="G3710" s="70" t="s">
        <v>148</v>
      </c>
      <c r="H3710" s="69">
        <v>1</v>
      </c>
      <c r="I3710" s="68"/>
      <c r="J3710" s="86"/>
    </row>
    <row r="3711" spans="1:10">
      <c r="A3711" s="67"/>
      <c r="B3711" s="67"/>
      <c r="C3711" s="67"/>
      <c r="D3711" s="67"/>
      <c r="E3711" s="67" t="s">
        <v>562</v>
      </c>
      <c r="F3711" s="66">
        <v>0</v>
      </c>
      <c r="G3711" s="67" t="s">
        <v>561</v>
      </c>
      <c r="H3711" s="66">
        <v>0</v>
      </c>
      <c r="I3711" s="67" t="s">
        <v>560</v>
      </c>
      <c r="J3711" s="66"/>
    </row>
    <row r="3712" spans="1:10" ht="15" thickBot="1">
      <c r="A3712" s="67"/>
      <c r="B3712" s="67"/>
      <c r="C3712" s="67"/>
      <c r="D3712" s="67"/>
      <c r="E3712" s="67" t="s">
        <v>559</v>
      </c>
      <c r="F3712" s="66">
        <v>4.8099999999999996</v>
      </c>
      <c r="G3712" s="67"/>
      <c r="H3712" s="305" t="s">
        <v>558</v>
      </c>
      <c r="I3712" s="305"/>
      <c r="J3712" s="66"/>
    </row>
    <row r="3713" spans="1:10" ht="0.95" customHeight="1" thickTop="1">
      <c r="A3713" s="65"/>
      <c r="B3713" s="65"/>
      <c r="C3713" s="65"/>
      <c r="D3713" s="65"/>
      <c r="E3713" s="65"/>
      <c r="F3713" s="65"/>
      <c r="G3713" s="65"/>
      <c r="H3713" s="65"/>
      <c r="I3713" s="65"/>
      <c r="J3713" s="65"/>
    </row>
    <row r="3714" spans="1:10" ht="18" customHeight="1">
      <c r="A3714" s="85"/>
      <c r="B3714" s="83" t="s">
        <v>553</v>
      </c>
      <c r="C3714" s="85" t="s">
        <v>552</v>
      </c>
      <c r="D3714" s="85" t="s">
        <v>2</v>
      </c>
      <c r="E3714" s="306" t="s">
        <v>581</v>
      </c>
      <c r="F3714" s="306"/>
      <c r="G3714" s="84" t="s">
        <v>551</v>
      </c>
      <c r="H3714" s="83" t="s">
        <v>3</v>
      </c>
      <c r="I3714" s="83" t="s">
        <v>550</v>
      </c>
      <c r="J3714" s="83" t="s">
        <v>4</v>
      </c>
    </row>
    <row r="3715" spans="1:10" ht="39" customHeight="1">
      <c r="A3715" s="81" t="s">
        <v>580</v>
      </c>
      <c r="B3715" s="82" t="s">
        <v>1965</v>
      </c>
      <c r="C3715" s="81" t="s">
        <v>47</v>
      </c>
      <c r="D3715" s="81" t="s">
        <v>1964</v>
      </c>
      <c r="E3715" s="298" t="s">
        <v>1118</v>
      </c>
      <c r="F3715" s="298"/>
      <c r="G3715" s="80" t="s">
        <v>77</v>
      </c>
      <c r="H3715" s="79">
        <v>1</v>
      </c>
      <c r="I3715" s="78"/>
      <c r="J3715" s="78"/>
    </row>
    <row r="3716" spans="1:10" ht="51.95" customHeight="1">
      <c r="A3716" s="76" t="s">
        <v>567</v>
      </c>
      <c r="B3716" s="77" t="s">
        <v>1973</v>
      </c>
      <c r="C3716" s="76" t="s">
        <v>47</v>
      </c>
      <c r="D3716" s="76" t="s">
        <v>1972</v>
      </c>
      <c r="E3716" s="299" t="s">
        <v>564</v>
      </c>
      <c r="F3716" s="299"/>
      <c r="G3716" s="75" t="s">
        <v>563</v>
      </c>
      <c r="H3716" s="74">
        <v>0.49309999999999998</v>
      </c>
      <c r="I3716" s="73"/>
      <c r="J3716" s="73"/>
    </row>
    <row r="3717" spans="1:10" ht="24" customHeight="1">
      <c r="A3717" s="76" t="s">
        <v>567</v>
      </c>
      <c r="B3717" s="77" t="s">
        <v>589</v>
      </c>
      <c r="C3717" s="76" t="s">
        <v>47</v>
      </c>
      <c r="D3717" s="76" t="s">
        <v>588</v>
      </c>
      <c r="E3717" s="299" t="s">
        <v>587</v>
      </c>
      <c r="F3717" s="299"/>
      <c r="G3717" s="75" t="s">
        <v>528</v>
      </c>
      <c r="H3717" s="74">
        <v>2.5491999999999999</v>
      </c>
      <c r="I3717" s="73"/>
      <c r="J3717" s="73"/>
    </row>
    <row r="3718" spans="1:10" ht="51.95" customHeight="1">
      <c r="A3718" s="76" t="s">
        <v>567</v>
      </c>
      <c r="B3718" s="77" t="s">
        <v>1971</v>
      </c>
      <c r="C3718" s="76" t="s">
        <v>47</v>
      </c>
      <c r="D3718" s="76" t="s">
        <v>1970</v>
      </c>
      <c r="E3718" s="299" t="s">
        <v>564</v>
      </c>
      <c r="F3718" s="299"/>
      <c r="G3718" s="75" t="s">
        <v>568</v>
      </c>
      <c r="H3718" s="74">
        <v>1.1137999999999999</v>
      </c>
      <c r="I3718" s="73"/>
      <c r="J3718" s="73"/>
    </row>
    <row r="3719" spans="1:10" ht="26.1" customHeight="1">
      <c r="A3719" s="76" t="s">
        <v>567</v>
      </c>
      <c r="B3719" s="77" t="s">
        <v>1867</v>
      </c>
      <c r="C3719" s="76" t="s">
        <v>47</v>
      </c>
      <c r="D3719" s="76" t="s">
        <v>1866</v>
      </c>
      <c r="E3719" s="299" t="s">
        <v>587</v>
      </c>
      <c r="F3719" s="299"/>
      <c r="G3719" s="75" t="s">
        <v>528</v>
      </c>
      <c r="H3719" s="74">
        <v>1.6069</v>
      </c>
      <c r="I3719" s="73"/>
      <c r="J3719" s="73"/>
    </row>
    <row r="3720" spans="1:10" ht="24" customHeight="1">
      <c r="A3720" s="71" t="s">
        <v>599</v>
      </c>
      <c r="B3720" s="72" t="s">
        <v>994</v>
      </c>
      <c r="C3720" s="71" t="s">
        <v>47</v>
      </c>
      <c r="D3720" s="71" t="s">
        <v>993</v>
      </c>
      <c r="E3720" s="300" t="s">
        <v>596</v>
      </c>
      <c r="F3720" s="300"/>
      <c r="G3720" s="70" t="s">
        <v>84</v>
      </c>
      <c r="H3720" s="69">
        <v>420.15269999999998</v>
      </c>
      <c r="I3720" s="68"/>
      <c r="J3720" s="68"/>
    </row>
    <row r="3721" spans="1:10" ht="26.1" customHeight="1">
      <c r="A3721" s="71" t="s">
        <v>599</v>
      </c>
      <c r="B3721" s="72" t="s">
        <v>1108</v>
      </c>
      <c r="C3721" s="71" t="s">
        <v>47</v>
      </c>
      <c r="D3721" s="71" t="s">
        <v>1107</v>
      </c>
      <c r="E3721" s="300" t="s">
        <v>596</v>
      </c>
      <c r="F3721" s="300"/>
      <c r="G3721" s="70" t="s">
        <v>77</v>
      </c>
      <c r="H3721" s="69">
        <v>0.58819999999999995</v>
      </c>
      <c r="I3721" s="68"/>
      <c r="J3721" s="68"/>
    </row>
    <row r="3722" spans="1:10" ht="26.1" customHeight="1">
      <c r="A3722" s="71" t="s">
        <v>599</v>
      </c>
      <c r="B3722" s="72" t="s">
        <v>1969</v>
      </c>
      <c r="C3722" s="71" t="s">
        <v>47</v>
      </c>
      <c r="D3722" s="71" t="s">
        <v>1968</v>
      </c>
      <c r="E3722" s="300" t="s">
        <v>596</v>
      </c>
      <c r="F3722" s="300"/>
      <c r="G3722" s="70" t="s">
        <v>77</v>
      </c>
      <c r="H3722" s="69">
        <v>0.63019999999999998</v>
      </c>
      <c r="I3722" s="68"/>
      <c r="J3722" s="68"/>
    </row>
    <row r="3723" spans="1:10" ht="24" customHeight="1">
      <c r="A3723" s="71" t="s">
        <v>599</v>
      </c>
      <c r="B3723" s="72" t="s">
        <v>1967</v>
      </c>
      <c r="C3723" s="71" t="s">
        <v>47</v>
      </c>
      <c r="D3723" s="71" t="s">
        <v>1966</v>
      </c>
      <c r="E3723" s="300" t="s">
        <v>596</v>
      </c>
      <c r="F3723" s="300"/>
      <c r="G3723" s="70" t="s">
        <v>84</v>
      </c>
      <c r="H3723" s="69">
        <v>15.125500000000001</v>
      </c>
      <c r="I3723" s="68"/>
      <c r="J3723" s="68"/>
    </row>
    <row r="3724" spans="1:10">
      <c r="A3724" s="67"/>
      <c r="B3724" s="67"/>
      <c r="C3724" s="67"/>
      <c r="D3724" s="67"/>
      <c r="E3724" s="67" t="s">
        <v>562</v>
      </c>
      <c r="F3724" s="66">
        <v>31.34</v>
      </c>
      <c r="G3724" s="67" t="s">
        <v>561</v>
      </c>
      <c r="H3724" s="66">
        <v>35.340000000000003</v>
      </c>
      <c r="I3724" s="67" t="s">
        <v>560</v>
      </c>
      <c r="J3724" s="66"/>
    </row>
    <row r="3725" spans="1:10" ht="15" thickBot="1">
      <c r="A3725" s="67"/>
      <c r="B3725" s="67"/>
      <c r="C3725" s="67"/>
      <c r="D3725" s="67"/>
      <c r="E3725" s="67" t="s">
        <v>559</v>
      </c>
      <c r="F3725" s="66">
        <v>174.05</v>
      </c>
      <c r="G3725" s="67"/>
      <c r="H3725" s="305" t="s">
        <v>558</v>
      </c>
      <c r="I3725" s="305"/>
      <c r="J3725" s="66">
        <v>870.27</v>
      </c>
    </row>
    <row r="3726" spans="1:10" ht="0.95" customHeight="1" thickTop="1">
      <c r="A3726" s="65"/>
      <c r="B3726" s="65"/>
      <c r="C3726" s="65"/>
      <c r="D3726" s="65"/>
      <c r="E3726" s="65"/>
      <c r="F3726" s="65"/>
      <c r="G3726" s="65"/>
      <c r="H3726" s="65"/>
      <c r="I3726" s="65"/>
      <c r="J3726" s="65"/>
    </row>
    <row r="3727" spans="1:10" ht="18" customHeight="1">
      <c r="A3727" s="85"/>
      <c r="B3727" s="83" t="s">
        <v>553</v>
      </c>
      <c r="C3727" s="85" t="s">
        <v>552</v>
      </c>
      <c r="D3727" s="85" t="s">
        <v>2</v>
      </c>
      <c r="E3727" s="306" t="s">
        <v>581</v>
      </c>
      <c r="F3727" s="306"/>
      <c r="G3727" s="84" t="s">
        <v>551</v>
      </c>
      <c r="H3727" s="83" t="s">
        <v>3</v>
      </c>
      <c r="I3727" s="83" t="s">
        <v>550</v>
      </c>
      <c r="J3727" s="83" t="s">
        <v>4</v>
      </c>
    </row>
    <row r="3728" spans="1:10" ht="26.1" customHeight="1">
      <c r="A3728" s="81" t="s">
        <v>580</v>
      </c>
      <c r="B3728" s="82" t="s">
        <v>1131</v>
      </c>
      <c r="C3728" s="81" t="s">
        <v>47</v>
      </c>
      <c r="D3728" s="81" t="s">
        <v>1130</v>
      </c>
      <c r="E3728" s="298" t="s">
        <v>1118</v>
      </c>
      <c r="F3728" s="298"/>
      <c r="G3728" s="80" t="s">
        <v>77</v>
      </c>
      <c r="H3728" s="79">
        <v>1</v>
      </c>
      <c r="I3728" s="78"/>
      <c r="J3728" s="78"/>
    </row>
    <row r="3729" spans="1:10" ht="24" customHeight="1">
      <c r="A3729" s="76" t="s">
        <v>567</v>
      </c>
      <c r="B3729" s="77" t="s">
        <v>606</v>
      </c>
      <c r="C3729" s="76" t="s">
        <v>47</v>
      </c>
      <c r="D3729" s="76" t="s">
        <v>605</v>
      </c>
      <c r="E3729" s="299" t="s">
        <v>587</v>
      </c>
      <c r="F3729" s="299"/>
      <c r="G3729" s="75" t="s">
        <v>528</v>
      </c>
      <c r="H3729" s="74">
        <v>7.4147999999999996</v>
      </c>
      <c r="I3729" s="73"/>
      <c r="J3729" s="73"/>
    </row>
    <row r="3730" spans="1:10" ht="39" customHeight="1">
      <c r="A3730" s="76" t="s">
        <v>567</v>
      </c>
      <c r="B3730" s="77" t="s">
        <v>1965</v>
      </c>
      <c r="C3730" s="76" t="s">
        <v>47</v>
      </c>
      <c r="D3730" s="76" t="s">
        <v>1964</v>
      </c>
      <c r="E3730" s="299" t="s">
        <v>1118</v>
      </c>
      <c r="F3730" s="299"/>
      <c r="G3730" s="75" t="s">
        <v>77</v>
      </c>
      <c r="H3730" s="74">
        <v>1.2030000000000001</v>
      </c>
      <c r="I3730" s="73"/>
      <c r="J3730" s="73"/>
    </row>
    <row r="3731" spans="1:10" ht="24" customHeight="1">
      <c r="A3731" s="76" t="s">
        <v>567</v>
      </c>
      <c r="B3731" s="77" t="s">
        <v>589</v>
      </c>
      <c r="C3731" s="76" t="s">
        <v>47</v>
      </c>
      <c r="D3731" s="76" t="s">
        <v>588</v>
      </c>
      <c r="E3731" s="299" t="s">
        <v>587</v>
      </c>
      <c r="F3731" s="299"/>
      <c r="G3731" s="75" t="s">
        <v>528</v>
      </c>
      <c r="H3731" s="74">
        <v>4.9432</v>
      </c>
      <c r="I3731" s="73"/>
      <c r="J3731" s="73"/>
    </row>
    <row r="3732" spans="1:10">
      <c r="A3732" s="67"/>
      <c r="B3732" s="67"/>
      <c r="C3732" s="67"/>
      <c r="D3732" s="67"/>
      <c r="E3732" s="67" t="s">
        <v>562</v>
      </c>
      <c r="F3732" s="66">
        <v>148.93</v>
      </c>
      <c r="G3732" s="67" t="s">
        <v>561</v>
      </c>
      <c r="H3732" s="66">
        <v>167.9</v>
      </c>
      <c r="I3732" s="67" t="s">
        <v>560</v>
      </c>
      <c r="J3732" s="66"/>
    </row>
    <row r="3733" spans="1:10" ht="15" thickBot="1">
      <c r="A3733" s="67"/>
      <c r="B3733" s="67"/>
      <c r="C3733" s="67"/>
      <c r="D3733" s="67"/>
      <c r="E3733" s="67" t="s">
        <v>559</v>
      </c>
      <c r="F3733" s="66">
        <v>294.47000000000003</v>
      </c>
      <c r="G3733" s="67"/>
      <c r="H3733" s="305" t="s">
        <v>558</v>
      </c>
      <c r="I3733" s="305"/>
      <c r="J3733" s="66"/>
    </row>
    <row r="3734" spans="1:10" ht="0.95" customHeight="1" thickTop="1">
      <c r="A3734" s="65"/>
      <c r="B3734" s="65"/>
      <c r="C3734" s="65"/>
      <c r="D3734" s="65"/>
      <c r="E3734" s="65"/>
      <c r="F3734" s="65"/>
      <c r="G3734" s="65"/>
      <c r="H3734" s="65"/>
      <c r="I3734" s="65"/>
      <c r="J3734" s="65"/>
    </row>
    <row r="3735" spans="1:10" ht="18" customHeight="1">
      <c r="A3735" s="85"/>
      <c r="B3735" s="83" t="s">
        <v>553</v>
      </c>
      <c r="C3735" s="85" t="s">
        <v>552</v>
      </c>
      <c r="D3735" s="85" t="s">
        <v>2</v>
      </c>
      <c r="E3735" s="306" t="s">
        <v>581</v>
      </c>
      <c r="F3735" s="306"/>
      <c r="G3735" s="84" t="s">
        <v>551</v>
      </c>
      <c r="H3735" s="83" t="s">
        <v>3</v>
      </c>
      <c r="I3735" s="83" t="s">
        <v>550</v>
      </c>
      <c r="J3735" s="83" t="s">
        <v>4</v>
      </c>
    </row>
    <row r="3736" spans="1:10" ht="26.1" customHeight="1">
      <c r="A3736" s="81" t="s">
        <v>580</v>
      </c>
      <c r="B3736" s="82" t="s">
        <v>1124</v>
      </c>
      <c r="C3736" s="81" t="s">
        <v>47</v>
      </c>
      <c r="D3736" s="81" t="s">
        <v>1123</v>
      </c>
      <c r="E3736" s="298" t="s">
        <v>1118</v>
      </c>
      <c r="F3736" s="298"/>
      <c r="G3736" s="80" t="s">
        <v>77</v>
      </c>
      <c r="H3736" s="79">
        <v>1</v>
      </c>
      <c r="I3736" s="78"/>
      <c r="J3736" s="78"/>
    </row>
    <row r="3737" spans="1:10" ht="39" customHeight="1">
      <c r="A3737" s="76" t="s">
        <v>567</v>
      </c>
      <c r="B3737" s="77" t="s">
        <v>1965</v>
      </c>
      <c r="C3737" s="76" t="s">
        <v>47</v>
      </c>
      <c r="D3737" s="76" t="s">
        <v>1964</v>
      </c>
      <c r="E3737" s="299" t="s">
        <v>1118</v>
      </c>
      <c r="F3737" s="299"/>
      <c r="G3737" s="75" t="s">
        <v>77</v>
      </c>
      <c r="H3737" s="74">
        <v>1.2030000000000001</v>
      </c>
      <c r="I3737" s="73"/>
      <c r="J3737" s="73"/>
    </row>
    <row r="3738" spans="1:10" ht="24" customHeight="1">
      <c r="A3738" s="76" t="s">
        <v>567</v>
      </c>
      <c r="B3738" s="77" t="s">
        <v>606</v>
      </c>
      <c r="C3738" s="76" t="s">
        <v>47</v>
      </c>
      <c r="D3738" s="76" t="s">
        <v>605</v>
      </c>
      <c r="E3738" s="299" t="s">
        <v>587</v>
      </c>
      <c r="F3738" s="299"/>
      <c r="G3738" s="75" t="s">
        <v>528</v>
      </c>
      <c r="H3738" s="74">
        <v>8.2972999999999999</v>
      </c>
      <c r="I3738" s="73"/>
      <c r="J3738" s="73"/>
    </row>
    <row r="3739" spans="1:10" ht="24" customHeight="1">
      <c r="A3739" s="76" t="s">
        <v>567</v>
      </c>
      <c r="B3739" s="77" t="s">
        <v>589</v>
      </c>
      <c r="C3739" s="76" t="s">
        <v>47</v>
      </c>
      <c r="D3739" s="76" t="s">
        <v>588</v>
      </c>
      <c r="E3739" s="299" t="s">
        <v>587</v>
      </c>
      <c r="F3739" s="299"/>
      <c r="G3739" s="75" t="s">
        <v>528</v>
      </c>
      <c r="H3739" s="74">
        <v>5.5315000000000003</v>
      </c>
      <c r="I3739" s="73"/>
      <c r="J3739" s="73"/>
    </row>
    <row r="3740" spans="1:10">
      <c r="A3740" s="67"/>
      <c r="B3740" s="67"/>
      <c r="C3740" s="67"/>
      <c r="D3740" s="67"/>
      <c r="E3740" s="67" t="s">
        <v>562</v>
      </c>
      <c r="F3740" s="66">
        <v>162.16999999999999</v>
      </c>
      <c r="G3740" s="67" t="s">
        <v>561</v>
      </c>
      <c r="H3740" s="66">
        <v>182.82</v>
      </c>
      <c r="I3740" s="67" t="s">
        <v>560</v>
      </c>
      <c r="J3740" s="66"/>
    </row>
    <row r="3741" spans="1:10" ht="15" thickBot="1">
      <c r="A3741" s="67"/>
      <c r="B3741" s="67"/>
      <c r="C3741" s="67"/>
      <c r="D3741" s="67"/>
      <c r="E3741" s="67" t="s">
        <v>559</v>
      </c>
      <c r="F3741" s="66">
        <v>304.60000000000002</v>
      </c>
      <c r="G3741" s="67"/>
      <c r="H3741" s="305" t="s">
        <v>558</v>
      </c>
      <c r="I3741" s="305"/>
      <c r="J3741" s="66"/>
    </row>
    <row r="3742" spans="1:10" ht="0.95" customHeight="1" thickTop="1">
      <c r="A3742" s="65"/>
      <c r="B3742" s="65"/>
      <c r="C3742" s="65"/>
      <c r="D3742" s="65"/>
      <c r="E3742" s="65"/>
      <c r="F3742" s="65"/>
      <c r="G3742" s="65"/>
      <c r="H3742" s="65"/>
      <c r="I3742" s="65"/>
      <c r="J3742" s="65"/>
    </row>
    <row r="3743" spans="1:10" ht="18" customHeight="1">
      <c r="A3743" s="85"/>
      <c r="B3743" s="83" t="s">
        <v>553</v>
      </c>
      <c r="C3743" s="85" t="s">
        <v>552</v>
      </c>
      <c r="D3743" s="85" t="s">
        <v>2</v>
      </c>
      <c r="E3743" s="306" t="s">
        <v>581</v>
      </c>
      <c r="F3743" s="306"/>
      <c r="G3743" s="84" t="s">
        <v>551</v>
      </c>
      <c r="H3743" s="83" t="s">
        <v>3</v>
      </c>
      <c r="I3743" s="83" t="s">
        <v>550</v>
      </c>
      <c r="J3743" s="83" t="s">
        <v>4</v>
      </c>
    </row>
    <row r="3744" spans="1:10" ht="39" customHeight="1">
      <c r="A3744" s="81" t="s">
        <v>580</v>
      </c>
      <c r="B3744" s="82" t="s">
        <v>1023</v>
      </c>
      <c r="C3744" s="81" t="s">
        <v>47</v>
      </c>
      <c r="D3744" s="81" t="s">
        <v>1022</v>
      </c>
      <c r="E3744" s="298" t="s">
        <v>564</v>
      </c>
      <c r="F3744" s="298"/>
      <c r="G3744" s="80" t="s">
        <v>563</v>
      </c>
      <c r="H3744" s="79">
        <v>1</v>
      </c>
      <c r="I3744" s="78"/>
      <c r="J3744" s="78"/>
    </row>
    <row r="3745" spans="1:10" ht="39" customHeight="1">
      <c r="A3745" s="76" t="s">
        <v>567</v>
      </c>
      <c r="B3745" s="77" t="s">
        <v>1961</v>
      </c>
      <c r="C3745" s="76" t="s">
        <v>47</v>
      </c>
      <c r="D3745" s="76" t="s">
        <v>1960</v>
      </c>
      <c r="E3745" s="299" t="s">
        <v>1622</v>
      </c>
      <c r="F3745" s="299"/>
      <c r="G3745" s="75" t="s">
        <v>528</v>
      </c>
      <c r="H3745" s="74">
        <v>1</v>
      </c>
      <c r="I3745" s="73"/>
      <c r="J3745" s="73"/>
    </row>
    <row r="3746" spans="1:10" ht="39" customHeight="1">
      <c r="A3746" s="76" t="s">
        <v>567</v>
      </c>
      <c r="B3746" s="77" t="s">
        <v>1963</v>
      </c>
      <c r="C3746" s="76" t="s">
        <v>47</v>
      </c>
      <c r="D3746" s="76" t="s">
        <v>1962</v>
      </c>
      <c r="E3746" s="299" t="s">
        <v>1622</v>
      </c>
      <c r="F3746" s="299"/>
      <c r="G3746" s="75" t="s">
        <v>528</v>
      </c>
      <c r="H3746" s="74">
        <v>1</v>
      </c>
      <c r="I3746" s="73"/>
      <c r="J3746" s="73"/>
    </row>
    <row r="3747" spans="1:10" ht="24" customHeight="1">
      <c r="A3747" s="76" t="s">
        <v>567</v>
      </c>
      <c r="B3747" s="77" t="s">
        <v>1857</v>
      </c>
      <c r="C3747" s="76" t="s">
        <v>47</v>
      </c>
      <c r="D3747" s="76" t="s">
        <v>1856</v>
      </c>
      <c r="E3747" s="299" t="s">
        <v>587</v>
      </c>
      <c r="F3747" s="299"/>
      <c r="G3747" s="75" t="s">
        <v>528</v>
      </c>
      <c r="H3747" s="74">
        <v>1</v>
      </c>
      <c r="I3747" s="73"/>
      <c r="J3747" s="73"/>
    </row>
    <row r="3748" spans="1:10">
      <c r="A3748" s="67"/>
      <c r="B3748" s="67"/>
      <c r="C3748" s="67"/>
      <c r="D3748" s="67"/>
      <c r="E3748" s="67" t="s">
        <v>562</v>
      </c>
      <c r="F3748" s="66">
        <v>8.01</v>
      </c>
      <c r="G3748" s="67" t="s">
        <v>561</v>
      </c>
      <c r="H3748" s="66">
        <v>9.0399999999999991</v>
      </c>
      <c r="I3748" s="67" t="s">
        <v>560</v>
      </c>
      <c r="J3748" s="66"/>
    </row>
    <row r="3749" spans="1:10" ht="15" thickBot="1">
      <c r="A3749" s="67"/>
      <c r="B3749" s="67"/>
      <c r="C3749" s="67"/>
      <c r="D3749" s="67"/>
      <c r="E3749" s="67" t="s">
        <v>559</v>
      </c>
      <c r="F3749" s="66">
        <v>6.16</v>
      </c>
      <c r="G3749" s="67"/>
      <c r="H3749" s="305" t="s">
        <v>558</v>
      </c>
      <c r="I3749" s="305"/>
      <c r="J3749" s="66"/>
    </row>
    <row r="3750" spans="1:10" ht="0.95" customHeight="1" thickTop="1">
      <c r="A3750" s="65"/>
      <c r="B3750" s="65"/>
      <c r="C3750" s="65"/>
      <c r="D3750" s="65"/>
      <c r="E3750" s="65"/>
      <c r="F3750" s="65"/>
      <c r="G3750" s="65"/>
      <c r="H3750" s="65"/>
      <c r="I3750" s="65"/>
      <c r="J3750" s="65"/>
    </row>
    <row r="3751" spans="1:10" ht="18" customHeight="1">
      <c r="A3751" s="85"/>
      <c r="B3751" s="83" t="s">
        <v>553</v>
      </c>
      <c r="C3751" s="85" t="s">
        <v>552</v>
      </c>
      <c r="D3751" s="85" t="s">
        <v>2</v>
      </c>
      <c r="E3751" s="306" t="s">
        <v>581</v>
      </c>
      <c r="F3751" s="306"/>
      <c r="G3751" s="84" t="s">
        <v>551</v>
      </c>
      <c r="H3751" s="83" t="s">
        <v>3</v>
      </c>
      <c r="I3751" s="83" t="s">
        <v>550</v>
      </c>
      <c r="J3751" s="83" t="s">
        <v>4</v>
      </c>
    </row>
    <row r="3752" spans="1:10" ht="39" customHeight="1">
      <c r="A3752" s="81" t="s">
        <v>580</v>
      </c>
      <c r="B3752" s="82" t="s">
        <v>1019</v>
      </c>
      <c r="C3752" s="81" t="s">
        <v>47</v>
      </c>
      <c r="D3752" s="81" t="s">
        <v>1018</v>
      </c>
      <c r="E3752" s="298" t="s">
        <v>564</v>
      </c>
      <c r="F3752" s="298"/>
      <c r="G3752" s="80" t="s">
        <v>568</v>
      </c>
      <c r="H3752" s="79">
        <v>1</v>
      </c>
      <c r="I3752" s="78"/>
      <c r="J3752" s="78"/>
    </row>
    <row r="3753" spans="1:10" ht="39" customHeight="1">
      <c r="A3753" s="76" t="s">
        <v>567</v>
      </c>
      <c r="B3753" s="77" t="s">
        <v>1959</v>
      </c>
      <c r="C3753" s="76" t="s">
        <v>47</v>
      </c>
      <c r="D3753" s="76" t="s">
        <v>1958</v>
      </c>
      <c r="E3753" s="299" t="s">
        <v>1622</v>
      </c>
      <c r="F3753" s="299"/>
      <c r="G3753" s="75" t="s">
        <v>528</v>
      </c>
      <c r="H3753" s="74">
        <v>1</v>
      </c>
      <c r="I3753" s="73"/>
      <c r="J3753" s="73"/>
    </row>
    <row r="3754" spans="1:10" ht="39" customHeight="1">
      <c r="A3754" s="76" t="s">
        <v>567</v>
      </c>
      <c r="B3754" s="77" t="s">
        <v>1963</v>
      </c>
      <c r="C3754" s="76" t="s">
        <v>47</v>
      </c>
      <c r="D3754" s="76" t="s">
        <v>1962</v>
      </c>
      <c r="E3754" s="299" t="s">
        <v>1622</v>
      </c>
      <c r="F3754" s="299"/>
      <c r="G3754" s="75" t="s">
        <v>528</v>
      </c>
      <c r="H3754" s="74">
        <v>1</v>
      </c>
      <c r="I3754" s="73"/>
      <c r="J3754" s="73"/>
    </row>
    <row r="3755" spans="1:10" ht="39" customHeight="1">
      <c r="A3755" s="76" t="s">
        <v>567</v>
      </c>
      <c r="B3755" s="77" t="s">
        <v>1961</v>
      </c>
      <c r="C3755" s="76" t="s">
        <v>47</v>
      </c>
      <c r="D3755" s="76" t="s">
        <v>1960</v>
      </c>
      <c r="E3755" s="299" t="s">
        <v>1622</v>
      </c>
      <c r="F3755" s="299"/>
      <c r="G3755" s="75" t="s">
        <v>528</v>
      </c>
      <c r="H3755" s="74">
        <v>1</v>
      </c>
      <c r="I3755" s="73"/>
      <c r="J3755" s="73"/>
    </row>
    <row r="3756" spans="1:10" ht="24" customHeight="1">
      <c r="A3756" s="76" t="s">
        <v>567</v>
      </c>
      <c r="B3756" s="77" t="s">
        <v>1857</v>
      </c>
      <c r="C3756" s="76" t="s">
        <v>47</v>
      </c>
      <c r="D3756" s="76" t="s">
        <v>1856</v>
      </c>
      <c r="E3756" s="299" t="s">
        <v>587</v>
      </c>
      <c r="F3756" s="299"/>
      <c r="G3756" s="75" t="s">
        <v>528</v>
      </c>
      <c r="H3756" s="74">
        <v>1</v>
      </c>
      <c r="I3756" s="73"/>
      <c r="J3756" s="73"/>
    </row>
    <row r="3757" spans="1:10" ht="39" customHeight="1">
      <c r="A3757" s="76" t="s">
        <v>567</v>
      </c>
      <c r="B3757" s="77" t="s">
        <v>1955</v>
      </c>
      <c r="C3757" s="76" t="s">
        <v>47</v>
      </c>
      <c r="D3757" s="76" t="s">
        <v>1954</v>
      </c>
      <c r="E3757" s="299" t="s">
        <v>1622</v>
      </c>
      <c r="F3757" s="299"/>
      <c r="G3757" s="75" t="s">
        <v>528</v>
      </c>
      <c r="H3757" s="74">
        <v>1</v>
      </c>
      <c r="I3757" s="73"/>
      <c r="J3757" s="73"/>
    </row>
    <row r="3758" spans="1:10">
      <c r="A3758" s="67"/>
      <c r="B3758" s="67"/>
      <c r="C3758" s="67"/>
      <c r="D3758" s="67"/>
      <c r="E3758" s="67" t="s">
        <v>562</v>
      </c>
      <c r="F3758" s="66">
        <v>8.01</v>
      </c>
      <c r="G3758" s="67" t="s">
        <v>561</v>
      </c>
      <c r="H3758" s="66">
        <v>9.0399999999999991</v>
      </c>
      <c r="I3758" s="67" t="s">
        <v>560</v>
      </c>
      <c r="J3758" s="66"/>
    </row>
    <row r="3759" spans="1:10" ht="15" thickBot="1">
      <c r="A3759" s="67"/>
      <c r="B3759" s="67"/>
      <c r="C3759" s="67"/>
      <c r="D3759" s="67"/>
      <c r="E3759" s="67" t="s">
        <v>559</v>
      </c>
      <c r="F3759" s="66">
        <v>6.42</v>
      </c>
      <c r="G3759" s="67"/>
      <c r="H3759" s="305" t="s">
        <v>558</v>
      </c>
      <c r="I3759" s="305"/>
      <c r="J3759" s="66"/>
    </row>
    <row r="3760" spans="1:10" ht="0.95" customHeight="1" thickTop="1">
      <c r="A3760" s="65"/>
      <c r="B3760" s="65"/>
      <c r="C3760" s="65"/>
      <c r="D3760" s="65"/>
      <c r="E3760" s="65"/>
      <c r="F3760" s="65"/>
      <c r="G3760" s="65"/>
      <c r="H3760" s="65"/>
      <c r="I3760" s="65"/>
      <c r="J3760" s="65"/>
    </row>
    <row r="3761" spans="1:10" ht="18" customHeight="1">
      <c r="A3761" s="85"/>
      <c r="B3761" s="83" t="s">
        <v>553</v>
      </c>
      <c r="C3761" s="85" t="s">
        <v>552</v>
      </c>
      <c r="D3761" s="85" t="s">
        <v>2</v>
      </c>
      <c r="E3761" s="306" t="s">
        <v>581</v>
      </c>
      <c r="F3761" s="306"/>
      <c r="G3761" s="84" t="s">
        <v>551</v>
      </c>
      <c r="H3761" s="83" t="s">
        <v>3</v>
      </c>
      <c r="I3761" s="83" t="s">
        <v>550</v>
      </c>
      <c r="J3761" s="83" t="s">
        <v>4</v>
      </c>
    </row>
    <row r="3762" spans="1:10" ht="39" customHeight="1">
      <c r="A3762" s="81" t="s">
        <v>580</v>
      </c>
      <c r="B3762" s="82" t="s">
        <v>1963</v>
      </c>
      <c r="C3762" s="81" t="s">
        <v>47</v>
      </c>
      <c r="D3762" s="81" t="s">
        <v>1962</v>
      </c>
      <c r="E3762" s="298" t="s">
        <v>1622</v>
      </c>
      <c r="F3762" s="298"/>
      <c r="G3762" s="80" t="s">
        <v>528</v>
      </c>
      <c r="H3762" s="79">
        <v>1</v>
      </c>
      <c r="I3762" s="78"/>
      <c r="J3762" s="78"/>
    </row>
    <row r="3763" spans="1:10" ht="26.1" customHeight="1">
      <c r="A3763" s="71" t="s">
        <v>599</v>
      </c>
      <c r="B3763" s="72" t="s">
        <v>1957</v>
      </c>
      <c r="C3763" s="71" t="s">
        <v>47</v>
      </c>
      <c r="D3763" s="71" t="s">
        <v>1956</v>
      </c>
      <c r="E3763" s="300" t="s">
        <v>1625</v>
      </c>
      <c r="F3763" s="300"/>
      <c r="G3763" s="70" t="s">
        <v>55</v>
      </c>
      <c r="H3763" s="69">
        <v>6.3999999999999997E-5</v>
      </c>
      <c r="I3763" s="68"/>
      <c r="J3763" s="68"/>
    </row>
    <row r="3764" spans="1:10">
      <c r="A3764" s="67"/>
      <c r="B3764" s="67"/>
      <c r="C3764" s="67"/>
      <c r="D3764" s="67"/>
      <c r="E3764" s="67" t="s">
        <v>562</v>
      </c>
      <c r="F3764" s="66">
        <v>0</v>
      </c>
      <c r="G3764" s="67" t="s">
        <v>561</v>
      </c>
      <c r="H3764" s="66">
        <v>0</v>
      </c>
      <c r="I3764" s="67" t="s">
        <v>560</v>
      </c>
      <c r="J3764" s="66"/>
    </row>
    <row r="3765" spans="1:10" ht="15" thickBot="1">
      <c r="A3765" s="67"/>
      <c r="B3765" s="67"/>
      <c r="C3765" s="67"/>
      <c r="D3765" s="67"/>
      <c r="E3765" s="67" t="s">
        <v>559</v>
      </c>
      <c r="F3765" s="66">
        <v>7.0000000000000007E-2</v>
      </c>
      <c r="G3765" s="67"/>
      <c r="H3765" s="305" t="s">
        <v>558</v>
      </c>
      <c r="I3765" s="305"/>
      <c r="J3765" s="66"/>
    </row>
    <row r="3766" spans="1:10" ht="0.95" customHeight="1" thickTop="1">
      <c r="A3766" s="65"/>
      <c r="B3766" s="65"/>
      <c r="C3766" s="65"/>
      <c r="D3766" s="65"/>
      <c r="E3766" s="65"/>
      <c r="F3766" s="65"/>
      <c r="G3766" s="65"/>
      <c r="H3766" s="65"/>
      <c r="I3766" s="65"/>
      <c r="J3766" s="65"/>
    </row>
    <row r="3767" spans="1:10" ht="18" customHeight="1">
      <c r="A3767" s="85"/>
      <c r="B3767" s="83" t="s">
        <v>553</v>
      </c>
      <c r="C3767" s="85" t="s">
        <v>552</v>
      </c>
      <c r="D3767" s="85" t="s">
        <v>2</v>
      </c>
      <c r="E3767" s="306" t="s">
        <v>581</v>
      </c>
      <c r="F3767" s="306"/>
      <c r="G3767" s="84" t="s">
        <v>551</v>
      </c>
      <c r="H3767" s="83" t="s">
        <v>3</v>
      </c>
      <c r="I3767" s="83" t="s">
        <v>550</v>
      </c>
      <c r="J3767" s="83" t="s">
        <v>4</v>
      </c>
    </row>
    <row r="3768" spans="1:10" ht="39" customHeight="1">
      <c r="A3768" s="81" t="s">
        <v>580</v>
      </c>
      <c r="B3768" s="82" t="s">
        <v>1961</v>
      </c>
      <c r="C3768" s="81" t="s">
        <v>47</v>
      </c>
      <c r="D3768" s="81" t="s">
        <v>1960</v>
      </c>
      <c r="E3768" s="298" t="s">
        <v>1622</v>
      </c>
      <c r="F3768" s="298"/>
      <c r="G3768" s="80" t="s">
        <v>528</v>
      </c>
      <c r="H3768" s="79">
        <v>1</v>
      </c>
      <c r="I3768" s="78"/>
      <c r="J3768" s="78"/>
    </row>
    <row r="3769" spans="1:10" ht="26.1" customHeight="1">
      <c r="A3769" s="71" t="s">
        <v>599</v>
      </c>
      <c r="B3769" s="72" t="s">
        <v>1957</v>
      </c>
      <c r="C3769" s="71" t="s">
        <v>47</v>
      </c>
      <c r="D3769" s="71" t="s">
        <v>1956</v>
      </c>
      <c r="E3769" s="300" t="s">
        <v>1625</v>
      </c>
      <c r="F3769" s="300"/>
      <c r="G3769" s="70" t="s">
        <v>55</v>
      </c>
      <c r="H3769" s="69">
        <v>1.4800000000000001E-5</v>
      </c>
      <c r="I3769" s="68"/>
      <c r="J3769" s="68"/>
    </row>
    <row r="3770" spans="1:10">
      <c r="A3770" s="67"/>
      <c r="B3770" s="67"/>
      <c r="C3770" s="67"/>
      <c r="D3770" s="67"/>
      <c r="E3770" s="67" t="s">
        <v>562</v>
      </c>
      <c r="F3770" s="66">
        <v>0</v>
      </c>
      <c r="G3770" s="67" t="s">
        <v>561</v>
      </c>
      <c r="H3770" s="66">
        <v>0</v>
      </c>
      <c r="I3770" s="67" t="s">
        <v>560</v>
      </c>
      <c r="J3770" s="66"/>
    </row>
    <row r="3771" spans="1:10" ht="15" thickBot="1">
      <c r="A3771" s="67"/>
      <c r="B3771" s="67"/>
      <c r="C3771" s="67"/>
      <c r="D3771" s="67"/>
      <c r="E3771" s="67" t="s">
        <v>559</v>
      </c>
      <c r="F3771" s="66">
        <v>0.01</v>
      </c>
      <c r="G3771" s="67"/>
      <c r="H3771" s="305" t="s">
        <v>558</v>
      </c>
      <c r="I3771" s="305"/>
      <c r="J3771" s="66"/>
    </row>
    <row r="3772" spans="1:10" ht="0.95" customHeight="1" thickTop="1">
      <c r="A3772" s="65"/>
      <c r="B3772" s="65"/>
      <c r="C3772" s="65"/>
      <c r="D3772" s="65"/>
      <c r="E3772" s="65"/>
      <c r="F3772" s="65"/>
      <c r="G3772" s="65"/>
      <c r="H3772" s="65"/>
      <c r="I3772" s="65"/>
      <c r="J3772" s="65"/>
    </row>
    <row r="3773" spans="1:10" ht="18" customHeight="1">
      <c r="A3773" s="85"/>
      <c r="B3773" s="83" t="s">
        <v>553</v>
      </c>
      <c r="C3773" s="85" t="s">
        <v>552</v>
      </c>
      <c r="D3773" s="85" t="s">
        <v>2</v>
      </c>
      <c r="E3773" s="306" t="s">
        <v>581</v>
      </c>
      <c r="F3773" s="306"/>
      <c r="G3773" s="84" t="s">
        <v>551</v>
      </c>
      <c r="H3773" s="83" t="s">
        <v>3</v>
      </c>
      <c r="I3773" s="83" t="s">
        <v>550</v>
      </c>
      <c r="J3773" s="83" t="s">
        <v>4</v>
      </c>
    </row>
    <row r="3774" spans="1:10" ht="39" customHeight="1">
      <c r="A3774" s="81" t="s">
        <v>580</v>
      </c>
      <c r="B3774" s="82" t="s">
        <v>1959</v>
      </c>
      <c r="C3774" s="81" t="s">
        <v>47</v>
      </c>
      <c r="D3774" s="81" t="s">
        <v>1958</v>
      </c>
      <c r="E3774" s="298" t="s">
        <v>1622</v>
      </c>
      <c r="F3774" s="298"/>
      <c r="G3774" s="80" t="s">
        <v>528</v>
      </c>
      <c r="H3774" s="79">
        <v>1</v>
      </c>
      <c r="I3774" s="78"/>
      <c r="J3774" s="78"/>
    </row>
    <row r="3775" spans="1:10" ht="26.1" customHeight="1">
      <c r="A3775" s="71" t="s">
        <v>599</v>
      </c>
      <c r="B3775" s="72" t="s">
        <v>1957</v>
      </c>
      <c r="C3775" s="71" t="s">
        <v>47</v>
      </c>
      <c r="D3775" s="71" t="s">
        <v>1956</v>
      </c>
      <c r="E3775" s="300" t="s">
        <v>1625</v>
      </c>
      <c r="F3775" s="300"/>
      <c r="G3775" s="70" t="s">
        <v>55</v>
      </c>
      <c r="H3775" s="69">
        <v>6.0000000000000002E-5</v>
      </c>
      <c r="I3775" s="68"/>
      <c r="J3775" s="68"/>
    </row>
    <row r="3776" spans="1:10">
      <c r="A3776" s="67"/>
      <c r="B3776" s="67"/>
      <c r="C3776" s="67"/>
      <c r="D3776" s="67"/>
      <c r="E3776" s="67" t="s">
        <v>562</v>
      </c>
      <c r="F3776" s="66">
        <v>0</v>
      </c>
      <c r="G3776" s="67" t="s">
        <v>561</v>
      </c>
      <c r="H3776" s="66">
        <v>0</v>
      </c>
      <c r="I3776" s="67" t="s">
        <v>560</v>
      </c>
      <c r="J3776" s="66"/>
    </row>
    <row r="3777" spans="1:10" ht="15" thickBot="1">
      <c r="A3777" s="67"/>
      <c r="B3777" s="67"/>
      <c r="C3777" s="67"/>
      <c r="D3777" s="67"/>
      <c r="E3777" s="67" t="s">
        <v>559</v>
      </c>
      <c r="F3777" s="66">
        <v>7.0000000000000007E-2</v>
      </c>
      <c r="G3777" s="67"/>
      <c r="H3777" s="305" t="s">
        <v>558</v>
      </c>
      <c r="I3777" s="305"/>
      <c r="J3777" s="66"/>
    </row>
    <row r="3778" spans="1:10" ht="0.95" customHeight="1" thickTop="1">
      <c r="A3778" s="65"/>
      <c r="B3778" s="65"/>
      <c r="C3778" s="65"/>
      <c r="D3778" s="65"/>
      <c r="E3778" s="65"/>
      <c r="F3778" s="65"/>
      <c r="G3778" s="65"/>
      <c r="H3778" s="65"/>
      <c r="I3778" s="65"/>
      <c r="J3778" s="65"/>
    </row>
    <row r="3779" spans="1:10" ht="18" customHeight="1">
      <c r="A3779" s="85"/>
      <c r="B3779" s="83" t="s">
        <v>553</v>
      </c>
      <c r="C3779" s="85" t="s">
        <v>552</v>
      </c>
      <c r="D3779" s="85" t="s">
        <v>2</v>
      </c>
      <c r="E3779" s="306" t="s">
        <v>581</v>
      </c>
      <c r="F3779" s="306"/>
      <c r="G3779" s="84" t="s">
        <v>551</v>
      </c>
      <c r="H3779" s="83" t="s">
        <v>3</v>
      </c>
      <c r="I3779" s="83" t="s">
        <v>550</v>
      </c>
      <c r="J3779" s="83" t="s">
        <v>4</v>
      </c>
    </row>
    <row r="3780" spans="1:10" ht="39" customHeight="1">
      <c r="A3780" s="81" t="s">
        <v>580</v>
      </c>
      <c r="B3780" s="82" t="s">
        <v>1955</v>
      </c>
      <c r="C3780" s="81" t="s">
        <v>47</v>
      </c>
      <c r="D3780" s="81" t="s">
        <v>1954</v>
      </c>
      <c r="E3780" s="298" t="s">
        <v>1622</v>
      </c>
      <c r="F3780" s="298"/>
      <c r="G3780" s="80" t="s">
        <v>528</v>
      </c>
      <c r="H3780" s="79">
        <v>1</v>
      </c>
      <c r="I3780" s="78"/>
      <c r="J3780" s="78"/>
    </row>
    <row r="3781" spans="1:10" ht="26.1" customHeight="1">
      <c r="A3781" s="71" t="s">
        <v>599</v>
      </c>
      <c r="B3781" s="72" t="s">
        <v>1621</v>
      </c>
      <c r="C3781" s="71" t="s">
        <v>47</v>
      </c>
      <c r="D3781" s="71" t="s">
        <v>1620</v>
      </c>
      <c r="E3781" s="300" t="s">
        <v>1619</v>
      </c>
      <c r="F3781" s="300"/>
      <c r="G3781" s="70" t="s">
        <v>1618</v>
      </c>
      <c r="H3781" s="69">
        <v>0.78</v>
      </c>
      <c r="I3781" s="68"/>
      <c r="J3781" s="68"/>
    </row>
    <row r="3782" spans="1:10">
      <c r="A3782" s="67"/>
      <c r="B3782" s="67"/>
      <c r="C3782" s="67"/>
      <c r="D3782" s="67"/>
      <c r="E3782" s="67" t="s">
        <v>562</v>
      </c>
      <c r="F3782" s="66">
        <v>0</v>
      </c>
      <c r="G3782" s="67" t="s">
        <v>561</v>
      </c>
      <c r="H3782" s="66">
        <v>0</v>
      </c>
      <c r="I3782" s="67" t="s">
        <v>560</v>
      </c>
      <c r="J3782" s="66"/>
    </row>
    <row r="3783" spans="1:10" ht="15" thickBot="1">
      <c r="A3783" s="67"/>
      <c r="B3783" s="67"/>
      <c r="C3783" s="67"/>
      <c r="D3783" s="67"/>
      <c r="E3783" s="67" t="s">
        <v>559</v>
      </c>
      <c r="F3783" s="66">
        <v>0.18</v>
      </c>
      <c r="G3783" s="67"/>
      <c r="H3783" s="305" t="s">
        <v>558</v>
      </c>
      <c r="I3783" s="305"/>
      <c r="J3783" s="66"/>
    </row>
    <row r="3784" spans="1:10" ht="0.95" customHeight="1" thickTop="1">
      <c r="A3784" s="65"/>
      <c r="B3784" s="65"/>
      <c r="C3784" s="65"/>
      <c r="D3784" s="65"/>
      <c r="E3784" s="65"/>
      <c r="F3784" s="65"/>
      <c r="G3784" s="65"/>
      <c r="H3784" s="65"/>
      <c r="I3784" s="65"/>
      <c r="J3784" s="65"/>
    </row>
    <row r="3785" spans="1:10" ht="18" customHeight="1">
      <c r="A3785" s="85"/>
      <c r="B3785" s="83" t="s">
        <v>553</v>
      </c>
      <c r="C3785" s="85" t="s">
        <v>552</v>
      </c>
      <c r="D3785" s="85" t="s">
        <v>2</v>
      </c>
      <c r="E3785" s="306" t="s">
        <v>581</v>
      </c>
      <c r="F3785" s="306"/>
      <c r="G3785" s="84" t="s">
        <v>551</v>
      </c>
      <c r="H3785" s="83" t="s">
        <v>3</v>
      </c>
      <c r="I3785" s="83" t="s">
        <v>550</v>
      </c>
      <c r="J3785" s="83" t="s">
        <v>4</v>
      </c>
    </row>
    <row r="3786" spans="1:10" ht="65.099999999999994" customHeight="1">
      <c r="A3786" s="81" t="s">
        <v>580</v>
      </c>
      <c r="B3786" s="82" t="s">
        <v>1425</v>
      </c>
      <c r="C3786" s="81" t="s">
        <v>47</v>
      </c>
      <c r="D3786" s="81" t="s">
        <v>1424</v>
      </c>
      <c r="E3786" s="298" t="s">
        <v>564</v>
      </c>
      <c r="F3786" s="298"/>
      <c r="G3786" s="80" t="s">
        <v>563</v>
      </c>
      <c r="H3786" s="79">
        <v>1</v>
      </c>
      <c r="I3786" s="78"/>
      <c r="J3786" s="78"/>
    </row>
    <row r="3787" spans="1:10" ht="26.1" customHeight="1">
      <c r="A3787" s="76" t="s">
        <v>567</v>
      </c>
      <c r="B3787" s="77" t="s">
        <v>1873</v>
      </c>
      <c r="C3787" s="76" t="s">
        <v>47</v>
      </c>
      <c r="D3787" s="76" t="s">
        <v>1872</v>
      </c>
      <c r="E3787" s="299" t="s">
        <v>587</v>
      </c>
      <c r="F3787" s="299"/>
      <c r="G3787" s="75" t="s">
        <v>528</v>
      </c>
      <c r="H3787" s="74">
        <v>1</v>
      </c>
      <c r="I3787" s="73"/>
      <c r="J3787" s="73"/>
    </row>
    <row r="3788" spans="1:10" ht="65.099999999999994" customHeight="1">
      <c r="A3788" s="76" t="s">
        <v>567</v>
      </c>
      <c r="B3788" s="77" t="s">
        <v>1949</v>
      </c>
      <c r="C3788" s="76" t="s">
        <v>47</v>
      </c>
      <c r="D3788" s="76" t="s">
        <v>1948</v>
      </c>
      <c r="E3788" s="299" t="s">
        <v>1622</v>
      </c>
      <c r="F3788" s="299"/>
      <c r="G3788" s="75" t="s">
        <v>528</v>
      </c>
      <c r="H3788" s="74">
        <v>1</v>
      </c>
      <c r="I3788" s="73"/>
      <c r="J3788" s="73"/>
    </row>
    <row r="3789" spans="1:10" ht="65.099999999999994" customHeight="1">
      <c r="A3789" s="76" t="s">
        <v>567</v>
      </c>
      <c r="B3789" s="77" t="s">
        <v>1951</v>
      </c>
      <c r="C3789" s="76" t="s">
        <v>47</v>
      </c>
      <c r="D3789" s="76" t="s">
        <v>1950</v>
      </c>
      <c r="E3789" s="299" t="s">
        <v>1622</v>
      </c>
      <c r="F3789" s="299"/>
      <c r="G3789" s="75" t="s">
        <v>528</v>
      </c>
      <c r="H3789" s="74">
        <v>1</v>
      </c>
      <c r="I3789" s="73"/>
      <c r="J3789" s="73"/>
    </row>
    <row r="3790" spans="1:10" ht="65.099999999999994" customHeight="1">
      <c r="A3790" s="76" t="s">
        <v>567</v>
      </c>
      <c r="B3790" s="77" t="s">
        <v>1953</v>
      </c>
      <c r="C3790" s="76" t="s">
        <v>47</v>
      </c>
      <c r="D3790" s="76" t="s">
        <v>1952</v>
      </c>
      <c r="E3790" s="299" t="s">
        <v>1622</v>
      </c>
      <c r="F3790" s="299"/>
      <c r="G3790" s="75" t="s">
        <v>528</v>
      </c>
      <c r="H3790" s="74">
        <v>1</v>
      </c>
      <c r="I3790" s="73"/>
      <c r="J3790" s="73"/>
    </row>
    <row r="3791" spans="1:10">
      <c r="A3791" s="67"/>
      <c r="B3791" s="67"/>
      <c r="C3791" s="67"/>
      <c r="D3791" s="67"/>
      <c r="E3791" s="67" t="s">
        <v>562</v>
      </c>
      <c r="F3791" s="66">
        <v>13.35</v>
      </c>
      <c r="G3791" s="67" t="s">
        <v>561</v>
      </c>
      <c r="H3791" s="66">
        <v>15.05</v>
      </c>
      <c r="I3791" s="67" t="s">
        <v>560</v>
      </c>
      <c r="J3791" s="66"/>
    </row>
    <row r="3792" spans="1:10" ht="15" thickBot="1">
      <c r="A3792" s="67"/>
      <c r="B3792" s="67"/>
      <c r="C3792" s="67"/>
      <c r="D3792" s="67"/>
      <c r="E3792" s="67" t="s">
        <v>559</v>
      </c>
      <c r="F3792" s="66">
        <v>18.98</v>
      </c>
      <c r="G3792" s="67"/>
      <c r="H3792" s="305" t="s">
        <v>558</v>
      </c>
      <c r="I3792" s="305"/>
      <c r="J3792" s="66"/>
    </row>
    <row r="3793" spans="1:10" ht="0.95" customHeight="1" thickTop="1">
      <c r="A3793" s="65"/>
      <c r="B3793" s="65"/>
      <c r="C3793" s="65"/>
      <c r="D3793" s="65"/>
      <c r="E3793" s="65"/>
      <c r="F3793" s="65"/>
      <c r="G3793" s="65"/>
      <c r="H3793" s="65"/>
      <c r="I3793" s="65"/>
      <c r="J3793" s="65"/>
    </row>
    <row r="3794" spans="1:10" ht="18" customHeight="1">
      <c r="A3794" s="85"/>
      <c r="B3794" s="83" t="s">
        <v>553</v>
      </c>
      <c r="C3794" s="85" t="s">
        <v>552</v>
      </c>
      <c r="D3794" s="85" t="s">
        <v>2</v>
      </c>
      <c r="E3794" s="306" t="s">
        <v>581</v>
      </c>
      <c r="F3794" s="306"/>
      <c r="G3794" s="84" t="s">
        <v>551</v>
      </c>
      <c r="H3794" s="83" t="s">
        <v>3</v>
      </c>
      <c r="I3794" s="83" t="s">
        <v>550</v>
      </c>
      <c r="J3794" s="83" t="s">
        <v>4</v>
      </c>
    </row>
    <row r="3795" spans="1:10" ht="65.099999999999994" customHeight="1">
      <c r="A3795" s="81" t="s">
        <v>580</v>
      </c>
      <c r="B3795" s="82" t="s">
        <v>1427</v>
      </c>
      <c r="C3795" s="81" t="s">
        <v>47</v>
      </c>
      <c r="D3795" s="81" t="s">
        <v>1426</v>
      </c>
      <c r="E3795" s="298" t="s">
        <v>564</v>
      </c>
      <c r="F3795" s="298"/>
      <c r="G3795" s="80" t="s">
        <v>568</v>
      </c>
      <c r="H3795" s="79">
        <v>1</v>
      </c>
      <c r="I3795" s="78"/>
      <c r="J3795" s="78"/>
    </row>
    <row r="3796" spans="1:10" ht="65.099999999999994" customHeight="1">
      <c r="A3796" s="76" t="s">
        <v>567</v>
      </c>
      <c r="B3796" s="77" t="s">
        <v>1941</v>
      </c>
      <c r="C3796" s="76" t="s">
        <v>47</v>
      </c>
      <c r="D3796" s="76" t="s">
        <v>1940</v>
      </c>
      <c r="E3796" s="299" t="s">
        <v>1622</v>
      </c>
      <c r="F3796" s="299"/>
      <c r="G3796" s="75" t="s">
        <v>528</v>
      </c>
      <c r="H3796" s="74">
        <v>1</v>
      </c>
      <c r="I3796" s="73"/>
      <c r="J3796" s="73"/>
    </row>
    <row r="3797" spans="1:10" ht="65.099999999999994" customHeight="1">
      <c r="A3797" s="76" t="s">
        <v>567</v>
      </c>
      <c r="B3797" s="77" t="s">
        <v>1953</v>
      </c>
      <c r="C3797" s="76" t="s">
        <v>47</v>
      </c>
      <c r="D3797" s="76" t="s">
        <v>1952</v>
      </c>
      <c r="E3797" s="299" t="s">
        <v>1622</v>
      </c>
      <c r="F3797" s="299"/>
      <c r="G3797" s="75" t="s">
        <v>528</v>
      </c>
      <c r="H3797" s="74">
        <v>1</v>
      </c>
      <c r="I3797" s="73"/>
      <c r="J3797" s="73"/>
    </row>
    <row r="3798" spans="1:10" ht="65.099999999999994" customHeight="1">
      <c r="A3798" s="76" t="s">
        <v>567</v>
      </c>
      <c r="B3798" s="77" t="s">
        <v>1951</v>
      </c>
      <c r="C3798" s="76" t="s">
        <v>47</v>
      </c>
      <c r="D3798" s="76" t="s">
        <v>1950</v>
      </c>
      <c r="E3798" s="299" t="s">
        <v>1622</v>
      </c>
      <c r="F3798" s="299"/>
      <c r="G3798" s="75" t="s">
        <v>528</v>
      </c>
      <c r="H3798" s="74">
        <v>1</v>
      </c>
      <c r="I3798" s="73"/>
      <c r="J3798" s="73"/>
    </row>
    <row r="3799" spans="1:10" ht="26.1" customHeight="1">
      <c r="A3799" s="76" t="s">
        <v>567</v>
      </c>
      <c r="B3799" s="77" t="s">
        <v>1873</v>
      </c>
      <c r="C3799" s="76" t="s">
        <v>47</v>
      </c>
      <c r="D3799" s="76" t="s">
        <v>1872</v>
      </c>
      <c r="E3799" s="299" t="s">
        <v>587</v>
      </c>
      <c r="F3799" s="299"/>
      <c r="G3799" s="75" t="s">
        <v>528</v>
      </c>
      <c r="H3799" s="74">
        <v>1</v>
      </c>
      <c r="I3799" s="73"/>
      <c r="J3799" s="73"/>
    </row>
    <row r="3800" spans="1:10" ht="65.099999999999994" customHeight="1">
      <c r="A3800" s="76" t="s">
        <v>567</v>
      </c>
      <c r="B3800" s="77" t="s">
        <v>1947</v>
      </c>
      <c r="C3800" s="76" t="s">
        <v>47</v>
      </c>
      <c r="D3800" s="76" t="s">
        <v>1946</v>
      </c>
      <c r="E3800" s="299" t="s">
        <v>1622</v>
      </c>
      <c r="F3800" s="299"/>
      <c r="G3800" s="75" t="s">
        <v>528</v>
      </c>
      <c r="H3800" s="74">
        <v>1</v>
      </c>
      <c r="I3800" s="73"/>
      <c r="J3800" s="73"/>
    </row>
    <row r="3801" spans="1:10" ht="65.099999999999994" customHeight="1">
      <c r="A3801" s="76" t="s">
        <v>567</v>
      </c>
      <c r="B3801" s="77" t="s">
        <v>1949</v>
      </c>
      <c r="C3801" s="76" t="s">
        <v>47</v>
      </c>
      <c r="D3801" s="76" t="s">
        <v>1948</v>
      </c>
      <c r="E3801" s="299" t="s">
        <v>1622</v>
      </c>
      <c r="F3801" s="299"/>
      <c r="G3801" s="75" t="s">
        <v>528</v>
      </c>
      <c r="H3801" s="74">
        <v>1</v>
      </c>
      <c r="I3801" s="73"/>
      <c r="J3801" s="73"/>
    </row>
    <row r="3802" spans="1:10">
      <c r="A3802" s="67"/>
      <c r="B3802" s="67"/>
      <c r="C3802" s="67"/>
      <c r="D3802" s="67"/>
      <c r="E3802" s="67" t="s">
        <v>562</v>
      </c>
      <c r="F3802" s="66">
        <v>13.35</v>
      </c>
      <c r="G3802" s="67" t="s">
        <v>561</v>
      </c>
      <c r="H3802" s="66">
        <v>15.05</v>
      </c>
      <c r="I3802" s="67" t="s">
        <v>560</v>
      </c>
      <c r="J3802" s="66"/>
    </row>
    <row r="3803" spans="1:10" ht="15" thickBot="1">
      <c r="A3803" s="67"/>
      <c r="B3803" s="67"/>
      <c r="C3803" s="67"/>
      <c r="D3803" s="67"/>
      <c r="E3803" s="67" t="s">
        <v>559</v>
      </c>
      <c r="F3803" s="66">
        <v>69.52</v>
      </c>
      <c r="G3803" s="67"/>
      <c r="H3803" s="305" t="s">
        <v>558</v>
      </c>
      <c r="I3803" s="305"/>
      <c r="J3803" s="66"/>
    </row>
    <row r="3804" spans="1:10" ht="0.95" customHeight="1" thickTop="1">
      <c r="A3804" s="65"/>
      <c r="B3804" s="65"/>
      <c r="C3804" s="65"/>
      <c r="D3804" s="65"/>
      <c r="E3804" s="65"/>
      <c r="F3804" s="65"/>
      <c r="G3804" s="65"/>
      <c r="H3804" s="65"/>
      <c r="I3804" s="65"/>
      <c r="J3804" s="65"/>
    </row>
    <row r="3805" spans="1:10" ht="18" customHeight="1">
      <c r="A3805" s="85"/>
      <c r="B3805" s="83" t="s">
        <v>553</v>
      </c>
      <c r="C3805" s="85" t="s">
        <v>552</v>
      </c>
      <c r="D3805" s="85" t="s">
        <v>2</v>
      </c>
      <c r="E3805" s="306" t="s">
        <v>581</v>
      </c>
      <c r="F3805" s="306"/>
      <c r="G3805" s="84" t="s">
        <v>551</v>
      </c>
      <c r="H3805" s="83" t="s">
        <v>3</v>
      </c>
      <c r="I3805" s="83" t="s">
        <v>550</v>
      </c>
      <c r="J3805" s="83" t="s">
        <v>4</v>
      </c>
    </row>
    <row r="3806" spans="1:10" ht="65.099999999999994" customHeight="1">
      <c r="A3806" s="81" t="s">
        <v>580</v>
      </c>
      <c r="B3806" s="82" t="s">
        <v>1953</v>
      </c>
      <c r="C3806" s="81" t="s">
        <v>47</v>
      </c>
      <c r="D3806" s="81" t="s">
        <v>1952</v>
      </c>
      <c r="E3806" s="298" t="s">
        <v>1622</v>
      </c>
      <c r="F3806" s="298"/>
      <c r="G3806" s="80" t="s">
        <v>528</v>
      </c>
      <c r="H3806" s="79">
        <v>1</v>
      </c>
      <c r="I3806" s="78"/>
      <c r="J3806" s="78"/>
    </row>
    <row r="3807" spans="1:10" ht="51.95" customHeight="1">
      <c r="A3807" s="71" t="s">
        <v>599</v>
      </c>
      <c r="B3807" s="72" t="s">
        <v>1945</v>
      </c>
      <c r="C3807" s="71" t="s">
        <v>47</v>
      </c>
      <c r="D3807" s="71" t="s">
        <v>1944</v>
      </c>
      <c r="E3807" s="300" t="s">
        <v>1625</v>
      </c>
      <c r="F3807" s="300"/>
      <c r="G3807" s="70" t="s">
        <v>55</v>
      </c>
      <c r="H3807" s="69">
        <v>3.43E-5</v>
      </c>
      <c r="I3807" s="68"/>
      <c r="J3807" s="68"/>
    </row>
    <row r="3808" spans="1:10" ht="65.099999999999994" customHeight="1">
      <c r="A3808" s="71" t="s">
        <v>599</v>
      </c>
      <c r="B3808" s="72" t="s">
        <v>1943</v>
      </c>
      <c r="C3808" s="71" t="s">
        <v>47</v>
      </c>
      <c r="D3808" s="71" t="s">
        <v>1942</v>
      </c>
      <c r="E3808" s="300" t="s">
        <v>1625</v>
      </c>
      <c r="F3808" s="300"/>
      <c r="G3808" s="70" t="s">
        <v>55</v>
      </c>
      <c r="H3808" s="69">
        <v>5.5099999999999998E-5</v>
      </c>
      <c r="I3808" s="68"/>
      <c r="J3808" s="68"/>
    </row>
    <row r="3809" spans="1:10">
      <c r="A3809" s="67"/>
      <c r="B3809" s="67"/>
      <c r="C3809" s="67"/>
      <c r="D3809" s="67"/>
      <c r="E3809" s="67" t="s">
        <v>562</v>
      </c>
      <c r="F3809" s="66">
        <v>0</v>
      </c>
      <c r="G3809" s="67" t="s">
        <v>561</v>
      </c>
      <c r="H3809" s="66">
        <v>0</v>
      </c>
      <c r="I3809" s="67" t="s">
        <v>560</v>
      </c>
      <c r="J3809" s="66"/>
    </row>
    <row r="3810" spans="1:10" ht="15" thickBot="1">
      <c r="A3810" s="67"/>
      <c r="B3810" s="67"/>
      <c r="C3810" s="67"/>
      <c r="D3810" s="67"/>
      <c r="E3810" s="67" t="s">
        <v>559</v>
      </c>
      <c r="F3810" s="66">
        <v>6.65</v>
      </c>
      <c r="G3810" s="67"/>
      <c r="H3810" s="305" t="s">
        <v>558</v>
      </c>
      <c r="I3810" s="305"/>
      <c r="J3810" s="66"/>
    </row>
    <row r="3811" spans="1:10" ht="0.95" customHeight="1" thickTop="1">
      <c r="A3811" s="65"/>
      <c r="B3811" s="65"/>
      <c r="C3811" s="65"/>
      <c r="D3811" s="65"/>
      <c r="E3811" s="65"/>
      <c r="F3811" s="65"/>
      <c r="G3811" s="65"/>
      <c r="H3811" s="65"/>
      <c r="I3811" s="65"/>
      <c r="J3811" s="65"/>
    </row>
    <row r="3812" spans="1:10" ht="18" customHeight="1">
      <c r="A3812" s="85"/>
      <c r="B3812" s="83" t="s">
        <v>553</v>
      </c>
      <c r="C3812" s="85" t="s">
        <v>552</v>
      </c>
      <c r="D3812" s="85" t="s">
        <v>2</v>
      </c>
      <c r="E3812" s="306" t="s">
        <v>581</v>
      </c>
      <c r="F3812" s="306"/>
      <c r="G3812" s="84" t="s">
        <v>551</v>
      </c>
      <c r="H3812" s="83" t="s">
        <v>3</v>
      </c>
      <c r="I3812" s="83" t="s">
        <v>550</v>
      </c>
      <c r="J3812" s="83" t="s">
        <v>4</v>
      </c>
    </row>
    <row r="3813" spans="1:10" ht="65.099999999999994" customHeight="1">
      <c r="A3813" s="81" t="s">
        <v>580</v>
      </c>
      <c r="B3813" s="82" t="s">
        <v>1951</v>
      </c>
      <c r="C3813" s="81" t="s">
        <v>47</v>
      </c>
      <c r="D3813" s="81" t="s">
        <v>1950</v>
      </c>
      <c r="E3813" s="298" t="s">
        <v>1622</v>
      </c>
      <c r="F3813" s="298"/>
      <c r="G3813" s="80" t="s">
        <v>528</v>
      </c>
      <c r="H3813" s="79">
        <v>1</v>
      </c>
      <c r="I3813" s="78"/>
      <c r="J3813" s="78"/>
    </row>
    <row r="3814" spans="1:10" ht="65.099999999999994" customHeight="1">
      <c r="A3814" s="71" t="s">
        <v>599</v>
      </c>
      <c r="B3814" s="72" t="s">
        <v>1943</v>
      </c>
      <c r="C3814" s="71" t="s">
        <v>47</v>
      </c>
      <c r="D3814" s="71" t="s">
        <v>1942</v>
      </c>
      <c r="E3814" s="300" t="s">
        <v>1625</v>
      </c>
      <c r="F3814" s="300"/>
      <c r="G3814" s="70" t="s">
        <v>55</v>
      </c>
      <c r="H3814" s="69">
        <v>5.8000000000000004E-6</v>
      </c>
      <c r="I3814" s="68"/>
      <c r="J3814" s="68"/>
    </row>
    <row r="3815" spans="1:10" ht="51.95" customHeight="1">
      <c r="A3815" s="71" t="s">
        <v>599</v>
      </c>
      <c r="B3815" s="72" t="s">
        <v>1945</v>
      </c>
      <c r="C3815" s="71" t="s">
        <v>47</v>
      </c>
      <c r="D3815" s="71" t="s">
        <v>1944</v>
      </c>
      <c r="E3815" s="300" t="s">
        <v>1625</v>
      </c>
      <c r="F3815" s="300"/>
      <c r="G3815" s="70" t="s">
        <v>55</v>
      </c>
      <c r="H3815" s="69">
        <v>5.6999999999999996E-6</v>
      </c>
      <c r="I3815" s="68"/>
      <c r="J3815" s="68"/>
    </row>
    <row r="3816" spans="1:10">
      <c r="A3816" s="67"/>
      <c r="B3816" s="67"/>
      <c r="C3816" s="67"/>
      <c r="D3816" s="67"/>
      <c r="E3816" s="67" t="s">
        <v>562</v>
      </c>
      <c r="F3816" s="66">
        <v>0</v>
      </c>
      <c r="G3816" s="67" t="s">
        <v>561</v>
      </c>
      <c r="H3816" s="66">
        <v>0</v>
      </c>
      <c r="I3816" s="67" t="s">
        <v>560</v>
      </c>
      <c r="J3816" s="66"/>
    </row>
    <row r="3817" spans="1:10" ht="15" thickBot="1">
      <c r="A3817" s="67"/>
      <c r="B3817" s="67"/>
      <c r="C3817" s="67"/>
      <c r="D3817" s="67"/>
      <c r="E3817" s="67" t="s">
        <v>559</v>
      </c>
      <c r="F3817" s="66">
        <v>0.98</v>
      </c>
      <c r="G3817" s="67"/>
      <c r="H3817" s="305" t="s">
        <v>558</v>
      </c>
      <c r="I3817" s="305"/>
      <c r="J3817" s="66"/>
    </row>
    <row r="3818" spans="1:10" ht="0.95" customHeight="1" thickTop="1">
      <c r="A3818" s="65"/>
      <c r="B3818" s="65"/>
      <c r="C3818" s="65"/>
      <c r="D3818" s="65"/>
      <c r="E3818" s="65"/>
      <c r="F3818" s="65"/>
      <c r="G3818" s="65"/>
      <c r="H3818" s="65"/>
      <c r="I3818" s="65"/>
      <c r="J3818" s="65"/>
    </row>
    <row r="3819" spans="1:10" ht="18" customHeight="1">
      <c r="A3819" s="85"/>
      <c r="B3819" s="83" t="s">
        <v>553</v>
      </c>
      <c r="C3819" s="85" t="s">
        <v>552</v>
      </c>
      <c r="D3819" s="85" t="s">
        <v>2</v>
      </c>
      <c r="E3819" s="306" t="s">
        <v>581</v>
      </c>
      <c r="F3819" s="306"/>
      <c r="G3819" s="84" t="s">
        <v>551</v>
      </c>
      <c r="H3819" s="83" t="s">
        <v>3</v>
      </c>
      <c r="I3819" s="83" t="s">
        <v>550</v>
      </c>
      <c r="J3819" s="83" t="s">
        <v>4</v>
      </c>
    </row>
    <row r="3820" spans="1:10" ht="65.099999999999994" customHeight="1">
      <c r="A3820" s="81" t="s">
        <v>580</v>
      </c>
      <c r="B3820" s="82" t="s">
        <v>1949</v>
      </c>
      <c r="C3820" s="81" t="s">
        <v>47</v>
      </c>
      <c r="D3820" s="81" t="s">
        <v>1948</v>
      </c>
      <c r="E3820" s="298" t="s">
        <v>1622</v>
      </c>
      <c r="F3820" s="298"/>
      <c r="G3820" s="80" t="s">
        <v>528</v>
      </c>
      <c r="H3820" s="79">
        <v>1</v>
      </c>
      <c r="I3820" s="78"/>
      <c r="J3820" s="78"/>
    </row>
    <row r="3821" spans="1:10" ht="65.099999999999994" customHeight="1">
      <c r="A3821" s="71" t="s">
        <v>599</v>
      </c>
      <c r="B3821" s="72" t="s">
        <v>1943</v>
      </c>
      <c r="C3821" s="71" t="s">
        <v>47</v>
      </c>
      <c r="D3821" s="71" t="s">
        <v>1942</v>
      </c>
      <c r="E3821" s="300" t="s">
        <v>1625</v>
      </c>
      <c r="F3821" s="300"/>
      <c r="G3821" s="70" t="s">
        <v>55</v>
      </c>
      <c r="H3821" s="69">
        <v>1.4399999999999999E-5</v>
      </c>
      <c r="I3821" s="68"/>
      <c r="J3821" s="68"/>
    </row>
    <row r="3822" spans="1:10" ht="51.95" customHeight="1">
      <c r="A3822" s="71" t="s">
        <v>599</v>
      </c>
      <c r="B3822" s="72" t="s">
        <v>1945</v>
      </c>
      <c r="C3822" s="71" t="s">
        <v>47</v>
      </c>
      <c r="D3822" s="71" t="s">
        <v>1944</v>
      </c>
      <c r="E3822" s="300" t="s">
        <v>1625</v>
      </c>
      <c r="F3822" s="300"/>
      <c r="G3822" s="70" t="s">
        <v>55</v>
      </c>
      <c r="H3822" s="69">
        <v>1.4100000000000001E-5</v>
      </c>
      <c r="I3822" s="68"/>
      <c r="J3822" s="68"/>
    </row>
    <row r="3823" spans="1:10">
      <c r="A3823" s="67"/>
      <c r="B3823" s="67"/>
      <c r="C3823" s="67"/>
      <c r="D3823" s="67"/>
      <c r="E3823" s="67" t="s">
        <v>562</v>
      </c>
      <c r="F3823" s="66">
        <v>0</v>
      </c>
      <c r="G3823" s="67" t="s">
        <v>561</v>
      </c>
      <c r="H3823" s="66">
        <v>0</v>
      </c>
      <c r="I3823" s="67" t="s">
        <v>560</v>
      </c>
      <c r="J3823" s="66"/>
    </row>
    <row r="3824" spans="1:10" ht="15" thickBot="1">
      <c r="A3824" s="67"/>
      <c r="B3824" s="67"/>
      <c r="C3824" s="67"/>
      <c r="D3824" s="67"/>
      <c r="E3824" s="67" t="s">
        <v>559</v>
      </c>
      <c r="F3824" s="66">
        <v>2.4300000000000002</v>
      </c>
      <c r="G3824" s="67"/>
      <c r="H3824" s="305" t="s">
        <v>558</v>
      </c>
      <c r="I3824" s="305"/>
      <c r="J3824" s="66"/>
    </row>
    <row r="3825" spans="1:10" ht="0.95" customHeight="1" thickTop="1">
      <c r="A3825" s="65"/>
      <c r="B3825" s="65"/>
      <c r="C3825" s="65"/>
      <c r="D3825" s="65"/>
      <c r="E3825" s="65"/>
      <c r="F3825" s="65"/>
      <c r="G3825" s="65"/>
      <c r="H3825" s="65"/>
      <c r="I3825" s="65"/>
      <c r="J3825" s="65"/>
    </row>
    <row r="3826" spans="1:10" ht="18" customHeight="1">
      <c r="A3826" s="85"/>
      <c r="B3826" s="83" t="s">
        <v>553</v>
      </c>
      <c r="C3826" s="85" t="s">
        <v>552</v>
      </c>
      <c r="D3826" s="85" t="s">
        <v>2</v>
      </c>
      <c r="E3826" s="306" t="s">
        <v>581</v>
      </c>
      <c r="F3826" s="306"/>
      <c r="G3826" s="84" t="s">
        <v>551</v>
      </c>
      <c r="H3826" s="83" t="s">
        <v>3</v>
      </c>
      <c r="I3826" s="83" t="s">
        <v>550</v>
      </c>
      <c r="J3826" s="83" t="s">
        <v>4</v>
      </c>
    </row>
    <row r="3827" spans="1:10" ht="65.099999999999994" customHeight="1">
      <c r="A3827" s="81" t="s">
        <v>580</v>
      </c>
      <c r="B3827" s="82" t="s">
        <v>1947</v>
      </c>
      <c r="C3827" s="81" t="s">
        <v>47</v>
      </c>
      <c r="D3827" s="81" t="s">
        <v>1946</v>
      </c>
      <c r="E3827" s="298" t="s">
        <v>1622</v>
      </c>
      <c r="F3827" s="298"/>
      <c r="G3827" s="80" t="s">
        <v>528</v>
      </c>
      <c r="H3827" s="79">
        <v>1</v>
      </c>
      <c r="I3827" s="78"/>
      <c r="J3827" s="78"/>
    </row>
    <row r="3828" spans="1:10" ht="51.95" customHeight="1">
      <c r="A3828" s="71" t="s">
        <v>599</v>
      </c>
      <c r="B3828" s="72" t="s">
        <v>1945</v>
      </c>
      <c r="C3828" s="71" t="s">
        <v>47</v>
      </c>
      <c r="D3828" s="71" t="s">
        <v>1944</v>
      </c>
      <c r="E3828" s="300" t="s">
        <v>1625</v>
      </c>
      <c r="F3828" s="300"/>
      <c r="G3828" s="70" t="s">
        <v>55</v>
      </c>
      <c r="H3828" s="69">
        <v>6.4300000000000004E-5</v>
      </c>
      <c r="I3828" s="68"/>
      <c r="J3828" s="68"/>
    </row>
    <row r="3829" spans="1:10" ht="65.099999999999994" customHeight="1">
      <c r="A3829" s="71" t="s">
        <v>599</v>
      </c>
      <c r="B3829" s="72" t="s">
        <v>1943</v>
      </c>
      <c r="C3829" s="71" t="s">
        <v>47</v>
      </c>
      <c r="D3829" s="71" t="s">
        <v>1942</v>
      </c>
      <c r="E3829" s="300" t="s">
        <v>1625</v>
      </c>
      <c r="F3829" s="300"/>
      <c r="G3829" s="70" t="s">
        <v>55</v>
      </c>
      <c r="H3829" s="69">
        <v>6.8899999999999994E-5</v>
      </c>
      <c r="I3829" s="68"/>
      <c r="J3829" s="68"/>
    </row>
    <row r="3830" spans="1:10">
      <c r="A3830" s="67"/>
      <c r="B3830" s="67"/>
      <c r="C3830" s="67"/>
      <c r="D3830" s="67"/>
      <c r="E3830" s="67" t="s">
        <v>562</v>
      </c>
      <c r="F3830" s="66">
        <v>0</v>
      </c>
      <c r="G3830" s="67" t="s">
        <v>561</v>
      </c>
      <c r="H3830" s="66">
        <v>0</v>
      </c>
      <c r="I3830" s="67" t="s">
        <v>560</v>
      </c>
      <c r="J3830" s="66"/>
    </row>
    <row r="3831" spans="1:10" ht="15" thickBot="1">
      <c r="A3831" s="67"/>
      <c r="B3831" s="67"/>
      <c r="C3831" s="67"/>
      <c r="D3831" s="67"/>
      <c r="E3831" s="67" t="s">
        <v>559</v>
      </c>
      <c r="F3831" s="66">
        <v>11.23</v>
      </c>
      <c r="G3831" s="67"/>
      <c r="H3831" s="305" t="s">
        <v>558</v>
      </c>
      <c r="I3831" s="305"/>
      <c r="J3831" s="66"/>
    </row>
    <row r="3832" spans="1:10" ht="0.95" customHeight="1" thickTop="1">
      <c r="A3832" s="65"/>
      <c r="B3832" s="65"/>
      <c r="C3832" s="65"/>
      <c r="D3832" s="65"/>
      <c r="E3832" s="65"/>
      <c r="F3832" s="65"/>
      <c r="G3832" s="65"/>
      <c r="H3832" s="65"/>
      <c r="I3832" s="65"/>
      <c r="J3832" s="65"/>
    </row>
    <row r="3833" spans="1:10" ht="18" customHeight="1">
      <c r="A3833" s="85"/>
      <c r="B3833" s="83" t="s">
        <v>553</v>
      </c>
      <c r="C3833" s="85" t="s">
        <v>552</v>
      </c>
      <c r="D3833" s="85" t="s">
        <v>2</v>
      </c>
      <c r="E3833" s="306" t="s">
        <v>581</v>
      </c>
      <c r="F3833" s="306"/>
      <c r="G3833" s="84" t="s">
        <v>551</v>
      </c>
      <c r="H3833" s="83" t="s">
        <v>3</v>
      </c>
      <c r="I3833" s="83" t="s">
        <v>550</v>
      </c>
      <c r="J3833" s="83" t="s">
        <v>4</v>
      </c>
    </row>
    <row r="3834" spans="1:10" ht="65.099999999999994" customHeight="1">
      <c r="A3834" s="81" t="s">
        <v>580</v>
      </c>
      <c r="B3834" s="82" t="s">
        <v>1941</v>
      </c>
      <c r="C3834" s="81" t="s">
        <v>47</v>
      </c>
      <c r="D3834" s="81" t="s">
        <v>1940</v>
      </c>
      <c r="E3834" s="298" t="s">
        <v>1622</v>
      </c>
      <c r="F3834" s="298"/>
      <c r="G3834" s="80" t="s">
        <v>528</v>
      </c>
      <c r="H3834" s="79">
        <v>1</v>
      </c>
      <c r="I3834" s="78"/>
      <c r="J3834" s="78"/>
    </row>
    <row r="3835" spans="1:10" ht="26.1" customHeight="1">
      <c r="A3835" s="71" t="s">
        <v>599</v>
      </c>
      <c r="B3835" s="72" t="s">
        <v>1659</v>
      </c>
      <c r="C3835" s="71" t="s">
        <v>47</v>
      </c>
      <c r="D3835" s="71" t="s">
        <v>1658</v>
      </c>
      <c r="E3835" s="300" t="s">
        <v>596</v>
      </c>
      <c r="F3835" s="300"/>
      <c r="G3835" s="70" t="s">
        <v>644</v>
      </c>
      <c r="H3835" s="69">
        <v>26.43</v>
      </c>
      <c r="I3835" s="68"/>
      <c r="J3835" s="68"/>
    </row>
    <row r="3836" spans="1:10">
      <c r="A3836" s="67"/>
      <c r="B3836" s="67"/>
      <c r="C3836" s="67"/>
      <c r="D3836" s="67"/>
      <c r="E3836" s="67" t="s">
        <v>562</v>
      </c>
      <c r="F3836" s="66">
        <v>0</v>
      </c>
      <c r="G3836" s="67" t="s">
        <v>561</v>
      </c>
      <c r="H3836" s="66">
        <v>0</v>
      </c>
      <c r="I3836" s="67" t="s">
        <v>560</v>
      </c>
      <c r="J3836" s="66"/>
    </row>
    <row r="3837" spans="1:10" ht="15" thickBot="1">
      <c r="A3837" s="67"/>
      <c r="B3837" s="67"/>
      <c r="C3837" s="67"/>
      <c r="D3837" s="67"/>
      <c r="E3837" s="67" t="s">
        <v>559</v>
      </c>
      <c r="F3837" s="66">
        <v>39.31</v>
      </c>
      <c r="G3837" s="67"/>
      <c r="H3837" s="305" t="s">
        <v>558</v>
      </c>
      <c r="I3837" s="305"/>
      <c r="J3837" s="66"/>
    </row>
    <row r="3838" spans="1:10" ht="0.95" customHeight="1" thickTop="1">
      <c r="A3838" s="65"/>
      <c r="B3838" s="65"/>
      <c r="C3838" s="65"/>
      <c r="D3838" s="65"/>
      <c r="E3838" s="65"/>
      <c r="F3838" s="65"/>
      <c r="G3838" s="65"/>
      <c r="H3838" s="65"/>
      <c r="I3838" s="65"/>
      <c r="J3838" s="65"/>
    </row>
    <row r="3839" spans="1:10" ht="18" customHeight="1">
      <c r="A3839" s="85"/>
      <c r="B3839" s="83" t="s">
        <v>553</v>
      </c>
      <c r="C3839" s="85" t="s">
        <v>552</v>
      </c>
      <c r="D3839" s="85" t="s">
        <v>2</v>
      </c>
      <c r="E3839" s="306" t="s">
        <v>581</v>
      </c>
      <c r="F3839" s="306"/>
      <c r="G3839" s="84" t="s">
        <v>551</v>
      </c>
      <c r="H3839" s="83" t="s">
        <v>3</v>
      </c>
      <c r="I3839" s="83" t="s">
        <v>550</v>
      </c>
      <c r="J3839" s="83" t="s">
        <v>4</v>
      </c>
    </row>
    <row r="3840" spans="1:10" ht="26.1" customHeight="1">
      <c r="A3840" s="81" t="s">
        <v>580</v>
      </c>
      <c r="B3840" s="82" t="s">
        <v>1400</v>
      </c>
      <c r="C3840" s="81" t="s">
        <v>47</v>
      </c>
      <c r="D3840" s="81" t="s">
        <v>1399</v>
      </c>
      <c r="E3840" s="298" t="s">
        <v>1398</v>
      </c>
      <c r="F3840" s="298"/>
      <c r="G3840" s="80" t="s">
        <v>55</v>
      </c>
      <c r="H3840" s="79">
        <v>1</v>
      </c>
      <c r="I3840" s="78"/>
      <c r="J3840" s="78"/>
    </row>
    <row r="3841" spans="1:10" ht="26.1" customHeight="1">
      <c r="A3841" s="76" t="s">
        <v>567</v>
      </c>
      <c r="B3841" s="77" t="s">
        <v>1265</v>
      </c>
      <c r="C3841" s="76" t="s">
        <v>47</v>
      </c>
      <c r="D3841" s="76" t="s">
        <v>1264</v>
      </c>
      <c r="E3841" s="299" t="s">
        <v>587</v>
      </c>
      <c r="F3841" s="299"/>
      <c r="G3841" s="75" t="s">
        <v>528</v>
      </c>
      <c r="H3841" s="74">
        <v>0.38819999999999999</v>
      </c>
      <c r="I3841" s="73"/>
      <c r="J3841" s="73"/>
    </row>
    <row r="3842" spans="1:10" ht="24" customHeight="1">
      <c r="A3842" s="76" t="s">
        <v>567</v>
      </c>
      <c r="B3842" s="77" t="s">
        <v>1263</v>
      </c>
      <c r="C3842" s="76" t="s">
        <v>47</v>
      </c>
      <c r="D3842" s="76" t="s">
        <v>1262</v>
      </c>
      <c r="E3842" s="299" t="s">
        <v>587</v>
      </c>
      <c r="F3842" s="299"/>
      <c r="G3842" s="75" t="s">
        <v>528</v>
      </c>
      <c r="H3842" s="74">
        <v>0.38819999999999999</v>
      </c>
      <c r="I3842" s="73"/>
      <c r="J3842" s="73"/>
    </row>
    <row r="3843" spans="1:10" ht="39" customHeight="1">
      <c r="A3843" s="71" t="s">
        <v>599</v>
      </c>
      <c r="B3843" s="72" t="s">
        <v>1939</v>
      </c>
      <c r="C3843" s="71" t="s">
        <v>47</v>
      </c>
      <c r="D3843" s="71" t="s">
        <v>1938</v>
      </c>
      <c r="E3843" s="300" t="s">
        <v>596</v>
      </c>
      <c r="F3843" s="300"/>
      <c r="G3843" s="70" t="s">
        <v>55</v>
      </c>
      <c r="H3843" s="69">
        <v>1</v>
      </c>
      <c r="I3843" s="68"/>
      <c r="J3843" s="68"/>
    </row>
    <row r="3844" spans="1:10">
      <c r="A3844" s="67"/>
      <c r="B3844" s="67"/>
      <c r="C3844" s="67"/>
      <c r="D3844" s="67"/>
      <c r="E3844" s="67" t="s">
        <v>562</v>
      </c>
      <c r="F3844" s="66">
        <v>7.02</v>
      </c>
      <c r="G3844" s="67" t="s">
        <v>561</v>
      </c>
      <c r="H3844" s="66">
        <v>7.92</v>
      </c>
      <c r="I3844" s="67" t="s">
        <v>560</v>
      </c>
      <c r="J3844" s="66"/>
    </row>
    <row r="3845" spans="1:10" ht="15" thickBot="1">
      <c r="A3845" s="67"/>
      <c r="B3845" s="67"/>
      <c r="C3845" s="67"/>
      <c r="D3845" s="67"/>
      <c r="E3845" s="67" t="s">
        <v>559</v>
      </c>
      <c r="F3845" s="66">
        <v>31.35</v>
      </c>
      <c r="G3845" s="67"/>
      <c r="H3845" s="305" t="s">
        <v>558</v>
      </c>
      <c r="I3845" s="305"/>
      <c r="J3845" s="66"/>
    </row>
    <row r="3846" spans="1:10" ht="0.95" customHeight="1" thickTop="1">
      <c r="A3846" s="65"/>
      <c r="B3846" s="65"/>
      <c r="C3846" s="65"/>
      <c r="D3846" s="65"/>
      <c r="E3846" s="65"/>
      <c r="F3846" s="65"/>
      <c r="G3846" s="65"/>
      <c r="H3846" s="65"/>
      <c r="I3846" s="65"/>
      <c r="J3846" s="65"/>
    </row>
    <row r="3847" spans="1:10" ht="18" customHeight="1">
      <c r="A3847" s="85"/>
      <c r="B3847" s="83" t="s">
        <v>553</v>
      </c>
      <c r="C3847" s="85" t="s">
        <v>552</v>
      </c>
      <c r="D3847" s="85" t="s">
        <v>2</v>
      </c>
      <c r="E3847" s="306" t="s">
        <v>581</v>
      </c>
      <c r="F3847" s="306"/>
      <c r="G3847" s="84" t="s">
        <v>551</v>
      </c>
      <c r="H3847" s="83" t="s">
        <v>3</v>
      </c>
      <c r="I3847" s="83" t="s">
        <v>550</v>
      </c>
      <c r="J3847" s="83" t="s">
        <v>4</v>
      </c>
    </row>
    <row r="3848" spans="1:10" ht="24" customHeight="1">
      <c r="A3848" s="81" t="s">
        <v>580</v>
      </c>
      <c r="B3848" s="82" t="s">
        <v>1353</v>
      </c>
      <c r="C3848" s="81" t="s">
        <v>47</v>
      </c>
      <c r="D3848" s="81" t="s">
        <v>1352</v>
      </c>
      <c r="E3848" s="298" t="s">
        <v>587</v>
      </c>
      <c r="F3848" s="298"/>
      <c r="G3848" s="80" t="s">
        <v>528</v>
      </c>
      <c r="H3848" s="79">
        <v>1</v>
      </c>
      <c r="I3848" s="78"/>
      <c r="J3848" s="78"/>
    </row>
    <row r="3849" spans="1:10" ht="26.1" customHeight="1">
      <c r="A3849" s="76" t="s">
        <v>567</v>
      </c>
      <c r="B3849" s="77" t="s">
        <v>1937</v>
      </c>
      <c r="C3849" s="76" t="s">
        <v>47</v>
      </c>
      <c r="D3849" s="76" t="s">
        <v>1936</v>
      </c>
      <c r="E3849" s="299" t="s">
        <v>587</v>
      </c>
      <c r="F3849" s="299"/>
      <c r="G3849" s="75" t="s">
        <v>528</v>
      </c>
      <c r="H3849" s="74">
        <v>1</v>
      </c>
      <c r="I3849" s="73"/>
      <c r="J3849" s="73"/>
    </row>
    <row r="3850" spans="1:10" ht="24" customHeight="1">
      <c r="A3850" s="71" t="s">
        <v>599</v>
      </c>
      <c r="B3850" s="72" t="s">
        <v>1935</v>
      </c>
      <c r="C3850" s="71" t="s">
        <v>47</v>
      </c>
      <c r="D3850" s="71" t="s">
        <v>1934</v>
      </c>
      <c r="E3850" s="300" t="s">
        <v>615</v>
      </c>
      <c r="F3850" s="300"/>
      <c r="G3850" s="70" t="s">
        <v>528</v>
      </c>
      <c r="H3850" s="69">
        <v>1</v>
      </c>
      <c r="I3850" s="68"/>
      <c r="J3850" s="68"/>
    </row>
    <row r="3851" spans="1:10" ht="26.1" customHeight="1">
      <c r="A3851" s="71" t="s">
        <v>599</v>
      </c>
      <c r="B3851" s="72" t="s">
        <v>1829</v>
      </c>
      <c r="C3851" s="71" t="s">
        <v>47</v>
      </c>
      <c r="D3851" s="71" t="s">
        <v>1828</v>
      </c>
      <c r="E3851" s="300" t="s">
        <v>1517</v>
      </c>
      <c r="F3851" s="300"/>
      <c r="G3851" s="70" t="s">
        <v>528</v>
      </c>
      <c r="H3851" s="69">
        <v>1</v>
      </c>
      <c r="I3851" s="68"/>
      <c r="J3851" s="68"/>
    </row>
    <row r="3852" spans="1:10" ht="26.1" customHeight="1">
      <c r="A3852" s="71" t="s">
        <v>599</v>
      </c>
      <c r="B3852" s="72" t="s">
        <v>1529</v>
      </c>
      <c r="C3852" s="71" t="s">
        <v>47</v>
      </c>
      <c r="D3852" s="71" t="s">
        <v>1528</v>
      </c>
      <c r="E3852" s="300" t="s">
        <v>1517</v>
      </c>
      <c r="F3852" s="300"/>
      <c r="G3852" s="70" t="s">
        <v>528</v>
      </c>
      <c r="H3852" s="69">
        <v>1</v>
      </c>
      <c r="I3852" s="68"/>
      <c r="J3852" s="68"/>
    </row>
    <row r="3853" spans="1:10" ht="26.1" customHeight="1">
      <c r="A3853" s="71" t="s">
        <v>599</v>
      </c>
      <c r="B3853" s="72" t="s">
        <v>1523</v>
      </c>
      <c r="C3853" s="71" t="s">
        <v>47</v>
      </c>
      <c r="D3853" s="71" t="s">
        <v>1522</v>
      </c>
      <c r="E3853" s="300" t="s">
        <v>1517</v>
      </c>
      <c r="F3853" s="300"/>
      <c r="G3853" s="70" t="s">
        <v>528</v>
      </c>
      <c r="H3853" s="69">
        <v>1</v>
      </c>
      <c r="I3853" s="68"/>
      <c r="J3853" s="68"/>
    </row>
    <row r="3854" spans="1:10" ht="26.1" customHeight="1">
      <c r="A3854" s="71" t="s">
        <v>599</v>
      </c>
      <c r="B3854" s="72" t="s">
        <v>1827</v>
      </c>
      <c r="C3854" s="71" t="s">
        <v>47</v>
      </c>
      <c r="D3854" s="71" t="s">
        <v>1826</v>
      </c>
      <c r="E3854" s="300" t="s">
        <v>1517</v>
      </c>
      <c r="F3854" s="300"/>
      <c r="G3854" s="70" t="s">
        <v>528</v>
      </c>
      <c r="H3854" s="69">
        <v>1</v>
      </c>
      <c r="I3854" s="68"/>
      <c r="J3854" s="68"/>
    </row>
    <row r="3855" spans="1:10" ht="26.1" customHeight="1">
      <c r="A3855" s="71" t="s">
        <v>599</v>
      </c>
      <c r="B3855" s="72" t="s">
        <v>1531</v>
      </c>
      <c r="C3855" s="71" t="s">
        <v>47</v>
      </c>
      <c r="D3855" s="71" t="s">
        <v>1530</v>
      </c>
      <c r="E3855" s="300" t="s">
        <v>1517</v>
      </c>
      <c r="F3855" s="300"/>
      <c r="G3855" s="70" t="s">
        <v>528</v>
      </c>
      <c r="H3855" s="69">
        <v>1</v>
      </c>
      <c r="I3855" s="68"/>
      <c r="J3855" s="68"/>
    </row>
    <row r="3856" spans="1:10" ht="26.1" customHeight="1">
      <c r="A3856" s="71" t="s">
        <v>599</v>
      </c>
      <c r="B3856" s="72" t="s">
        <v>1525</v>
      </c>
      <c r="C3856" s="71" t="s">
        <v>47</v>
      </c>
      <c r="D3856" s="71" t="s">
        <v>1524</v>
      </c>
      <c r="E3856" s="300" t="s">
        <v>1517</v>
      </c>
      <c r="F3856" s="300"/>
      <c r="G3856" s="70" t="s">
        <v>528</v>
      </c>
      <c r="H3856" s="69">
        <v>1</v>
      </c>
      <c r="I3856" s="68"/>
      <c r="J3856" s="68"/>
    </row>
    <row r="3857" spans="1:10">
      <c r="A3857" s="67"/>
      <c r="B3857" s="67"/>
      <c r="C3857" s="67"/>
      <c r="D3857" s="67"/>
      <c r="E3857" s="67" t="s">
        <v>562</v>
      </c>
      <c r="F3857" s="66">
        <v>10.14</v>
      </c>
      <c r="G3857" s="67" t="s">
        <v>561</v>
      </c>
      <c r="H3857" s="66">
        <v>11.44</v>
      </c>
      <c r="I3857" s="67" t="s">
        <v>560</v>
      </c>
      <c r="J3857" s="66"/>
    </row>
    <row r="3858" spans="1:10" ht="15" thickBot="1">
      <c r="A3858" s="67"/>
      <c r="B3858" s="67"/>
      <c r="C3858" s="67"/>
      <c r="D3858" s="67"/>
      <c r="E3858" s="67" t="s">
        <v>559</v>
      </c>
      <c r="F3858" s="66">
        <v>7.5</v>
      </c>
      <c r="G3858" s="67"/>
      <c r="H3858" s="305" t="s">
        <v>558</v>
      </c>
      <c r="I3858" s="305"/>
      <c r="J3858" s="66"/>
    </row>
    <row r="3859" spans="1:10" ht="0.95" customHeight="1" thickTop="1">
      <c r="A3859" s="65"/>
      <c r="B3859" s="65"/>
      <c r="C3859" s="65"/>
      <c r="D3859" s="65"/>
      <c r="E3859" s="65"/>
      <c r="F3859" s="65"/>
      <c r="G3859" s="65"/>
      <c r="H3859" s="65"/>
      <c r="I3859" s="65"/>
      <c r="J3859" s="65"/>
    </row>
    <row r="3860" spans="1:10" ht="18" customHeight="1">
      <c r="A3860" s="85"/>
      <c r="B3860" s="83" t="s">
        <v>553</v>
      </c>
      <c r="C3860" s="85" t="s">
        <v>552</v>
      </c>
      <c r="D3860" s="85" t="s">
        <v>2</v>
      </c>
      <c r="E3860" s="306" t="s">
        <v>581</v>
      </c>
      <c r="F3860" s="306"/>
      <c r="G3860" s="84" t="s">
        <v>551</v>
      </c>
      <c r="H3860" s="83" t="s">
        <v>3</v>
      </c>
      <c r="I3860" s="83" t="s">
        <v>550</v>
      </c>
      <c r="J3860" s="83" t="s">
        <v>4</v>
      </c>
    </row>
    <row r="3861" spans="1:10" ht="39" customHeight="1">
      <c r="A3861" s="81" t="s">
        <v>580</v>
      </c>
      <c r="B3861" s="82" t="s">
        <v>1562</v>
      </c>
      <c r="C3861" s="81" t="s">
        <v>47</v>
      </c>
      <c r="D3861" s="81" t="s">
        <v>1561</v>
      </c>
      <c r="E3861" s="298" t="s">
        <v>1271</v>
      </c>
      <c r="F3861" s="298"/>
      <c r="G3861" s="80" t="s">
        <v>55</v>
      </c>
      <c r="H3861" s="79">
        <v>1</v>
      </c>
      <c r="I3861" s="78"/>
      <c r="J3861" s="78"/>
    </row>
    <row r="3862" spans="1:10" ht="39" customHeight="1">
      <c r="A3862" s="76" t="s">
        <v>567</v>
      </c>
      <c r="B3862" s="77" t="s">
        <v>1273</v>
      </c>
      <c r="C3862" s="76" t="s">
        <v>47</v>
      </c>
      <c r="D3862" s="76" t="s">
        <v>1272</v>
      </c>
      <c r="E3862" s="299" t="s">
        <v>1271</v>
      </c>
      <c r="F3862" s="299"/>
      <c r="G3862" s="75" t="s">
        <v>55</v>
      </c>
      <c r="H3862" s="74">
        <v>1</v>
      </c>
      <c r="I3862" s="73"/>
      <c r="J3862" s="73"/>
    </row>
    <row r="3863" spans="1:10" ht="39" customHeight="1">
      <c r="A3863" s="76" t="s">
        <v>567</v>
      </c>
      <c r="B3863" s="77" t="s">
        <v>1933</v>
      </c>
      <c r="C3863" s="76" t="s">
        <v>47</v>
      </c>
      <c r="D3863" s="76" t="s">
        <v>1932</v>
      </c>
      <c r="E3863" s="299" t="s">
        <v>1271</v>
      </c>
      <c r="F3863" s="299"/>
      <c r="G3863" s="75" t="s">
        <v>55</v>
      </c>
      <c r="H3863" s="74">
        <v>1</v>
      </c>
      <c r="I3863" s="73"/>
      <c r="J3863" s="73"/>
    </row>
    <row r="3864" spans="1:10">
      <c r="A3864" s="67"/>
      <c r="B3864" s="67"/>
      <c r="C3864" s="67"/>
      <c r="D3864" s="67"/>
      <c r="E3864" s="67" t="s">
        <v>562</v>
      </c>
      <c r="F3864" s="66">
        <v>11.1</v>
      </c>
      <c r="G3864" s="67" t="s">
        <v>561</v>
      </c>
      <c r="H3864" s="66">
        <v>12.53</v>
      </c>
      <c r="I3864" s="67" t="s">
        <v>560</v>
      </c>
      <c r="J3864" s="66"/>
    </row>
    <row r="3865" spans="1:10" ht="15" thickBot="1">
      <c r="A3865" s="67"/>
      <c r="B3865" s="67"/>
      <c r="C3865" s="67"/>
      <c r="D3865" s="67"/>
      <c r="E3865" s="67" t="s">
        <v>559</v>
      </c>
      <c r="F3865" s="66">
        <v>12.78</v>
      </c>
      <c r="G3865" s="67"/>
      <c r="H3865" s="305" t="s">
        <v>558</v>
      </c>
      <c r="I3865" s="305"/>
      <c r="J3865" s="66"/>
    </row>
    <row r="3866" spans="1:10" ht="0.95" customHeight="1" thickTop="1">
      <c r="A3866" s="65"/>
      <c r="B3866" s="65"/>
      <c r="C3866" s="65"/>
      <c r="D3866" s="65"/>
      <c r="E3866" s="65"/>
      <c r="F3866" s="65"/>
      <c r="G3866" s="65"/>
      <c r="H3866" s="65"/>
      <c r="I3866" s="65"/>
      <c r="J3866" s="65"/>
    </row>
    <row r="3867" spans="1:10" ht="18" customHeight="1">
      <c r="A3867" s="85"/>
      <c r="B3867" s="83" t="s">
        <v>553</v>
      </c>
      <c r="C3867" s="85" t="s">
        <v>552</v>
      </c>
      <c r="D3867" s="85" t="s">
        <v>2</v>
      </c>
      <c r="E3867" s="306" t="s">
        <v>581</v>
      </c>
      <c r="F3867" s="306"/>
      <c r="G3867" s="84" t="s">
        <v>551</v>
      </c>
      <c r="H3867" s="83" t="s">
        <v>3</v>
      </c>
      <c r="I3867" s="83" t="s">
        <v>550</v>
      </c>
      <c r="J3867" s="83" t="s">
        <v>4</v>
      </c>
    </row>
    <row r="3868" spans="1:10" ht="39" customHeight="1">
      <c r="A3868" s="81" t="s">
        <v>580</v>
      </c>
      <c r="B3868" s="82" t="s">
        <v>1933</v>
      </c>
      <c r="C3868" s="81" t="s">
        <v>47</v>
      </c>
      <c r="D3868" s="81" t="s">
        <v>1932</v>
      </c>
      <c r="E3868" s="298" t="s">
        <v>1271</v>
      </c>
      <c r="F3868" s="298"/>
      <c r="G3868" s="80" t="s">
        <v>55</v>
      </c>
      <c r="H3868" s="79">
        <v>1</v>
      </c>
      <c r="I3868" s="78"/>
      <c r="J3868" s="78"/>
    </row>
    <row r="3869" spans="1:10" ht="26.1" customHeight="1">
      <c r="A3869" s="76" t="s">
        <v>567</v>
      </c>
      <c r="B3869" s="77" t="s">
        <v>1265</v>
      </c>
      <c r="C3869" s="76" t="s">
        <v>47</v>
      </c>
      <c r="D3869" s="76" t="s">
        <v>1264</v>
      </c>
      <c r="E3869" s="299" t="s">
        <v>587</v>
      </c>
      <c r="F3869" s="299"/>
      <c r="G3869" s="75" t="s">
        <v>528</v>
      </c>
      <c r="H3869" s="74">
        <v>0.48599999999999999</v>
      </c>
      <c r="I3869" s="73"/>
      <c r="J3869" s="73"/>
    </row>
    <row r="3870" spans="1:10" ht="24" customHeight="1">
      <c r="A3870" s="76" t="s">
        <v>567</v>
      </c>
      <c r="B3870" s="77" t="s">
        <v>1263</v>
      </c>
      <c r="C3870" s="76" t="s">
        <v>47</v>
      </c>
      <c r="D3870" s="76" t="s">
        <v>1262</v>
      </c>
      <c r="E3870" s="299" t="s">
        <v>587</v>
      </c>
      <c r="F3870" s="299"/>
      <c r="G3870" s="75" t="s">
        <v>528</v>
      </c>
      <c r="H3870" s="74">
        <v>0.48599999999999999</v>
      </c>
      <c r="I3870" s="73"/>
      <c r="J3870" s="73"/>
    </row>
    <row r="3871" spans="1:10" ht="24" customHeight="1">
      <c r="A3871" s="71" t="s">
        <v>599</v>
      </c>
      <c r="B3871" s="72" t="s">
        <v>1683</v>
      </c>
      <c r="C3871" s="71" t="s">
        <v>47</v>
      </c>
      <c r="D3871" s="71" t="s">
        <v>1682</v>
      </c>
      <c r="E3871" s="300" t="s">
        <v>596</v>
      </c>
      <c r="F3871" s="300"/>
      <c r="G3871" s="70" t="s">
        <v>55</v>
      </c>
      <c r="H3871" s="69">
        <v>1</v>
      </c>
      <c r="I3871" s="68"/>
      <c r="J3871" s="68"/>
    </row>
    <row r="3872" spans="1:10" ht="24" customHeight="1">
      <c r="A3872" s="71" t="s">
        <v>599</v>
      </c>
      <c r="B3872" s="72" t="s">
        <v>1931</v>
      </c>
      <c r="C3872" s="71" t="s">
        <v>47</v>
      </c>
      <c r="D3872" s="71" t="s">
        <v>1930</v>
      </c>
      <c r="E3872" s="300" t="s">
        <v>596</v>
      </c>
      <c r="F3872" s="300"/>
      <c r="G3872" s="70" t="s">
        <v>55</v>
      </c>
      <c r="H3872" s="69">
        <v>1</v>
      </c>
      <c r="I3872" s="68"/>
      <c r="J3872" s="68"/>
    </row>
    <row r="3873" spans="1:10">
      <c r="A3873" s="67"/>
      <c r="B3873" s="67"/>
      <c r="C3873" s="67"/>
      <c r="D3873" s="67"/>
      <c r="E3873" s="67" t="s">
        <v>562</v>
      </c>
      <c r="F3873" s="66">
        <v>8.7899999999999991</v>
      </c>
      <c r="G3873" s="67" t="s">
        <v>561</v>
      </c>
      <c r="H3873" s="66">
        <v>9.92</v>
      </c>
      <c r="I3873" s="67" t="s">
        <v>560</v>
      </c>
      <c r="J3873" s="66"/>
    </row>
    <row r="3874" spans="1:10" ht="15" thickBot="1">
      <c r="A3874" s="67"/>
      <c r="B3874" s="67"/>
      <c r="C3874" s="67"/>
      <c r="D3874" s="67"/>
      <c r="E3874" s="67" t="s">
        <v>559</v>
      </c>
      <c r="F3874" s="66">
        <v>10.02</v>
      </c>
      <c r="G3874" s="67"/>
      <c r="H3874" s="305" t="s">
        <v>558</v>
      </c>
      <c r="I3874" s="305"/>
      <c r="J3874" s="66"/>
    </row>
    <row r="3875" spans="1:10" ht="0.95" customHeight="1" thickTop="1">
      <c r="A3875" s="65"/>
      <c r="B3875" s="65"/>
      <c r="C3875" s="65"/>
      <c r="D3875" s="65"/>
      <c r="E3875" s="65"/>
      <c r="F3875" s="65"/>
      <c r="G3875" s="65"/>
      <c r="H3875" s="65"/>
      <c r="I3875" s="65"/>
      <c r="J3875" s="65"/>
    </row>
    <row r="3876" spans="1:10" ht="18" customHeight="1">
      <c r="A3876" s="85"/>
      <c r="B3876" s="83" t="s">
        <v>553</v>
      </c>
      <c r="C3876" s="85" t="s">
        <v>552</v>
      </c>
      <c r="D3876" s="85" t="s">
        <v>2</v>
      </c>
      <c r="E3876" s="306" t="s">
        <v>581</v>
      </c>
      <c r="F3876" s="306"/>
      <c r="G3876" s="84" t="s">
        <v>551</v>
      </c>
      <c r="H3876" s="83" t="s">
        <v>3</v>
      </c>
      <c r="I3876" s="83" t="s">
        <v>550</v>
      </c>
      <c r="J3876" s="83" t="s">
        <v>4</v>
      </c>
    </row>
    <row r="3877" spans="1:10" ht="39" customHeight="1">
      <c r="A3877" s="81" t="s">
        <v>580</v>
      </c>
      <c r="B3877" s="82" t="s">
        <v>1280</v>
      </c>
      <c r="C3877" s="81" t="s">
        <v>47</v>
      </c>
      <c r="D3877" s="81" t="s">
        <v>1279</v>
      </c>
      <c r="E3877" s="298" t="s">
        <v>1271</v>
      </c>
      <c r="F3877" s="298"/>
      <c r="G3877" s="80" t="s">
        <v>55</v>
      </c>
      <c r="H3877" s="79">
        <v>1</v>
      </c>
      <c r="I3877" s="78"/>
      <c r="J3877" s="78"/>
    </row>
    <row r="3878" spans="1:10" ht="26.1" customHeight="1">
      <c r="A3878" s="76" t="s">
        <v>567</v>
      </c>
      <c r="B3878" s="77" t="s">
        <v>1265</v>
      </c>
      <c r="C3878" s="76" t="s">
        <v>47</v>
      </c>
      <c r="D3878" s="76" t="s">
        <v>1264</v>
      </c>
      <c r="E3878" s="299" t="s">
        <v>587</v>
      </c>
      <c r="F3878" s="299"/>
      <c r="G3878" s="75" t="s">
        <v>528</v>
      </c>
      <c r="H3878" s="74">
        <v>0.23200000000000001</v>
      </c>
      <c r="I3878" s="73"/>
      <c r="J3878" s="73"/>
    </row>
    <row r="3879" spans="1:10" ht="24" customHeight="1">
      <c r="A3879" s="76" t="s">
        <v>567</v>
      </c>
      <c r="B3879" s="77" t="s">
        <v>1263</v>
      </c>
      <c r="C3879" s="76" t="s">
        <v>47</v>
      </c>
      <c r="D3879" s="76" t="s">
        <v>1262</v>
      </c>
      <c r="E3879" s="299" t="s">
        <v>587</v>
      </c>
      <c r="F3879" s="299"/>
      <c r="G3879" s="75" t="s">
        <v>528</v>
      </c>
      <c r="H3879" s="74">
        <v>0.23200000000000001</v>
      </c>
      <c r="I3879" s="73"/>
      <c r="J3879" s="73"/>
    </row>
    <row r="3880" spans="1:10" ht="24" customHeight="1">
      <c r="A3880" s="71" t="s">
        <v>599</v>
      </c>
      <c r="B3880" s="72" t="s">
        <v>1931</v>
      </c>
      <c r="C3880" s="71" t="s">
        <v>47</v>
      </c>
      <c r="D3880" s="71" t="s">
        <v>1930</v>
      </c>
      <c r="E3880" s="300" t="s">
        <v>596</v>
      </c>
      <c r="F3880" s="300"/>
      <c r="G3880" s="70" t="s">
        <v>55</v>
      </c>
      <c r="H3880" s="69">
        <v>1</v>
      </c>
      <c r="I3880" s="68"/>
      <c r="J3880" s="68"/>
    </row>
    <row r="3881" spans="1:10">
      <c r="A3881" s="67"/>
      <c r="B3881" s="67"/>
      <c r="C3881" s="67"/>
      <c r="D3881" s="67"/>
      <c r="E3881" s="67" t="s">
        <v>562</v>
      </c>
      <c r="F3881" s="66">
        <v>4.1900000000000004</v>
      </c>
      <c r="G3881" s="67" t="s">
        <v>561</v>
      </c>
      <c r="H3881" s="66">
        <v>4.74</v>
      </c>
      <c r="I3881" s="67" t="s">
        <v>560</v>
      </c>
      <c r="J3881" s="66"/>
    </row>
    <row r="3882" spans="1:10" ht="15" thickBot="1">
      <c r="A3882" s="67"/>
      <c r="B3882" s="67"/>
      <c r="C3882" s="67"/>
      <c r="D3882" s="67"/>
      <c r="E3882" s="67" t="s">
        <v>559</v>
      </c>
      <c r="F3882" s="66">
        <v>4.75</v>
      </c>
      <c r="G3882" s="67"/>
      <c r="H3882" s="305" t="s">
        <v>558</v>
      </c>
      <c r="I3882" s="305"/>
      <c r="J3882" s="66"/>
    </row>
    <row r="3883" spans="1:10" ht="0.95" customHeight="1" thickTop="1">
      <c r="A3883" s="65"/>
      <c r="B3883" s="65"/>
      <c r="C3883" s="65"/>
      <c r="D3883" s="65"/>
      <c r="E3883" s="65"/>
      <c r="F3883" s="65"/>
      <c r="G3883" s="65"/>
      <c r="H3883" s="65"/>
      <c r="I3883" s="65"/>
      <c r="J3883" s="65"/>
    </row>
    <row r="3884" spans="1:10" ht="18" customHeight="1">
      <c r="A3884" s="85"/>
      <c r="B3884" s="83" t="s">
        <v>553</v>
      </c>
      <c r="C3884" s="85" t="s">
        <v>552</v>
      </c>
      <c r="D3884" s="85" t="s">
        <v>2</v>
      </c>
      <c r="E3884" s="306" t="s">
        <v>581</v>
      </c>
      <c r="F3884" s="306"/>
      <c r="G3884" s="84" t="s">
        <v>551</v>
      </c>
      <c r="H3884" s="83" t="s">
        <v>3</v>
      </c>
      <c r="I3884" s="83" t="s">
        <v>550</v>
      </c>
      <c r="J3884" s="83" t="s">
        <v>4</v>
      </c>
    </row>
    <row r="3885" spans="1:10" ht="39" customHeight="1">
      <c r="A3885" s="81" t="s">
        <v>580</v>
      </c>
      <c r="B3885" s="82" t="s">
        <v>1277</v>
      </c>
      <c r="C3885" s="81" t="s">
        <v>47</v>
      </c>
      <c r="D3885" s="81" t="s">
        <v>1276</v>
      </c>
      <c r="E3885" s="298" t="s">
        <v>1271</v>
      </c>
      <c r="F3885" s="298"/>
      <c r="G3885" s="80" t="s">
        <v>55</v>
      </c>
      <c r="H3885" s="79">
        <v>1</v>
      </c>
      <c r="I3885" s="78"/>
      <c r="J3885" s="78"/>
    </row>
    <row r="3886" spans="1:10" ht="24" customHeight="1">
      <c r="A3886" s="76" t="s">
        <v>567</v>
      </c>
      <c r="B3886" s="77" t="s">
        <v>1263</v>
      </c>
      <c r="C3886" s="76" t="s">
        <v>47</v>
      </c>
      <c r="D3886" s="76" t="s">
        <v>1262</v>
      </c>
      <c r="E3886" s="299" t="s">
        <v>587</v>
      </c>
      <c r="F3886" s="299"/>
      <c r="G3886" s="75" t="s">
        <v>528</v>
      </c>
      <c r="H3886" s="74">
        <v>0.40200000000000002</v>
      </c>
      <c r="I3886" s="73"/>
      <c r="J3886" s="73"/>
    </row>
    <row r="3887" spans="1:10" ht="26.1" customHeight="1">
      <c r="A3887" s="76" t="s">
        <v>567</v>
      </c>
      <c r="B3887" s="77" t="s">
        <v>1265</v>
      </c>
      <c r="C3887" s="76" t="s">
        <v>47</v>
      </c>
      <c r="D3887" s="76" t="s">
        <v>1264</v>
      </c>
      <c r="E3887" s="299" t="s">
        <v>587</v>
      </c>
      <c r="F3887" s="299"/>
      <c r="G3887" s="75" t="s">
        <v>528</v>
      </c>
      <c r="H3887" s="74">
        <v>0.40200000000000002</v>
      </c>
      <c r="I3887" s="73"/>
      <c r="J3887" s="73"/>
    </row>
    <row r="3888" spans="1:10" ht="24" customHeight="1">
      <c r="A3888" s="71" t="s">
        <v>599</v>
      </c>
      <c r="B3888" s="72" t="s">
        <v>1931</v>
      </c>
      <c r="C3888" s="71" t="s">
        <v>47</v>
      </c>
      <c r="D3888" s="71" t="s">
        <v>1930</v>
      </c>
      <c r="E3888" s="300" t="s">
        <v>596</v>
      </c>
      <c r="F3888" s="300"/>
      <c r="G3888" s="70" t="s">
        <v>55</v>
      </c>
      <c r="H3888" s="69">
        <v>2</v>
      </c>
      <c r="I3888" s="68"/>
      <c r="J3888" s="68"/>
    </row>
    <row r="3889" spans="1:10">
      <c r="A3889" s="67"/>
      <c r="B3889" s="67"/>
      <c r="C3889" s="67"/>
      <c r="D3889" s="67"/>
      <c r="E3889" s="67" t="s">
        <v>562</v>
      </c>
      <c r="F3889" s="66">
        <v>7.27</v>
      </c>
      <c r="G3889" s="67" t="s">
        <v>561</v>
      </c>
      <c r="H3889" s="66">
        <v>8.2100000000000009</v>
      </c>
      <c r="I3889" s="67" t="s">
        <v>560</v>
      </c>
      <c r="J3889" s="66"/>
    </row>
    <row r="3890" spans="1:10" ht="15" thickBot="1">
      <c r="A3890" s="67"/>
      <c r="B3890" s="67"/>
      <c r="C3890" s="67"/>
      <c r="D3890" s="67"/>
      <c r="E3890" s="67" t="s">
        <v>559</v>
      </c>
      <c r="F3890" s="66">
        <v>8.64</v>
      </c>
      <c r="G3890" s="67"/>
      <c r="H3890" s="305" t="s">
        <v>558</v>
      </c>
      <c r="I3890" s="305"/>
      <c r="J3890" s="66"/>
    </row>
    <row r="3891" spans="1:10" ht="0.95" customHeight="1" thickTop="1">
      <c r="A3891" s="65"/>
      <c r="B3891" s="65"/>
      <c r="C3891" s="65"/>
      <c r="D3891" s="65"/>
      <c r="E3891" s="65"/>
      <c r="F3891" s="65"/>
      <c r="G3891" s="65"/>
      <c r="H3891" s="65"/>
      <c r="I3891" s="65"/>
      <c r="J3891" s="65"/>
    </row>
    <row r="3892" spans="1:10" ht="18" customHeight="1">
      <c r="A3892" s="85"/>
      <c r="B3892" s="83" t="s">
        <v>553</v>
      </c>
      <c r="C3892" s="85" t="s">
        <v>552</v>
      </c>
      <c r="D3892" s="85" t="s">
        <v>2</v>
      </c>
      <c r="E3892" s="306" t="s">
        <v>581</v>
      </c>
      <c r="F3892" s="306"/>
      <c r="G3892" s="84" t="s">
        <v>551</v>
      </c>
      <c r="H3892" s="83" t="s">
        <v>3</v>
      </c>
      <c r="I3892" s="83" t="s">
        <v>550</v>
      </c>
      <c r="J3892" s="83" t="s">
        <v>4</v>
      </c>
    </row>
    <row r="3893" spans="1:10" ht="39" customHeight="1">
      <c r="A3893" s="81" t="s">
        <v>580</v>
      </c>
      <c r="B3893" s="82" t="s">
        <v>1275</v>
      </c>
      <c r="C3893" s="81" t="s">
        <v>47</v>
      </c>
      <c r="D3893" s="81" t="s">
        <v>1274</v>
      </c>
      <c r="E3893" s="298" t="s">
        <v>1271</v>
      </c>
      <c r="F3893" s="298"/>
      <c r="G3893" s="80" t="s">
        <v>55</v>
      </c>
      <c r="H3893" s="79">
        <v>1</v>
      </c>
      <c r="I3893" s="78"/>
      <c r="J3893" s="78"/>
    </row>
    <row r="3894" spans="1:10" ht="26.1" customHeight="1">
      <c r="A3894" s="76" t="s">
        <v>567</v>
      </c>
      <c r="B3894" s="77" t="s">
        <v>1265</v>
      </c>
      <c r="C3894" s="76" t="s">
        <v>47</v>
      </c>
      <c r="D3894" s="76" t="s">
        <v>1264</v>
      </c>
      <c r="E3894" s="299" t="s">
        <v>587</v>
      </c>
      <c r="F3894" s="299"/>
      <c r="G3894" s="75" t="s">
        <v>528</v>
      </c>
      <c r="H3894" s="74">
        <v>0.57199999999999995</v>
      </c>
      <c r="I3894" s="73"/>
      <c r="J3894" s="73"/>
    </row>
    <row r="3895" spans="1:10" ht="24" customHeight="1">
      <c r="A3895" s="76" t="s">
        <v>567</v>
      </c>
      <c r="B3895" s="77" t="s">
        <v>1263</v>
      </c>
      <c r="C3895" s="76" t="s">
        <v>47</v>
      </c>
      <c r="D3895" s="76" t="s">
        <v>1262</v>
      </c>
      <c r="E3895" s="299" t="s">
        <v>587</v>
      </c>
      <c r="F3895" s="299"/>
      <c r="G3895" s="75" t="s">
        <v>528</v>
      </c>
      <c r="H3895" s="74">
        <v>0.57199999999999995</v>
      </c>
      <c r="I3895" s="73"/>
      <c r="J3895" s="73"/>
    </row>
    <row r="3896" spans="1:10" ht="24" customHeight="1">
      <c r="A3896" s="71" t="s">
        <v>599</v>
      </c>
      <c r="B3896" s="72" t="s">
        <v>1931</v>
      </c>
      <c r="C3896" s="71" t="s">
        <v>47</v>
      </c>
      <c r="D3896" s="71" t="s">
        <v>1930</v>
      </c>
      <c r="E3896" s="300" t="s">
        <v>596</v>
      </c>
      <c r="F3896" s="300"/>
      <c r="G3896" s="70" t="s">
        <v>55</v>
      </c>
      <c r="H3896" s="69">
        <v>3</v>
      </c>
      <c r="I3896" s="68"/>
      <c r="J3896" s="68"/>
    </row>
    <row r="3897" spans="1:10">
      <c r="A3897" s="67"/>
      <c r="B3897" s="67"/>
      <c r="C3897" s="67"/>
      <c r="D3897" s="67"/>
      <c r="E3897" s="67" t="s">
        <v>562</v>
      </c>
      <c r="F3897" s="66">
        <v>10.35</v>
      </c>
      <c r="G3897" s="67" t="s">
        <v>561</v>
      </c>
      <c r="H3897" s="66">
        <v>11.67</v>
      </c>
      <c r="I3897" s="67" t="s">
        <v>560</v>
      </c>
      <c r="J3897" s="66"/>
    </row>
    <row r="3898" spans="1:10" ht="15" thickBot="1">
      <c r="A3898" s="67"/>
      <c r="B3898" s="67"/>
      <c r="C3898" s="67"/>
      <c r="D3898" s="67"/>
      <c r="E3898" s="67" t="s">
        <v>559</v>
      </c>
      <c r="F3898" s="66">
        <v>12.53</v>
      </c>
      <c r="G3898" s="67"/>
      <c r="H3898" s="305" t="s">
        <v>558</v>
      </c>
      <c r="I3898" s="305"/>
      <c r="J3898" s="66"/>
    </row>
    <row r="3899" spans="1:10" ht="0.95" customHeight="1" thickTop="1">
      <c r="A3899" s="65"/>
      <c r="B3899" s="65"/>
      <c r="C3899" s="65"/>
      <c r="D3899" s="65"/>
      <c r="E3899" s="65"/>
      <c r="F3899" s="65"/>
      <c r="G3899" s="65"/>
      <c r="H3899" s="65"/>
      <c r="I3899" s="65"/>
      <c r="J3899" s="65"/>
    </row>
    <row r="3900" spans="1:10" ht="18" customHeight="1">
      <c r="A3900" s="85"/>
      <c r="B3900" s="83" t="s">
        <v>553</v>
      </c>
      <c r="C3900" s="85" t="s">
        <v>552</v>
      </c>
      <c r="D3900" s="85" t="s">
        <v>2</v>
      </c>
      <c r="E3900" s="306" t="s">
        <v>581</v>
      </c>
      <c r="F3900" s="306"/>
      <c r="G3900" s="84" t="s">
        <v>551</v>
      </c>
      <c r="H3900" s="83" t="s">
        <v>3</v>
      </c>
      <c r="I3900" s="83" t="s">
        <v>550</v>
      </c>
      <c r="J3900" s="83" t="s">
        <v>4</v>
      </c>
    </row>
    <row r="3901" spans="1:10" ht="78" customHeight="1">
      <c r="A3901" s="81" t="s">
        <v>580</v>
      </c>
      <c r="B3901" s="82" t="s">
        <v>1572</v>
      </c>
      <c r="C3901" s="81" t="s">
        <v>47</v>
      </c>
      <c r="D3901" s="81" t="s">
        <v>1571</v>
      </c>
      <c r="E3901" s="298" t="s">
        <v>1078</v>
      </c>
      <c r="F3901" s="298"/>
      <c r="G3901" s="80" t="s">
        <v>45</v>
      </c>
      <c r="H3901" s="79">
        <v>1</v>
      </c>
      <c r="I3901" s="78"/>
      <c r="J3901" s="78"/>
    </row>
    <row r="3902" spans="1:10" ht="26.1" customHeight="1">
      <c r="A3902" s="76" t="s">
        <v>567</v>
      </c>
      <c r="B3902" s="77" t="s">
        <v>1301</v>
      </c>
      <c r="C3902" s="76" t="s">
        <v>47</v>
      </c>
      <c r="D3902" s="76" t="s">
        <v>1300</v>
      </c>
      <c r="E3902" s="299" t="s">
        <v>660</v>
      </c>
      <c r="F3902" s="299"/>
      <c r="G3902" s="75" t="s">
        <v>77</v>
      </c>
      <c r="H3902" s="74">
        <v>2.1000000000000001E-2</v>
      </c>
      <c r="I3902" s="73"/>
      <c r="J3902" s="73"/>
    </row>
    <row r="3903" spans="1:10" ht="24" customHeight="1">
      <c r="A3903" s="76" t="s">
        <v>567</v>
      </c>
      <c r="B3903" s="77" t="s">
        <v>589</v>
      </c>
      <c r="C3903" s="76" t="s">
        <v>47</v>
      </c>
      <c r="D3903" s="76" t="s">
        <v>588</v>
      </c>
      <c r="E3903" s="299" t="s">
        <v>587</v>
      </c>
      <c r="F3903" s="299"/>
      <c r="G3903" s="75" t="s">
        <v>528</v>
      </c>
      <c r="H3903" s="74">
        <v>2.5489320000000002</v>
      </c>
      <c r="I3903" s="73"/>
      <c r="J3903" s="73"/>
    </row>
    <row r="3904" spans="1:10" ht="24" customHeight="1">
      <c r="A3904" s="76" t="s">
        <v>567</v>
      </c>
      <c r="B3904" s="77" t="s">
        <v>606</v>
      </c>
      <c r="C3904" s="76" t="s">
        <v>47</v>
      </c>
      <c r="D3904" s="76" t="s">
        <v>605</v>
      </c>
      <c r="E3904" s="299" t="s">
        <v>587</v>
      </c>
      <c r="F3904" s="299"/>
      <c r="G3904" s="75" t="s">
        <v>528</v>
      </c>
      <c r="H3904" s="74">
        <v>5.0978640000000004</v>
      </c>
      <c r="I3904" s="73"/>
      <c r="J3904" s="73"/>
    </row>
    <row r="3905" spans="1:10" ht="26.1" customHeight="1">
      <c r="A3905" s="71" t="s">
        <v>599</v>
      </c>
      <c r="B3905" s="72" t="s">
        <v>1929</v>
      </c>
      <c r="C3905" s="71" t="s">
        <v>47</v>
      </c>
      <c r="D3905" s="71" t="s">
        <v>1928</v>
      </c>
      <c r="E3905" s="300" t="s">
        <v>596</v>
      </c>
      <c r="F3905" s="300"/>
      <c r="G3905" s="70" t="s">
        <v>55</v>
      </c>
      <c r="H3905" s="69">
        <v>2.778</v>
      </c>
      <c r="I3905" s="68"/>
      <c r="J3905" s="68"/>
    </row>
    <row r="3906" spans="1:10">
      <c r="A3906" s="67"/>
      <c r="B3906" s="67"/>
      <c r="C3906" s="67"/>
      <c r="D3906" s="67"/>
      <c r="E3906" s="67" t="s">
        <v>562</v>
      </c>
      <c r="F3906" s="66">
        <v>71.58</v>
      </c>
      <c r="G3906" s="67" t="s">
        <v>561</v>
      </c>
      <c r="H3906" s="66">
        <v>80.709999999999994</v>
      </c>
      <c r="I3906" s="67" t="s">
        <v>560</v>
      </c>
      <c r="J3906" s="66"/>
    </row>
    <row r="3907" spans="1:10" ht="15" thickBot="1">
      <c r="A3907" s="67"/>
      <c r="B3907" s="67"/>
      <c r="C3907" s="67"/>
      <c r="D3907" s="67"/>
      <c r="E3907" s="67" t="s">
        <v>559</v>
      </c>
      <c r="F3907" s="66">
        <v>177.06</v>
      </c>
      <c r="G3907" s="67"/>
      <c r="H3907" s="305" t="s">
        <v>558</v>
      </c>
      <c r="I3907" s="305"/>
      <c r="J3907" s="66"/>
    </row>
    <row r="3908" spans="1:10" ht="0.95" customHeight="1" thickTop="1">
      <c r="A3908" s="65"/>
      <c r="B3908" s="65"/>
      <c r="C3908" s="65"/>
      <c r="D3908" s="65"/>
      <c r="E3908" s="65"/>
      <c r="F3908" s="65"/>
      <c r="G3908" s="65"/>
      <c r="H3908" s="65"/>
      <c r="I3908" s="65"/>
      <c r="J3908" s="65"/>
    </row>
    <row r="3909" spans="1:10" ht="18" customHeight="1">
      <c r="A3909" s="85"/>
      <c r="B3909" s="83" t="s">
        <v>553</v>
      </c>
      <c r="C3909" s="85" t="s">
        <v>552</v>
      </c>
      <c r="D3909" s="85" t="s">
        <v>2</v>
      </c>
      <c r="E3909" s="306" t="s">
        <v>581</v>
      </c>
      <c r="F3909" s="306"/>
      <c r="G3909" s="84" t="s">
        <v>551</v>
      </c>
      <c r="H3909" s="83" t="s">
        <v>3</v>
      </c>
      <c r="I3909" s="83" t="s">
        <v>550</v>
      </c>
      <c r="J3909" s="83" t="s">
        <v>4</v>
      </c>
    </row>
    <row r="3910" spans="1:10" ht="24" customHeight="1">
      <c r="A3910" s="81" t="s">
        <v>580</v>
      </c>
      <c r="B3910" s="82" t="s">
        <v>1512</v>
      </c>
      <c r="C3910" s="81" t="s">
        <v>47</v>
      </c>
      <c r="D3910" s="81" t="s">
        <v>1511</v>
      </c>
      <c r="E3910" s="298" t="s">
        <v>587</v>
      </c>
      <c r="F3910" s="298"/>
      <c r="G3910" s="80" t="s">
        <v>528</v>
      </c>
      <c r="H3910" s="79">
        <v>1</v>
      </c>
      <c r="I3910" s="78"/>
      <c r="J3910" s="78"/>
    </row>
    <row r="3911" spans="1:10" ht="26.1" customHeight="1">
      <c r="A3911" s="76" t="s">
        <v>567</v>
      </c>
      <c r="B3911" s="77" t="s">
        <v>1927</v>
      </c>
      <c r="C3911" s="76" t="s">
        <v>47</v>
      </c>
      <c r="D3911" s="76" t="s">
        <v>1926</v>
      </c>
      <c r="E3911" s="299" t="s">
        <v>587</v>
      </c>
      <c r="F3911" s="299"/>
      <c r="G3911" s="75" t="s">
        <v>528</v>
      </c>
      <c r="H3911" s="74">
        <v>1</v>
      </c>
      <c r="I3911" s="73"/>
      <c r="J3911" s="73"/>
    </row>
    <row r="3912" spans="1:10" ht="26.1" customHeight="1">
      <c r="A3912" s="71" t="s">
        <v>599</v>
      </c>
      <c r="B3912" s="72" t="s">
        <v>1827</v>
      </c>
      <c r="C3912" s="71" t="s">
        <v>47</v>
      </c>
      <c r="D3912" s="71" t="s">
        <v>1826</v>
      </c>
      <c r="E3912" s="300" t="s">
        <v>1517</v>
      </c>
      <c r="F3912" s="300"/>
      <c r="G3912" s="70" t="s">
        <v>528</v>
      </c>
      <c r="H3912" s="69">
        <v>1</v>
      </c>
      <c r="I3912" s="68"/>
      <c r="J3912" s="68"/>
    </row>
    <row r="3913" spans="1:10" ht="26.1" customHeight="1">
      <c r="A3913" s="71" t="s">
        <v>599</v>
      </c>
      <c r="B3913" s="72" t="s">
        <v>1525</v>
      </c>
      <c r="C3913" s="71" t="s">
        <v>47</v>
      </c>
      <c r="D3913" s="71" t="s">
        <v>1524</v>
      </c>
      <c r="E3913" s="300" t="s">
        <v>1517</v>
      </c>
      <c r="F3913" s="300"/>
      <c r="G3913" s="70" t="s">
        <v>528</v>
      </c>
      <c r="H3913" s="69">
        <v>1</v>
      </c>
      <c r="I3913" s="68"/>
      <c r="J3913" s="68"/>
    </row>
    <row r="3914" spans="1:10" ht="26.1" customHeight="1">
      <c r="A3914" s="71" t="s">
        <v>599</v>
      </c>
      <c r="B3914" s="72" t="s">
        <v>1529</v>
      </c>
      <c r="C3914" s="71" t="s">
        <v>47</v>
      </c>
      <c r="D3914" s="71" t="s">
        <v>1528</v>
      </c>
      <c r="E3914" s="300" t="s">
        <v>1517</v>
      </c>
      <c r="F3914" s="300"/>
      <c r="G3914" s="70" t="s">
        <v>528</v>
      </c>
      <c r="H3914" s="69">
        <v>1</v>
      </c>
      <c r="I3914" s="68"/>
      <c r="J3914" s="68"/>
    </row>
    <row r="3915" spans="1:10" ht="26.1" customHeight="1">
      <c r="A3915" s="71" t="s">
        <v>599</v>
      </c>
      <c r="B3915" s="72" t="s">
        <v>1829</v>
      </c>
      <c r="C3915" s="71" t="s">
        <v>47</v>
      </c>
      <c r="D3915" s="71" t="s">
        <v>1828</v>
      </c>
      <c r="E3915" s="300" t="s">
        <v>1517</v>
      </c>
      <c r="F3915" s="300"/>
      <c r="G3915" s="70" t="s">
        <v>528</v>
      </c>
      <c r="H3915" s="69">
        <v>1</v>
      </c>
      <c r="I3915" s="68"/>
      <c r="J3915" s="68"/>
    </row>
    <row r="3916" spans="1:10" ht="24" customHeight="1">
      <c r="A3916" s="71" t="s">
        <v>599</v>
      </c>
      <c r="B3916" s="72" t="s">
        <v>1925</v>
      </c>
      <c r="C3916" s="71" t="s">
        <v>47</v>
      </c>
      <c r="D3916" s="71" t="s">
        <v>1924</v>
      </c>
      <c r="E3916" s="300" t="s">
        <v>615</v>
      </c>
      <c r="F3916" s="300"/>
      <c r="G3916" s="70" t="s">
        <v>528</v>
      </c>
      <c r="H3916" s="69">
        <v>1</v>
      </c>
      <c r="I3916" s="68"/>
      <c r="J3916" s="68"/>
    </row>
    <row r="3917" spans="1:10" ht="26.1" customHeight="1">
      <c r="A3917" s="71" t="s">
        <v>599</v>
      </c>
      <c r="B3917" s="72" t="s">
        <v>1523</v>
      </c>
      <c r="C3917" s="71" t="s">
        <v>47</v>
      </c>
      <c r="D3917" s="71" t="s">
        <v>1522</v>
      </c>
      <c r="E3917" s="300" t="s">
        <v>1517</v>
      </c>
      <c r="F3917" s="300"/>
      <c r="G3917" s="70" t="s">
        <v>528</v>
      </c>
      <c r="H3917" s="69">
        <v>1</v>
      </c>
      <c r="I3917" s="68"/>
      <c r="J3917" s="68"/>
    </row>
    <row r="3918" spans="1:10" ht="26.1" customHeight="1">
      <c r="A3918" s="71" t="s">
        <v>599</v>
      </c>
      <c r="B3918" s="72" t="s">
        <v>1531</v>
      </c>
      <c r="C3918" s="71" t="s">
        <v>47</v>
      </c>
      <c r="D3918" s="71" t="s">
        <v>1530</v>
      </c>
      <c r="E3918" s="300" t="s">
        <v>1517</v>
      </c>
      <c r="F3918" s="300"/>
      <c r="G3918" s="70" t="s">
        <v>528</v>
      </c>
      <c r="H3918" s="69">
        <v>1</v>
      </c>
      <c r="I3918" s="68"/>
      <c r="J3918" s="68"/>
    </row>
    <row r="3919" spans="1:10">
      <c r="A3919" s="67"/>
      <c r="B3919" s="67"/>
      <c r="C3919" s="67"/>
      <c r="D3919" s="67"/>
      <c r="E3919" s="67" t="s">
        <v>562</v>
      </c>
      <c r="F3919" s="66">
        <v>7.68</v>
      </c>
      <c r="G3919" s="67" t="s">
        <v>561</v>
      </c>
      <c r="H3919" s="66">
        <v>8.67</v>
      </c>
      <c r="I3919" s="67" t="s">
        <v>560</v>
      </c>
      <c r="J3919" s="66"/>
    </row>
    <row r="3920" spans="1:10" ht="15" thickBot="1">
      <c r="A3920" s="67"/>
      <c r="B3920" s="67"/>
      <c r="C3920" s="67"/>
      <c r="D3920" s="67"/>
      <c r="E3920" s="67" t="s">
        <v>559</v>
      </c>
      <c r="F3920" s="66">
        <v>6.19</v>
      </c>
      <c r="G3920" s="67"/>
      <c r="H3920" s="305" t="s">
        <v>558</v>
      </c>
      <c r="I3920" s="305"/>
      <c r="J3920" s="66"/>
    </row>
    <row r="3921" spans="1:10" ht="0.95" customHeight="1" thickTop="1">
      <c r="A3921" s="65"/>
      <c r="B3921" s="65"/>
      <c r="C3921" s="65"/>
      <c r="D3921" s="65"/>
      <c r="E3921" s="65"/>
      <c r="F3921" s="65"/>
      <c r="G3921" s="65"/>
      <c r="H3921" s="65"/>
      <c r="I3921" s="65"/>
      <c r="J3921" s="65"/>
    </row>
    <row r="3922" spans="1:10" ht="18" customHeight="1">
      <c r="A3922" s="85"/>
      <c r="B3922" s="83" t="s">
        <v>553</v>
      </c>
      <c r="C3922" s="85" t="s">
        <v>552</v>
      </c>
      <c r="D3922" s="85" t="s">
        <v>2</v>
      </c>
      <c r="E3922" s="306" t="s">
        <v>581</v>
      </c>
      <c r="F3922" s="306"/>
      <c r="G3922" s="84" t="s">
        <v>551</v>
      </c>
      <c r="H3922" s="83" t="s">
        <v>3</v>
      </c>
      <c r="I3922" s="83" t="s">
        <v>550</v>
      </c>
      <c r="J3922" s="83" t="s">
        <v>4</v>
      </c>
    </row>
    <row r="3923" spans="1:10" ht="39" customHeight="1">
      <c r="A3923" s="81" t="s">
        <v>580</v>
      </c>
      <c r="B3923" s="82" t="s">
        <v>1599</v>
      </c>
      <c r="C3923" s="81" t="s">
        <v>47</v>
      </c>
      <c r="D3923" s="81" t="s">
        <v>1598</v>
      </c>
      <c r="E3923" s="298" t="s">
        <v>1001</v>
      </c>
      <c r="F3923" s="298"/>
      <c r="G3923" s="80" t="s">
        <v>45</v>
      </c>
      <c r="H3923" s="79">
        <v>1</v>
      </c>
      <c r="I3923" s="78"/>
      <c r="J3923" s="78"/>
    </row>
    <row r="3924" spans="1:10" ht="24" customHeight="1">
      <c r="A3924" s="76" t="s">
        <v>567</v>
      </c>
      <c r="B3924" s="77" t="s">
        <v>589</v>
      </c>
      <c r="C3924" s="76" t="s">
        <v>47</v>
      </c>
      <c r="D3924" s="76" t="s">
        <v>588</v>
      </c>
      <c r="E3924" s="299" t="s">
        <v>587</v>
      </c>
      <c r="F3924" s="299"/>
      <c r="G3924" s="75" t="s">
        <v>528</v>
      </c>
      <c r="H3924" s="74">
        <v>4.4400000000000002E-2</v>
      </c>
      <c r="I3924" s="73"/>
      <c r="J3924" s="73"/>
    </row>
    <row r="3925" spans="1:10" ht="24" customHeight="1">
      <c r="A3925" s="76" t="s">
        <v>567</v>
      </c>
      <c r="B3925" s="77" t="s">
        <v>606</v>
      </c>
      <c r="C3925" s="76" t="s">
        <v>47</v>
      </c>
      <c r="D3925" s="76" t="s">
        <v>605</v>
      </c>
      <c r="E3925" s="299" t="s">
        <v>587</v>
      </c>
      <c r="F3925" s="299"/>
      <c r="G3925" s="75" t="s">
        <v>528</v>
      </c>
      <c r="H3925" s="74">
        <v>0.16309999999999999</v>
      </c>
      <c r="I3925" s="73"/>
      <c r="J3925" s="73"/>
    </row>
    <row r="3926" spans="1:10" ht="39" customHeight="1">
      <c r="A3926" s="76" t="s">
        <v>567</v>
      </c>
      <c r="B3926" s="77" t="s">
        <v>1000</v>
      </c>
      <c r="C3926" s="76" t="s">
        <v>47</v>
      </c>
      <c r="D3926" s="76" t="s">
        <v>999</v>
      </c>
      <c r="E3926" s="299" t="s">
        <v>602</v>
      </c>
      <c r="F3926" s="299"/>
      <c r="G3926" s="75" t="s">
        <v>77</v>
      </c>
      <c r="H3926" s="74">
        <v>3.39E-2</v>
      </c>
      <c r="I3926" s="73"/>
      <c r="J3926" s="73"/>
    </row>
    <row r="3927" spans="1:10">
      <c r="A3927" s="67"/>
      <c r="B3927" s="67"/>
      <c r="C3927" s="67"/>
      <c r="D3927" s="67"/>
      <c r="E3927" s="67" t="s">
        <v>562</v>
      </c>
      <c r="F3927" s="66">
        <v>2.84</v>
      </c>
      <c r="G3927" s="67" t="s">
        <v>561</v>
      </c>
      <c r="H3927" s="66">
        <v>3.21</v>
      </c>
      <c r="I3927" s="67" t="s">
        <v>560</v>
      </c>
      <c r="J3927" s="66"/>
    </row>
    <row r="3928" spans="1:10" ht="15" thickBot="1">
      <c r="A3928" s="67"/>
      <c r="B3928" s="67"/>
      <c r="C3928" s="67"/>
      <c r="D3928" s="67"/>
      <c r="E3928" s="67" t="s">
        <v>559</v>
      </c>
      <c r="F3928" s="66">
        <v>5.6</v>
      </c>
      <c r="G3928" s="67"/>
      <c r="H3928" s="305" t="s">
        <v>558</v>
      </c>
      <c r="I3928" s="305"/>
      <c r="J3928" s="66"/>
    </row>
    <row r="3929" spans="1:10" ht="0.95" customHeight="1" thickTop="1">
      <c r="A3929" s="65"/>
      <c r="B3929" s="65"/>
      <c r="C3929" s="65"/>
      <c r="D3929" s="65"/>
      <c r="E3929" s="65"/>
      <c r="F3929" s="65"/>
      <c r="G3929" s="65"/>
      <c r="H3929" s="65"/>
      <c r="I3929" s="65"/>
      <c r="J3929" s="65"/>
    </row>
    <row r="3930" spans="1:10" ht="18" customHeight="1">
      <c r="A3930" s="85"/>
      <c r="B3930" s="83" t="s">
        <v>553</v>
      </c>
      <c r="C3930" s="85" t="s">
        <v>552</v>
      </c>
      <c r="D3930" s="85" t="s">
        <v>2</v>
      </c>
      <c r="E3930" s="306" t="s">
        <v>581</v>
      </c>
      <c r="F3930" s="306"/>
      <c r="G3930" s="84" t="s">
        <v>551</v>
      </c>
      <c r="H3930" s="83" t="s">
        <v>3</v>
      </c>
      <c r="I3930" s="83" t="s">
        <v>550</v>
      </c>
      <c r="J3930" s="83" t="s">
        <v>4</v>
      </c>
    </row>
    <row r="3931" spans="1:10" ht="39" customHeight="1">
      <c r="A3931" s="81" t="s">
        <v>580</v>
      </c>
      <c r="B3931" s="82" t="s">
        <v>1560</v>
      </c>
      <c r="C3931" s="81" t="s">
        <v>47</v>
      </c>
      <c r="D3931" s="81" t="s">
        <v>1559</v>
      </c>
      <c r="E3931" s="298" t="s">
        <v>1001</v>
      </c>
      <c r="F3931" s="298"/>
      <c r="G3931" s="80" t="s">
        <v>45</v>
      </c>
      <c r="H3931" s="79">
        <v>1</v>
      </c>
      <c r="I3931" s="78"/>
      <c r="J3931" s="78"/>
    </row>
    <row r="3932" spans="1:10" ht="24" customHeight="1">
      <c r="A3932" s="76" t="s">
        <v>567</v>
      </c>
      <c r="B3932" s="77" t="s">
        <v>589</v>
      </c>
      <c r="C3932" s="76" t="s">
        <v>47</v>
      </c>
      <c r="D3932" s="76" t="s">
        <v>588</v>
      </c>
      <c r="E3932" s="299" t="s">
        <v>587</v>
      </c>
      <c r="F3932" s="299"/>
      <c r="G3932" s="75" t="s">
        <v>528</v>
      </c>
      <c r="H3932" s="74">
        <v>9.1899999999999996E-2</v>
      </c>
      <c r="I3932" s="73"/>
      <c r="J3932" s="73"/>
    </row>
    <row r="3933" spans="1:10" ht="39" customHeight="1">
      <c r="A3933" s="76" t="s">
        <v>567</v>
      </c>
      <c r="B3933" s="77" t="s">
        <v>1000</v>
      </c>
      <c r="C3933" s="76" t="s">
        <v>47</v>
      </c>
      <c r="D3933" s="76" t="s">
        <v>999</v>
      </c>
      <c r="E3933" s="299" t="s">
        <v>602</v>
      </c>
      <c r="F3933" s="299"/>
      <c r="G3933" s="75" t="s">
        <v>77</v>
      </c>
      <c r="H3933" s="74">
        <v>6.9000000000000006E-2</v>
      </c>
      <c r="I3933" s="73"/>
      <c r="J3933" s="73"/>
    </row>
    <row r="3934" spans="1:10" ht="24" customHeight="1">
      <c r="A3934" s="76" t="s">
        <v>567</v>
      </c>
      <c r="B3934" s="77" t="s">
        <v>606</v>
      </c>
      <c r="C3934" s="76" t="s">
        <v>47</v>
      </c>
      <c r="D3934" s="76" t="s">
        <v>605</v>
      </c>
      <c r="E3934" s="299" t="s">
        <v>587</v>
      </c>
      <c r="F3934" s="299"/>
      <c r="G3934" s="75" t="s">
        <v>528</v>
      </c>
      <c r="H3934" s="74">
        <v>0.25414999999999999</v>
      </c>
      <c r="I3934" s="73"/>
      <c r="J3934" s="73"/>
    </row>
    <row r="3935" spans="1:10">
      <c r="A3935" s="67"/>
      <c r="B3935" s="67"/>
      <c r="C3935" s="67"/>
      <c r="D3935" s="67"/>
      <c r="E3935" s="67" t="s">
        <v>562</v>
      </c>
      <c r="F3935" s="66">
        <v>5.0199999999999996</v>
      </c>
      <c r="G3935" s="67" t="s">
        <v>561</v>
      </c>
      <c r="H3935" s="66">
        <v>5.68</v>
      </c>
      <c r="I3935" s="67" t="s">
        <v>560</v>
      </c>
      <c r="J3935" s="66"/>
    </row>
    <row r="3936" spans="1:10" ht="15" thickBot="1">
      <c r="A3936" s="67"/>
      <c r="B3936" s="67"/>
      <c r="C3936" s="67"/>
      <c r="D3936" s="67"/>
      <c r="E3936" s="67" t="s">
        <v>559</v>
      </c>
      <c r="F3936" s="66">
        <v>10.84</v>
      </c>
      <c r="G3936" s="67"/>
      <c r="H3936" s="305" t="s">
        <v>558</v>
      </c>
      <c r="I3936" s="305"/>
      <c r="J3936" s="66"/>
    </row>
    <row r="3937" spans="1:10" ht="0.95" customHeight="1" thickTop="1">
      <c r="A3937" s="65"/>
      <c r="B3937" s="65"/>
      <c r="C3937" s="65"/>
      <c r="D3937" s="65"/>
      <c r="E3937" s="65"/>
      <c r="F3937" s="65"/>
      <c r="G3937" s="65"/>
      <c r="H3937" s="65"/>
      <c r="I3937" s="65"/>
      <c r="J3937" s="65"/>
    </row>
    <row r="3938" spans="1:10" ht="18" customHeight="1">
      <c r="A3938" s="85"/>
      <c r="B3938" s="83" t="s">
        <v>553</v>
      </c>
      <c r="C3938" s="85" t="s">
        <v>552</v>
      </c>
      <c r="D3938" s="85" t="s">
        <v>2</v>
      </c>
      <c r="E3938" s="306" t="s">
        <v>581</v>
      </c>
      <c r="F3938" s="306"/>
      <c r="G3938" s="84" t="s">
        <v>551</v>
      </c>
      <c r="H3938" s="83" t="s">
        <v>3</v>
      </c>
      <c r="I3938" s="83" t="s">
        <v>550</v>
      </c>
      <c r="J3938" s="83" t="s">
        <v>4</v>
      </c>
    </row>
    <row r="3939" spans="1:10" ht="51.95" customHeight="1">
      <c r="A3939" s="81" t="s">
        <v>580</v>
      </c>
      <c r="B3939" s="82" t="s">
        <v>584</v>
      </c>
      <c r="C3939" s="81" t="s">
        <v>47</v>
      </c>
      <c r="D3939" s="81" t="s">
        <v>583</v>
      </c>
      <c r="E3939" s="298" t="s">
        <v>564</v>
      </c>
      <c r="F3939" s="298"/>
      <c r="G3939" s="80" t="s">
        <v>563</v>
      </c>
      <c r="H3939" s="79">
        <v>1</v>
      </c>
      <c r="I3939" s="78"/>
      <c r="J3939" s="78"/>
    </row>
    <row r="3940" spans="1:10" ht="51.95" customHeight="1">
      <c r="A3940" s="76" t="s">
        <v>567</v>
      </c>
      <c r="B3940" s="77" t="s">
        <v>1921</v>
      </c>
      <c r="C3940" s="76" t="s">
        <v>47</v>
      </c>
      <c r="D3940" s="76" t="s">
        <v>1920</v>
      </c>
      <c r="E3940" s="299" t="s">
        <v>1622</v>
      </c>
      <c r="F3940" s="299"/>
      <c r="G3940" s="75" t="s">
        <v>528</v>
      </c>
      <c r="H3940" s="74">
        <v>1</v>
      </c>
      <c r="I3940" s="73"/>
      <c r="J3940" s="73"/>
    </row>
    <row r="3941" spans="1:10" ht="51.95" customHeight="1">
      <c r="A3941" s="76" t="s">
        <v>567</v>
      </c>
      <c r="B3941" s="77" t="s">
        <v>1923</v>
      </c>
      <c r="C3941" s="76" t="s">
        <v>47</v>
      </c>
      <c r="D3941" s="76" t="s">
        <v>1922</v>
      </c>
      <c r="E3941" s="299" t="s">
        <v>1622</v>
      </c>
      <c r="F3941" s="299"/>
      <c r="G3941" s="75" t="s">
        <v>528</v>
      </c>
      <c r="H3941" s="74">
        <v>1</v>
      </c>
      <c r="I3941" s="73"/>
      <c r="J3941" s="73"/>
    </row>
    <row r="3942" spans="1:10">
      <c r="A3942" s="67"/>
      <c r="B3942" s="67"/>
      <c r="C3942" s="67"/>
      <c r="D3942" s="67"/>
      <c r="E3942" s="67" t="s">
        <v>562</v>
      </c>
      <c r="F3942" s="66">
        <v>0</v>
      </c>
      <c r="G3942" s="67" t="s">
        <v>561</v>
      </c>
      <c r="H3942" s="66">
        <v>0</v>
      </c>
      <c r="I3942" s="67" t="s">
        <v>560</v>
      </c>
      <c r="J3942" s="66"/>
    </row>
    <row r="3943" spans="1:10" ht="15" thickBot="1">
      <c r="A3943" s="67"/>
      <c r="B3943" s="67"/>
      <c r="C3943" s="67"/>
      <c r="D3943" s="67"/>
      <c r="E3943" s="67" t="s">
        <v>559</v>
      </c>
      <c r="F3943" s="66">
        <v>0.06</v>
      </c>
      <c r="G3943" s="67"/>
      <c r="H3943" s="305" t="s">
        <v>558</v>
      </c>
      <c r="I3943" s="305"/>
      <c r="J3943" s="66"/>
    </row>
    <row r="3944" spans="1:10" ht="0.95" customHeight="1" thickTop="1">
      <c r="A3944" s="65"/>
      <c r="B3944" s="65"/>
      <c r="C3944" s="65"/>
      <c r="D3944" s="65"/>
      <c r="E3944" s="65"/>
      <c r="F3944" s="65"/>
      <c r="G3944" s="65"/>
      <c r="H3944" s="65"/>
      <c r="I3944" s="65"/>
      <c r="J3944" s="65"/>
    </row>
    <row r="3945" spans="1:10" ht="18" customHeight="1">
      <c r="A3945" s="85"/>
      <c r="B3945" s="83" t="s">
        <v>553</v>
      </c>
      <c r="C3945" s="85" t="s">
        <v>552</v>
      </c>
      <c r="D3945" s="85" t="s">
        <v>2</v>
      </c>
      <c r="E3945" s="306" t="s">
        <v>581</v>
      </c>
      <c r="F3945" s="306"/>
      <c r="G3945" s="84" t="s">
        <v>551</v>
      </c>
      <c r="H3945" s="83" t="s">
        <v>3</v>
      </c>
      <c r="I3945" s="83" t="s">
        <v>550</v>
      </c>
      <c r="J3945" s="83" t="s">
        <v>4</v>
      </c>
    </row>
    <row r="3946" spans="1:10" ht="51.95" customHeight="1">
      <c r="A3946" s="81" t="s">
        <v>580</v>
      </c>
      <c r="B3946" s="82" t="s">
        <v>586</v>
      </c>
      <c r="C3946" s="81" t="s">
        <v>47</v>
      </c>
      <c r="D3946" s="81" t="s">
        <v>585</v>
      </c>
      <c r="E3946" s="298" t="s">
        <v>564</v>
      </c>
      <c r="F3946" s="298"/>
      <c r="G3946" s="80" t="s">
        <v>568</v>
      </c>
      <c r="H3946" s="79">
        <v>1</v>
      </c>
      <c r="I3946" s="78"/>
      <c r="J3946" s="78"/>
    </row>
    <row r="3947" spans="1:10" ht="51.95" customHeight="1">
      <c r="A3947" s="76" t="s">
        <v>567</v>
      </c>
      <c r="B3947" s="77" t="s">
        <v>1921</v>
      </c>
      <c r="C3947" s="76" t="s">
        <v>47</v>
      </c>
      <c r="D3947" s="76" t="s">
        <v>1920</v>
      </c>
      <c r="E3947" s="299" t="s">
        <v>1622</v>
      </c>
      <c r="F3947" s="299"/>
      <c r="G3947" s="75" t="s">
        <v>528</v>
      </c>
      <c r="H3947" s="74">
        <v>1</v>
      </c>
      <c r="I3947" s="73"/>
      <c r="J3947" s="73"/>
    </row>
    <row r="3948" spans="1:10" ht="51.95" customHeight="1">
      <c r="A3948" s="76" t="s">
        <v>567</v>
      </c>
      <c r="B3948" s="77" t="s">
        <v>1923</v>
      </c>
      <c r="C3948" s="76" t="s">
        <v>47</v>
      </c>
      <c r="D3948" s="76" t="s">
        <v>1922</v>
      </c>
      <c r="E3948" s="299" t="s">
        <v>1622</v>
      </c>
      <c r="F3948" s="299"/>
      <c r="G3948" s="75" t="s">
        <v>528</v>
      </c>
      <c r="H3948" s="74">
        <v>1</v>
      </c>
      <c r="I3948" s="73"/>
      <c r="J3948" s="73"/>
    </row>
    <row r="3949" spans="1:10" ht="51.95" customHeight="1">
      <c r="A3949" s="76" t="s">
        <v>567</v>
      </c>
      <c r="B3949" s="77" t="s">
        <v>1919</v>
      </c>
      <c r="C3949" s="76" t="s">
        <v>47</v>
      </c>
      <c r="D3949" s="76" t="s">
        <v>1918</v>
      </c>
      <c r="E3949" s="299" t="s">
        <v>1622</v>
      </c>
      <c r="F3949" s="299"/>
      <c r="G3949" s="75" t="s">
        <v>528</v>
      </c>
      <c r="H3949" s="74">
        <v>1</v>
      </c>
      <c r="I3949" s="73"/>
      <c r="J3949" s="73"/>
    </row>
    <row r="3950" spans="1:10" ht="51.95" customHeight="1">
      <c r="A3950" s="76" t="s">
        <v>567</v>
      </c>
      <c r="B3950" s="77" t="s">
        <v>1915</v>
      </c>
      <c r="C3950" s="76" t="s">
        <v>47</v>
      </c>
      <c r="D3950" s="76" t="s">
        <v>1914</v>
      </c>
      <c r="E3950" s="299" t="s">
        <v>1622</v>
      </c>
      <c r="F3950" s="299"/>
      <c r="G3950" s="75" t="s">
        <v>528</v>
      </c>
      <c r="H3950" s="74">
        <v>1</v>
      </c>
      <c r="I3950" s="73"/>
      <c r="J3950" s="73"/>
    </row>
    <row r="3951" spans="1:10">
      <c r="A3951" s="67"/>
      <c r="B3951" s="67"/>
      <c r="C3951" s="67"/>
      <c r="D3951" s="67"/>
      <c r="E3951" s="67" t="s">
        <v>562</v>
      </c>
      <c r="F3951" s="66">
        <v>0</v>
      </c>
      <c r="G3951" s="67" t="s">
        <v>561</v>
      </c>
      <c r="H3951" s="66">
        <v>0</v>
      </c>
      <c r="I3951" s="67" t="s">
        <v>560</v>
      </c>
      <c r="J3951" s="66"/>
    </row>
    <row r="3952" spans="1:10" ht="15" thickBot="1">
      <c r="A3952" s="67"/>
      <c r="B3952" s="67"/>
      <c r="C3952" s="67"/>
      <c r="D3952" s="67"/>
      <c r="E3952" s="67" t="s">
        <v>559</v>
      </c>
      <c r="F3952" s="66">
        <v>1.1499999999999999</v>
      </c>
      <c r="G3952" s="67"/>
      <c r="H3952" s="305" t="s">
        <v>558</v>
      </c>
      <c r="I3952" s="305"/>
      <c r="J3952" s="66"/>
    </row>
    <row r="3953" spans="1:10" ht="0.95" customHeight="1" thickTop="1">
      <c r="A3953" s="65"/>
      <c r="B3953" s="65"/>
      <c r="C3953" s="65"/>
      <c r="D3953" s="65"/>
      <c r="E3953" s="65"/>
      <c r="F3953" s="65"/>
      <c r="G3953" s="65"/>
      <c r="H3953" s="65"/>
      <c r="I3953" s="65"/>
      <c r="J3953" s="65"/>
    </row>
    <row r="3954" spans="1:10" ht="18" customHeight="1">
      <c r="A3954" s="85"/>
      <c r="B3954" s="83" t="s">
        <v>553</v>
      </c>
      <c r="C3954" s="85" t="s">
        <v>552</v>
      </c>
      <c r="D3954" s="85" t="s">
        <v>2</v>
      </c>
      <c r="E3954" s="306" t="s">
        <v>581</v>
      </c>
      <c r="F3954" s="306"/>
      <c r="G3954" s="84" t="s">
        <v>551</v>
      </c>
      <c r="H3954" s="83" t="s">
        <v>3</v>
      </c>
      <c r="I3954" s="83" t="s">
        <v>550</v>
      </c>
      <c r="J3954" s="83" t="s">
        <v>4</v>
      </c>
    </row>
    <row r="3955" spans="1:10" ht="51.95" customHeight="1">
      <c r="A3955" s="81" t="s">
        <v>580</v>
      </c>
      <c r="B3955" s="82" t="s">
        <v>1923</v>
      </c>
      <c r="C3955" s="81" t="s">
        <v>47</v>
      </c>
      <c r="D3955" s="81" t="s">
        <v>1922</v>
      </c>
      <c r="E3955" s="298" t="s">
        <v>1622</v>
      </c>
      <c r="F3955" s="298"/>
      <c r="G3955" s="80" t="s">
        <v>528</v>
      </c>
      <c r="H3955" s="79">
        <v>1</v>
      </c>
      <c r="I3955" s="78"/>
      <c r="J3955" s="78"/>
    </row>
    <row r="3956" spans="1:10" ht="51.95" customHeight="1">
      <c r="A3956" s="71" t="s">
        <v>599</v>
      </c>
      <c r="B3956" s="72" t="s">
        <v>1917</v>
      </c>
      <c r="C3956" s="71" t="s">
        <v>47</v>
      </c>
      <c r="D3956" s="71" t="s">
        <v>1916</v>
      </c>
      <c r="E3956" s="300" t="s">
        <v>1625</v>
      </c>
      <c r="F3956" s="300"/>
      <c r="G3956" s="70" t="s">
        <v>55</v>
      </c>
      <c r="H3956" s="69">
        <v>7.2000000000000002E-5</v>
      </c>
      <c r="I3956" s="68"/>
      <c r="J3956" s="68"/>
    </row>
    <row r="3957" spans="1:10">
      <c r="A3957" s="67"/>
      <c r="B3957" s="67"/>
      <c r="C3957" s="67"/>
      <c r="D3957" s="67"/>
      <c r="E3957" s="67" t="s">
        <v>562</v>
      </c>
      <c r="F3957" s="66">
        <v>0</v>
      </c>
      <c r="G3957" s="67" t="s">
        <v>561</v>
      </c>
      <c r="H3957" s="66">
        <v>0</v>
      </c>
      <c r="I3957" s="67" t="s">
        <v>560</v>
      </c>
      <c r="J3957" s="66"/>
    </row>
    <row r="3958" spans="1:10" ht="15" thickBot="1">
      <c r="A3958" s="67"/>
      <c r="B3958" s="67"/>
      <c r="C3958" s="67"/>
      <c r="D3958" s="67"/>
      <c r="E3958" s="67" t="s">
        <v>559</v>
      </c>
      <c r="F3958" s="66">
        <v>0.05</v>
      </c>
      <c r="G3958" s="67"/>
      <c r="H3958" s="305" t="s">
        <v>558</v>
      </c>
      <c r="I3958" s="305"/>
      <c r="J3958" s="66"/>
    </row>
    <row r="3959" spans="1:10" ht="0.95" customHeight="1" thickTop="1">
      <c r="A3959" s="65"/>
      <c r="B3959" s="65"/>
      <c r="C3959" s="65"/>
      <c r="D3959" s="65"/>
      <c r="E3959" s="65"/>
      <c r="F3959" s="65"/>
      <c r="G3959" s="65"/>
      <c r="H3959" s="65"/>
      <c r="I3959" s="65"/>
      <c r="J3959" s="65"/>
    </row>
    <row r="3960" spans="1:10" ht="18" customHeight="1">
      <c r="A3960" s="85"/>
      <c r="B3960" s="83" t="s">
        <v>553</v>
      </c>
      <c r="C3960" s="85" t="s">
        <v>552</v>
      </c>
      <c r="D3960" s="85" t="s">
        <v>2</v>
      </c>
      <c r="E3960" s="306" t="s">
        <v>581</v>
      </c>
      <c r="F3960" s="306"/>
      <c r="G3960" s="84" t="s">
        <v>551</v>
      </c>
      <c r="H3960" s="83" t="s">
        <v>3</v>
      </c>
      <c r="I3960" s="83" t="s">
        <v>550</v>
      </c>
      <c r="J3960" s="83" t="s">
        <v>4</v>
      </c>
    </row>
    <row r="3961" spans="1:10" ht="51.95" customHeight="1">
      <c r="A3961" s="81" t="s">
        <v>580</v>
      </c>
      <c r="B3961" s="82" t="s">
        <v>1921</v>
      </c>
      <c r="C3961" s="81" t="s">
        <v>47</v>
      </c>
      <c r="D3961" s="81" t="s">
        <v>1920</v>
      </c>
      <c r="E3961" s="298" t="s">
        <v>1622</v>
      </c>
      <c r="F3961" s="298"/>
      <c r="G3961" s="80" t="s">
        <v>528</v>
      </c>
      <c r="H3961" s="79">
        <v>1</v>
      </c>
      <c r="I3961" s="78"/>
      <c r="J3961" s="78"/>
    </row>
    <row r="3962" spans="1:10" ht="51.95" customHeight="1">
      <c r="A3962" s="71" t="s">
        <v>599</v>
      </c>
      <c r="B3962" s="72" t="s">
        <v>1917</v>
      </c>
      <c r="C3962" s="71" t="s">
        <v>47</v>
      </c>
      <c r="D3962" s="71" t="s">
        <v>1916</v>
      </c>
      <c r="E3962" s="300" t="s">
        <v>1625</v>
      </c>
      <c r="F3962" s="300"/>
      <c r="G3962" s="70" t="s">
        <v>55</v>
      </c>
      <c r="H3962" s="69">
        <v>1.4800000000000001E-5</v>
      </c>
      <c r="I3962" s="68"/>
      <c r="J3962" s="68"/>
    </row>
    <row r="3963" spans="1:10">
      <c r="A3963" s="67"/>
      <c r="B3963" s="67"/>
      <c r="C3963" s="67"/>
      <c r="D3963" s="67"/>
      <c r="E3963" s="67" t="s">
        <v>562</v>
      </c>
      <c r="F3963" s="66">
        <v>0</v>
      </c>
      <c r="G3963" s="67" t="s">
        <v>561</v>
      </c>
      <c r="H3963" s="66">
        <v>0</v>
      </c>
      <c r="I3963" s="67" t="s">
        <v>560</v>
      </c>
      <c r="J3963" s="66"/>
    </row>
    <row r="3964" spans="1:10" ht="15" thickBot="1">
      <c r="A3964" s="67"/>
      <c r="B3964" s="67"/>
      <c r="C3964" s="67"/>
      <c r="D3964" s="67"/>
      <c r="E3964" s="67" t="s">
        <v>559</v>
      </c>
      <c r="F3964" s="66">
        <v>0.01</v>
      </c>
      <c r="G3964" s="67"/>
      <c r="H3964" s="305" t="s">
        <v>558</v>
      </c>
      <c r="I3964" s="305"/>
      <c r="J3964" s="66"/>
    </row>
    <row r="3965" spans="1:10" ht="0.95" customHeight="1" thickTop="1">
      <c r="A3965" s="65"/>
      <c r="B3965" s="65"/>
      <c r="C3965" s="65"/>
      <c r="D3965" s="65"/>
      <c r="E3965" s="65"/>
      <c r="F3965" s="65"/>
      <c r="G3965" s="65"/>
      <c r="H3965" s="65"/>
      <c r="I3965" s="65"/>
      <c r="J3965" s="65"/>
    </row>
    <row r="3966" spans="1:10" ht="18" customHeight="1">
      <c r="A3966" s="85"/>
      <c r="B3966" s="83" t="s">
        <v>553</v>
      </c>
      <c r="C3966" s="85" t="s">
        <v>552</v>
      </c>
      <c r="D3966" s="85" t="s">
        <v>2</v>
      </c>
      <c r="E3966" s="306" t="s">
        <v>581</v>
      </c>
      <c r="F3966" s="306"/>
      <c r="G3966" s="84" t="s">
        <v>551</v>
      </c>
      <c r="H3966" s="83" t="s">
        <v>3</v>
      </c>
      <c r="I3966" s="83" t="s">
        <v>550</v>
      </c>
      <c r="J3966" s="83" t="s">
        <v>4</v>
      </c>
    </row>
    <row r="3967" spans="1:10" ht="51.95" customHeight="1">
      <c r="A3967" s="81" t="s">
        <v>580</v>
      </c>
      <c r="B3967" s="82" t="s">
        <v>1919</v>
      </c>
      <c r="C3967" s="81" t="s">
        <v>47</v>
      </c>
      <c r="D3967" s="81" t="s">
        <v>1918</v>
      </c>
      <c r="E3967" s="298" t="s">
        <v>1622</v>
      </c>
      <c r="F3967" s="298"/>
      <c r="G3967" s="80" t="s">
        <v>528</v>
      </c>
      <c r="H3967" s="79">
        <v>1</v>
      </c>
      <c r="I3967" s="78"/>
      <c r="J3967" s="78"/>
    </row>
    <row r="3968" spans="1:10" ht="51.95" customHeight="1">
      <c r="A3968" s="71" t="s">
        <v>599</v>
      </c>
      <c r="B3968" s="72" t="s">
        <v>1917</v>
      </c>
      <c r="C3968" s="71" t="s">
        <v>47</v>
      </c>
      <c r="D3968" s="71" t="s">
        <v>1916</v>
      </c>
      <c r="E3968" s="300" t="s">
        <v>1625</v>
      </c>
      <c r="F3968" s="300"/>
      <c r="G3968" s="70" t="s">
        <v>55</v>
      </c>
      <c r="H3968" s="69">
        <v>5.0000000000000002E-5</v>
      </c>
      <c r="I3968" s="68"/>
      <c r="J3968" s="68"/>
    </row>
    <row r="3969" spans="1:10">
      <c r="A3969" s="67"/>
      <c r="B3969" s="67"/>
      <c r="C3969" s="67"/>
      <c r="D3969" s="67"/>
      <c r="E3969" s="67" t="s">
        <v>562</v>
      </c>
      <c r="F3969" s="66">
        <v>0</v>
      </c>
      <c r="G3969" s="67" t="s">
        <v>561</v>
      </c>
      <c r="H3969" s="66">
        <v>0</v>
      </c>
      <c r="I3969" s="67" t="s">
        <v>560</v>
      </c>
      <c r="J3969" s="66"/>
    </row>
    <row r="3970" spans="1:10" ht="15" thickBot="1">
      <c r="A3970" s="67"/>
      <c r="B3970" s="67"/>
      <c r="C3970" s="67"/>
      <c r="D3970" s="67"/>
      <c r="E3970" s="67" t="s">
        <v>559</v>
      </c>
      <c r="F3970" s="66">
        <v>0.03</v>
      </c>
      <c r="G3970" s="67"/>
      <c r="H3970" s="305" t="s">
        <v>558</v>
      </c>
      <c r="I3970" s="305"/>
      <c r="J3970" s="66"/>
    </row>
    <row r="3971" spans="1:10" ht="0.95" customHeight="1" thickTop="1">
      <c r="A3971" s="65"/>
      <c r="B3971" s="65"/>
      <c r="C3971" s="65"/>
      <c r="D3971" s="65"/>
      <c r="E3971" s="65"/>
      <c r="F3971" s="65"/>
      <c r="G3971" s="65"/>
      <c r="H3971" s="65"/>
      <c r="I3971" s="65"/>
      <c r="J3971" s="65"/>
    </row>
    <row r="3972" spans="1:10" ht="18" customHeight="1">
      <c r="A3972" s="85"/>
      <c r="B3972" s="83" t="s">
        <v>553</v>
      </c>
      <c r="C3972" s="85" t="s">
        <v>552</v>
      </c>
      <c r="D3972" s="85" t="s">
        <v>2</v>
      </c>
      <c r="E3972" s="306" t="s">
        <v>581</v>
      </c>
      <c r="F3972" s="306"/>
      <c r="G3972" s="84" t="s">
        <v>551</v>
      </c>
      <c r="H3972" s="83" t="s">
        <v>3</v>
      </c>
      <c r="I3972" s="83" t="s">
        <v>550</v>
      </c>
      <c r="J3972" s="83" t="s">
        <v>4</v>
      </c>
    </row>
    <row r="3973" spans="1:10" ht="51.95" customHeight="1">
      <c r="A3973" s="81" t="s">
        <v>580</v>
      </c>
      <c r="B3973" s="82" t="s">
        <v>1915</v>
      </c>
      <c r="C3973" s="81" t="s">
        <v>47</v>
      </c>
      <c r="D3973" s="81" t="s">
        <v>1914</v>
      </c>
      <c r="E3973" s="298" t="s">
        <v>1622</v>
      </c>
      <c r="F3973" s="298"/>
      <c r="G3973" s="80" t="s">
        <v>528</v>
      </c>
      <c r="H3973" s="79">
        <v>1</v>
      </c>
      <c r="I3973" s="78"/>
      <c r="J3973" s="78"/>
    </row>
    <row r="3974" spans="1:10" ht="26.1" customHeight="1">
      <c r="A3974" s="71" t="s">
        <v>599</v>
      </c>
      <c r="B3974" s="72" t="s">
        <v>1621</v>
      </c>
      <c r="C3974" s="71" t="s">
        <v>47</v>
      </c>
      <c r="D3974" s="71" t="s">
        <v>1620</v>
      </c>
      <c r="E3974" s="300" t="s">
        <v>1619</v>
      </c>
      <c r="F3974" s="300"/>
      <c r="G3974" s="70" t="s">
        <v>1618</v>
      </c>
      <c r="H3974" s="69">
        <v>4.42</v>
      </c>
      <c r="I3974" s="68"/>
      <c r="J3974" s="68"/>
    </row>
    <row r="3975" spans="1:10">
      <c r="A3975" s="67"/>
      <c r="B3975" s="67"/>
      <c r="C3975" s="67"/>
      <c r="D3975" s="67"/>
      <c r="E3975" s="67" t="s">
        <v>562</v>
      </c>
      <c r="F3975" s="66">
        <v>0</v>
      </c>
      <c r="G3975" s="67" t="s">
        <v>561</v>
      </c>
      <c r="H3975" s="66">
        <v>0</v>
      </c>
      <c r="I3975" s="67" t="s">
        <v>560</v>
      </c>
      <c r="J3975" s="66"/>
    </row>
    <row r="3976" spans="1:10" ht="15" thickBot="1">
      <c r="A3976" s="67"/>
      <c r="B3976" s="67"/>
      <c r="C3976" s="67"/>
      <c r="D3976" s="67"/>
      <c r="E3976" s="67" t="s">
        <v>559</v>
      </c>
      <c r="F3976" s="66">
        <v>1.06</v>
      </c>
      <c r="G3976" s="67"/>
      <c r="H3976" s="305" t="s">
        <v>558</v>
      </c>
      <c r="I3976" s="305"/>
      <c r="J3976" s="66"/>
    </row>
    <row r="3977" spans="1:10" ht="0.95" customHeight="1" thickTop="1">
      <c r="A3977" s="65"/>
      <c r="B3977" s="65"/>
      <c r="C3977" s="65"/>
      <c r="D3977" s="65"/>
      <c r="E3977" s="65"/>
      <c r="F3977" s="65"/>
      <c r="G3977" s="65"/>
      <c r="H3977" s="65"/>
      <c r="I3977" s="65"/>
      <c r="J3977" s="65"/>
    </row>
    <row r="3978" spans="1:10" ht="18" customHeight="1">
      <c r="A3978" s="85"/>
      <c r="B3978" s="83" t="s">
        <v>553</v>
      </c>
      <c r="C3978" s="85" t="s">
        <v>552</v>
      </c>
      <c r="D3978" s="85" t="s">
        <v>2</v>
      </c>
      <c r="E3978" s="306" t="s">
        <v>581</v>
      </c>
      <c r="F3978" s="306"/>
      <c r="G3978" s="84" t="s">
        <v>551</v>
      </c>
      <c r="H3978" s="83" t="s">
        <v>3</v>
      </c>
      <c r="I3978" s="83" t="s">
        <v>550</v>
      </c>
      <c r="J3978" s="83" t="s">
        <v>4</v>
      </c>
    </row>
    <row r="3979" spans="1:10" ht="39" customHeight="1">
      <c r="A3979" s="81" t="s">
        <v>580</v>
      </c>
      <c r="B3979" s="82" t="s">
        <v>957</v>
      </c>
      <c r="C3979" s="81" t="s">
        <v>47</v>
      </c>
      <c r="D3979" s="81" t="s">
        <v>956</v>
      </c>
      <c r="E3979" s="298" t="s">
        <v>951</v>
      </c>
      <c r="F3979" s="298"/>
      <c r="G3979" s="80" t="s">
        <v>55</v>
      </c>
      <c r="H3979" s="79">
        <v>1</v>
      </c>
      <c r="I3979" s="78"/>
      <c r="J3979" s="78"/>
    </row>
    <row r="3980" spans="1:10" ht="24" customHeight="1">
      <c r="A3980" s="76" t="s">
        <v>567</v>
      </c>
      <c r="B3980" s="77" t="s">
        <v>589</v>
      </c>
      <c r="C3980" s="76" t="s">
        <v>47</v>
      </c>
      <c r="D3980" s="76" t="s">
        <v>588</v>
      </c>
      <c r="E3980" s="299" t="s">
        <v>587</v>
      </c>
      <c r="F3980" s="299"/>
      <c r="G3980" s="75" t="s">
        <v>528</v>
      </c>
      <c r="H3980" s="74">
        <v>0.65169999999999995</v>
      </c>
      <c r="I3980" s="73"/>
      <c r="J3980" s="73"/>
    </row>
    <row r="3981" spans="1:10" ht="26.1" customHeight="1">
      <c r="A3981" s="76" t="s">
        <v>567</v>
      </c>
      <c r="B3981" s="77" t="s">
        <v>1159</v>
      </c>
      <c r="C3981" s="76" t="s">
        <v>47</v>
      </c>
      <c r="D3981" s="76" t="s">
        <v>1158</v>
      </c>
      <c r="E3981" s="299" t="s">
        <v>587</v>
      </c>
      <c r="F3981" s="299"/>
      <c r="G3981" s="75" t="s">
        <v>528</v>
      </c>
      <c r="H3981" s="74">
        <v>1.4666999999999999</v>
      </c>
      <c r="I3981" s="73"/>
      <c r="J3981" s="73"/>
    </row>
    <row r="3982" spans="1:10" ht="24" customHeight="1">
      <c r="A3982" s="71" t="s">
        <v>599</v>
      </c>
      <c r="B3982" s="72" t="s">
        <v>1635</v>
      </c>
      <c r="C3982" s="71" t="s">
        <v>47</v>
      </c>
      <c r="D3982" s="71" t="s">
        <v>1634</v>
      </c>
      <c r="E3982" s="300" t="s">
        <v>596</v>
      </c>
      <c r="F3982" s="300"/>
      <c r="G3982" s="70" t="s">
        <v>84</v>
      </c>
      <c r="H3982" s="69">
        <v>8.6599999999999996E-2</v>
      </c>
      <c r="I3982" s="68"/>
      <c r="J3982" s="68"/>
    </row>
    <row r="3983" spans="1:10" ht="39" customHeight="1">
      <c r="A3983" s="71" t="s">
        <v>599</v>
      </c>
      <c r="B3983" s="72" t="s">
        <v>1913</v>
      </c>
      <c r="C3983" s="71" t="s">
        <v>47</v>
      </c>
      <c r="D3983" s="71" t="s">
        <v>1912</v>
      </c>
      <c r="E3983" s="300" t="s">
        <v>596</v>
      </c>
      <c r="F3983" s="300"/>
      <c r="G3983" s="70" t="s">
        <v>55</v>
      </c>
      <c r="H3983" s="69">
        <v>6</v>
      </c>
      <c r="I3983" s="68"/>
      <c r="J3983" s="68"/>
    </row>
    <row r="3984" spans="1:10" ht="26.1" customHeight="1">
      <c r="A3984" s="71" t="s">
        <v>599</v>
      </c>
      <c r="B3984" s="72" t="s">
        <v>1911</v>
      </c>
      <c r="C3984" s="71" t="s">
        <v>47</v>
      </c>
      <c r="D3984" s="71" t="s">
        <v>1910</v>
      </c>
      <c r="E3984" s="300" t="s">
        <v>596</v>
      </c>
      <c r="F3984" s="300"/>
      <c r="G3984" s="70" t="s">
        <v>55</v>
      </c>
      <c r="H3984" s="69">
        <v>1</v>
      </c>
      <c r="I3984" s="68"/>
      <c r="J3984" s="68"/>
    </row>
    <row r="3985" spans="1:10">
      <c r="A3985" s="67"/>
      <c r="B3985" s="67"/>
      <c r="C3985" s="67"/>
      <c r="D3985" s="67"/>
      <c r="E3985" s="67" t="s">
        <v>562</v>
      </c>
      <c r="F3985" s="66">
        <v>19.579999999999998</v>
      </c>
      <c r="G3985" s="67" t="s">
        <v>561</v>
      </c>
      <c r="H3985" s="66">
        <v>22.08</v>
      </c>
      <c r="I3985" s="67" t="s">
        <v>560</v>
      </c>
      <c r="J3985" s="66"/>
    </row>
    <row r="3986" spans="1:10" ht="15" thickBot="1">
      <c r="A3986" s="67"/>
      <c r="B3986" s="67"/>
      <c r="C3986" s="67"/>
      <c r="D3986" s="67"/>
      <c r="E3986" s="67" t="s">
        <v>559</v>
      </c>
      <c r="F3986" s="66">
        <v>93.4</v>
      </c>
      <c r="G3986" s="67"/>
      <c r="H3986" s="305" t="s">
        <v>558</v>
      </c>
      <c r="I3986" s="305"/>
      <c r="J3986" s="66"/>
    </row>
    <row r="3987" spans="1:10" ht="0.95" customHeight="1" thickTop="1">
      <c r="A3987" s="65"/>
      <c r="B3987" s="65"/>
      <c r="C3987" s="65"/>
      <c r="D3987" s="65"/>
      <c r="E3987" s="65"/>
      <c r="F3987" s="65"/>
      <c r="G3987" s="65"/>
      <c r="H3987" s="65"/>
      <c r="I3987" s="65"/>
      <c r="J3987" s="65"/>
    </row>
    <row r="3988" spans="1:10" ht="18" customHeight="1">
      <c r="A3988" s="85"/>
      <c r="B3988" s="83" t="s">
        <v>553</v>
      </c>
      <c r="C3988" s="85" t="s">
        <v>552</v>
      </c>
      <c r="D3988" s="85" t="s">
        <v>2</v>
      </c>
      <c r="E3988" s="306" t="s">
        <v>581</v>
      </c>
      <c r="F3988" s="306"/>
      <c r="G3988" s="84" t="s">
        <v>551</v>
      </c>
      <c r="H3988" s="83" t="s">
        <v>3</v>
      </c>
      <c r="I3988" s="83" t="s">
        <v>550</v>
      </c>
      <c r="J3988" s="83" t="s">
        <v>4</v>
      </c>
    </row>
    <row r="3989" spans="1:10" ht="51.95" customHeight="1">
      <c r="A3989" s="81" t="s">
        <v>580</v>
      </c>
      <c r="B3989" s="82" t="s">
        <v>1590</v>
      </c>
      <c r="C3989" s="81" t="s">
        <v>47</v>
      </c>
      <c r="D3989" s="81" t="s">
        <v>1589</v>
      </c>
      <c r="E3989" s="298" t="s">
        <v>1588</v>
      </c>
      <c r="F3989" s="298"/>
      <c r="G3989" s="80" t="s">
        <v>55</v>
      </c>
      <c r="H3989" s="79">
        <v>1</v>
      </c>
      <c r="I3989" s="78"/>
      <c r="J3989" s="78"/>
    </row>
    <row r="3990" spans="1:10" ht="24" customHeight="1">
      <c r="A3990" s="76" t="s">
        <v>567</v>
      </c>
      <c r="B3990" s="77" t="s">
        <v>1263</v>
      </c>
      <c r="C3990" s="76" t="s">
        <v>47</v>
      </c>
      <c r="D3990" s="76" t="s">
        <v>1262</v>
      </c>
      <c r="E3990" s="299" t="s">
        <v>587</v>
      </c>
      <c r="F3990" s="299"/>
      <c r="G3990" s="75" t="s">
        <v>528</v>
      </c>
      <c r="H3990" s="74">
        <v>0.41439999999999999</v>
      </c>
      <c r="I3990" s="73"/>
      <c r="J3990" s="73"/>
    </row>
    <row r="3991" spans="1:10" ht="26.1" customHeight="1">
      <c r="A3991" s="76" t="s">
        <v>567</v>
      </c>
      <c r="B3991" s="77" t="s">
        <v>1265</v>
      </c>
      <c r="C3991" s="76" t="s">
        <v>47</v>
      </c>
      <c r="D3991" s="76" t="s">
        <v>1264</v>
      </c>
      <c r="E3991" s="299" t="s">
        <v>587</v>
      </c>
      <c r="F3991" s="299"/>
      <c r="G3991" s="75" t="s">
        <v>528</v>
      </c>
      <c r="H3991" s="74">
        <v>0.17269999999999999</v>
      </c>
      <c r="I3991" s="73"/>
      <c r="J3991" s="73"/>
    </row>
    <row r="3992" spans="1:10" ht="39" customHeight="1">
      <c r="A3992" s="71" t="s">
        <v>599</v>
      </c>
      <c r="B3992" s="72" t="s">
        <v>1909</v>
      </c>
      <c r="C3992" s="71" t="s">
        <v>47</v>
      </c>
      <c r="D3992" s="71" t="s">
        <v>1908</v>
      </c>
      <c r="E3992" s="300" t="s">
        <v>596</v>
      </c>
      <c r="F3992" s="300"/>
      <c r="G3992" s="70" t="s">
        <v>55</v>
      </c>
      <c r="H3992" s="69">
        <v>1</v>
      </c>
      <c r="I3992" s="68"/>
      <c r="J3992" s="68"/>
    </row>
    <row r="3993" spans="1:10">
      <c r="A3993" s="67"/>
      <c r="B3993" s="67"/>
      <c r="C3993" s="67"/>
      <c r="D3993" s="67"/>
      <c r="E3993" s="67" t="s">
        <v>562</v>
      </c>
      <c r="F3993" s="66">
        <v>5.61</v>
      </c>
      <c r="G3993" s="67" t="s">
        <v>561</v>
      </c>
      <c r="H3993" s="66">
        <v>6.33</v>
      </c>
      <c r="I3993" s="67" t="s">
        <v>560</v>
      </c>
      <c r="J3993" s="66"/>
    </row>
    <row r="3994" spans="1:10" ht="15" thickBot="1">
      <c r="A3994" s="67"/>
      <c r="B3994" s="67"/>
      <c r="C3994" s="67"/>
      <c r="D3994" s="67"/>
      <c r="E3994" s="67" t="s">
        <v>559</v>
      </c>
      <c r="F3994" s="66">
        <v>39.78</v>
      </c>
      <c r="G3994" s="67"/>
      <c r="H3994" s="305" t="s">
        <v>558</v>
      </c>
      <c r="I3994" s="305"/>
      <c r="J3994" s="66"/>
    </row>
    <row r="3995" spans="1:10" ht="0.95" customHeight="1" thickTop="1">
      <c r="A3995" s="65"/>
      <c r="B3995" s="65"/>
      <c r="C3995" s="65"/>
      <c r="D3995" s="65"/>
      <c r="E3995" s="65"/>
      <c r="F3995" s="65"/>
      <c r="G3995" s="65"/>
      <c r="H3995" s="65"/>
      <c r="I3995" s="65"/>
      <c r="J3995" s="65"/>
    </row>
    <row r="3996" spans="1:10" ht="18" customHeight="1">
      <c r="A3996" s="85"/>
      <c r="B3996" s="83" t="s">
        <v>553</v>
      </c>
      <c r="C3996" s="85" t="s">
        <v>552</v>
      </c>
      <c r="D3996" s="85" t="s">
        <v>2</v>
      </c>
      <c r="E3996" s="306" t="s">
        <v>581</v>
      </c>
      <c r="F3996" s="306"/>
      <c r="G3996" s="84" t="s">
        <v>551</v>
      </c>
      <c r="H3996" s="83" t="s">
        <v>3</v>
      </c>
      <c r="I3996" s="83" t="s">
        <v>550</v>
      </c>
      <c r="J3996" s="83" t="s">
        <v>4</v>
      </c>
    </row>
    <row r="3997" spans="1:10" ht="39" customHeight="1">
      <c r="A3997" s="81" t="s">
        <v>580</v>
      </c>
      <c r="B3997" s="82" t="s">
        <v>1417</v>
      </c>
      <c r="C3997" s="81" t="s">
        <v>47</v>
      </c>
      <c r="D3997" s="81" t="s">
        <v>1416</v>
      </c>
      <c r="E3997" s="298" t="s">
        <v>1271</v>
      </c>
      <c r="F3997" s="298"/>
      <c r="G3997" s="80" t="s">
        <v>55</v>
      </c>
      <c r="H3997" s="79">
        <v>1</v>
      </c>
      <c r="I3997" s="78"/>
      <c r="J3997" s="78"/>
    </row>
    <row r="3998" spans="1:10" ht="24" customHeight="1">
      <c r="A3998" s="76" t="s">
        <v>567</v>
      </c>
      <c r="B3998" s="77" t="s">
        <v>1263</v>
      </c>
      <c r="C3998" s="76" t="s">
        <v>47</v>
      </c>
      <c r="D3998" s="76" t="s">
        <v>1262</v>
      </c>
      <c r="E3998" s="299" t="s">
        <v>587</v>
      </c>
      <c r="F3998" s="299"/>
      <c r="G3998" s="75" t="s">
        <v>528</v>
      </c>
      <c r="H3998" s="74">
        <v>0.219</v>
      </c>
      <c r="I3998" s="73"/>
      <c r="J3998" s="73"/>
    </row>
    <row r="3999" spans="1:10" ht="26.1" customHeight="1">
      <c r="A3999" s="76" t="s">
        <v>567</v>
      </c>
      <c r="B3999" s="77" t="s">
        <v>1265</v>
      </c>
      <c r="C3999" s="76" t="s">
        <v>47</v>
      </c>
      <c r="D3999" s="76" t="s">
        <v>1264</v>
      </c>
      <c r="E3999" s="299" t="s">
        <v>587</v>
      </c>
      <c r="F3999" s="299"/>
      <c r="G3999" s="75" t="s">
        <v>528</v>
      </c>
      <c r="H3999" s="74">
        <v>0.219</v>
      </c>
      <c r="I3999" s="73"/>
      <c r="J3999" s="73"/>
    </row>
    <row r="4000" spans="1:10" ht="26.1" customHeight="1">
      <c r="A4000" s="71" t="s">
        <v>599</v>
      </c>
      <c r="B4000" s="72" t="s">
        <v>1907</v>
      </c>
      <c r="C4000" s="71" t="s">
        <v>47</v>
      </c>
      <c r="D4000" s="71" t="s">
        <v>1906</v>
      </c>
      <c r="E4000" s="300" t="s">
        <v>596</v>
      </c>
      <c r="F4000" s="300"/>
      <c r="G4000" s="70" t="s">
        <v>55</v>
      </c>
      <c r="H4000" s="69">
        <v>1</v>
      </c>
      <c r="I4000" s="68"/>
      <c r="J4000" s="68"/>
    </row>
    <row r="4001" spans="1:10">
      <c r="A4001" s="67"/>
      <c r="B4001" s="67"/>
      <c r="C4001" s="67"/>
      <c r="D4001" s="67"/>
      <c r="E4001" s="67" t="s">
        <v>562</v>
      </c>
      <c r="F4001" s="66">
        <v>3.96</v>
      </c>
      <c r="G4001" s="67" t="s">
        <v>561</v>
      </c>
      <c r="H4001" s="66">
        <v>4.47</v>
      </c>
      <c r="I4001" s="67" t="s">
        <v>560</v>
      </c>
      <c r="J4001" s="66"/>
    </row>
    <row r="4002" spans="1:10" ht="15" thickBot="1">
      <c r="A4002" s="67"/>
      <c r="B4002" s="67"/>
      <c r="C4002" s="67"/>
      <c r="D4002" s="67"/>
      <c r="E4002" s="67" t="s">
        <v>559</v>
      </c>
      <c r="F4002" s="66">
        <v>3.46</v>
      </c>
      <c r="G4002" s="67"/>
      <c r="H4002" s="305" t="s">
        <v>558</v>
      </c>
      <c r="I4002" s="305"/>
      <c r="J4002" s="66"/>
    </row>
    <row r="4003" spans="1:10" ht="0.95" customHeight="1" thickTop="1">
      <c r="A4003" s="65"/>
      <c r="B4003" s="65"/>
      <c r="C4003" s="65"/>
      <c r="D4003" s="65"/>
      <c r="E4003" s="65"/>
      <c r="F4003" s="65"/>
      <c r="G4003" s="65"/>
      <c r="H4003" s="65"/>
      <c r="I4003" s="65"/>
      <c r="J4003" s="65"/>
    </row>
    <row r="4004" spans="1:10" ht="18" customHeight="1">
      <c r="A4004" s="85"/>
      <c r="B4004" s="83" t="s">
        <v>553</v>
      </c>
      <c r="C4004" s="85" t="s">
        <v>552</v>
      </c>
      <c r="D4004" s="85" t="s">
        <v>2</v>
      </c>
      <c r="E4004" s="306" t="s">
        <v>581</v>
      </c>
      <c r="F4004" s="306"/>
      <c r="G4004" s="84" t="s">
        <v>551</v>
      </c>
      <c r="H4004" s="83" t="s">
        <v>3</v>
      </c>
      <c r="I4004" s="83" t="s">
        <v>550</v>
      </c>
      <c r="J4004" s="83" t="s">
        <v>4</v>
      </c>
    </row>
    <row r="4005" spans="1:10" ht="39" customHeight="1">
      <c r="A4005" s="81" t="s">
        <v>580</v>
      </c>
      <c r="B4005" s="82" t="s">
        <v>1905</v>
      </c>
      <c r="C4005" s="81" t="s">
        <v>145</v>
      </c>
      <c r="D4005" s="81" t="s">
        <v>1904</v>
      </c>
      <c r="E4005" s="298" t="s">
        <v>941</v>
      </c>
      <c r="F4005" s="298"/>
      <c r="G4005" s="80" t="s">
        <v>77</v>
      </c>
      <c r="H4005" s="79">
        <v>1</v>
      </c>
      <c r="I4005" s="78"/>
      <c r="J4005" s="78"/>
    </row>
    <row r="4006" spans="1:10" ht="15" customHeight="1">
      <c r="A4006" s="85" t="s">
        <v>1</v>
      </c>
      <c r="B4006" s="83" t="s">
        <v>553</v>
      </c>
      <c r="C4006" s="85" t="s">
        <v>552</v>
      </c>
      <c r="D4006" s="85" t="s">
        <v>2</v>
      </c>
      <c r="E4006" s="306" t="s">
        <v>581</v>
      </c>
      <c r="F4006" s="309"/>
      <c r="G4006" s="84" t="s">
        <v>551</v>
      </c>
      <c r="H4006" s="83" t="s">
        <v>3</v>
      </c>
      <c r="I4006" s="83" t="s">
        <v>550</v>
      </c>
      <c r="J4006" s="83" t="s">
        <v>4</v>
      </c>
    </row>
    <row r="4007" spans="1:10" ht="24" customHeight="1">
      <c r="A4007" s="76" t="s">
        <v>580</v>
      </c>
      <c r="B4007" s="77" t="s">
        <v>1903</v>
      </c>
      <c r="C4007" s="76" t="s">
        <v>145</v>
      </c>
      <c r="D4007" s="76" t="s">
        <v>1902</v>
      </c>
      <c r="E4007" s="299" t="s">
        <v>868</v>
      </c>
      <c r="F4007" s="299"/>
      <c r="G4007" s="75" t="s">
        <v>816</v>
      </c>
      <c r="H4007" s="74">
        <v>0.36</v>
      </c>
      <c r="I4007" s="73"/>
      <c r="J4007" s="87"/>
    </row>
    <row r="4008" spans="1:10" ht="24" customHeight="1">
      <c r="A4008" s="71" t="s">
        <v>599</v>
      </c>
      <c r="B4008" s="72" t="s">
        <v>887</v>
      </c>
      <c r="C4008" s="71" t="s">
        <v>145</v>
      </c>
      <c r="D4008" s="71" t="s">
        <v>886</v>
      </c>
      <c r="E4008" s="300" t="s">
        <v>615</v>
      </c>
      <c r="F4008" s="300"/>
      <c r="G4008" s="70" t="s">
        <v>816</v>
      </c>
      <c r="H4008" s="69">
        <v>0.36</v>
      </c>
      <c r="I4008" s="68"/>
      <c r="J4008" s="86"/>
    </row>
    <row r="4009" spans="1:10" ht="24" customHeight="1">
      <c r="A4009" s="71" t="s">
        <v>599</v>
      </c>
      <c r="B4009" s="72" t="s">
        <v>863</v>
      </c>
      <c r="C4009" s="71" t="s">
        <v>145</v>
      </c>
      <c r="D4009" s="71" t="s">
        <v>862</v>
      </c>
      <c r="E4009" s="300" t="s">
        <v>615</v>
      </c>
      <c r="F4009" s="300"/>
      <c r="G4009" s="70" t="s">
        <v>816</v>
      </c>
      <c r="H4009" s="69">
        <v>0.36</v>
      </c>
      <c r="I4009" s="68"/>
      <c r="J4009" s="86"/>
    </row>
    <row r="4010" spans="1:10" ht="24" customHeight="1">
      <c r="A4010" s="71" t="s">
        <v>599</v>
      </c>
      <c r="B4010" s="72" t="s">
        <v>818</v>
      </c>
      <c r="C4010" s="71" t="s">
        <v>145</v>
      </c>
      <c r="D4010" s="71" t="s">
        <v>817</v>
      </c>
      <c r="E4010" s="300" t="s">
        <v>615</v>
      </c>
      <c r="F4010" s="300"/>
      <c r="G4010" s="70" t="s">
        <v>816</v>
      </c>
      <c r="H4010" s="69">
        <v>1.62</v>
      </c>
      <c r="I4010" s="68"/>
      <c r="J4010" s="86"/>
    </row>
    <row r="4011" spans="1:10" ht="24" customHeight="1">
      <c r="A4011" s="76" t="s">
        <v>580</v>
      </c>
      <c r="B4011" s="77" t="s">
        <v>870</v>
      </c>
      <c r="C4011" s="76" t="s">
        <v>145</v>
      </c>
      <c r="D4011" s="76" t="s">
        <v>869</v>
      </c>
      <c r="E4011" s="299" t="s">
        <v>868</v>
      </c>
      <c r="F4011" s="299"/>
      <c r="G4011" s="75" t="s">
        <v>816</v>
      </c>
      <c r="H4011" s="74">
        <v>0.36</v>
      </c>
      <c r="I4011" s="73"/>
      <c r="J4011" s="87"/>
    </row>
    <row r="4012" spans="1:10" ht="24" customHeight="1">
      <c r="A4012" s="76" t="s">
        <v>580</v>
      </c>
      <c r="B4012" s="77" t="s">
        <v>1901</v>
      </c>
      <c r="C4012" s="76" t="s">
        <v>145</v>
      </c>
      <c r="D4012" s="76" t="s">
        <v>1900</v>
      </c>
      <c r="E4012" s="299" t="s">
        <v>868</v>
      </c>
      <c r="F4012" s="299"/>
      <c r="G4012" s="75" t="s">
        <v>816</v>
      </c>
      <c r="H4012" s="74">
        <v>0.18</v>
      </c>
      <c r="I4012" s="73"/>
      <c r="J4012" s="87"/>
    </row>
    <row r="4013" spans="1:10" ht="24" customHeight="1">
      <c r="A4013" s="76" t="s">
        <v>580</v>
      </c>
      <c r="B4013" s="77" t="s">
        <v>873</v>
      </c>
      <c r="C4013" s="76" t="s">
        <v>145</v>
      </c>
      <c r="D4013" s="76" t="s">
        <v>872</v>
      </c>
      <c r="E4013" s="299" t="s">
        <v>868</v>
      </c>
      <c r="F4013" s="299"/>
      <c r="G4013" s="75" t="s">
        <v>816</v>
      </c>
      <c r="H4013" s="74">
        <v>1.62</v>
      </c>
      <c r="I4013" s="73"/>
      <c r="J4013" s="87"/>
    </row>
    <row r="4014" spans="1:10" ht="24" customHeight="1">
      <c r="A4014" s="71" t="s">
        <v>599</v>
      </c>
      <c r="B4014" s="72" t="s">
        <v>922</v>
      </c>
      <c r="C4014" s="71" t="s">
        <v>145</v>
      </c>
      <c r="D4014" s="71" t="s">
        <v>921</v>
      </c>
      <c r="E4014" s="300" t="s">
        <v>615</v>
      </c>
      <c r="F4014" s="300"/>
      <c r="G4014" s="70" t="s">
        <v>816</v>
      </c>
      <c r="H4014" s="69">
        <v>0.18</v>
      </c>
      <c r="I4014" s="68"/>
      <c r="J4014" s="86"/>
    </row>
    <row r="4015" spans="1:10" ht="39.950000000000003" customHeight="1">
      <c r="A4015" s="308" t="s">
        <v>867</v>
      </c>
      <c r="B4015" s="309"/>
      <c r="C4015" s="309"/>
      <c r="D4015" s="309"/>
      <c r="E4015" s="309"/>
      <c r="F4015" s="309"/>
      <c r="G4015" s="309"/>
      <c r="H4015" s="309"/>
      <c r="I4015" s="309"/>
      <c r="J4015" s="309"/>
    </row>
    <row r="4016" spans="1:10" ht="15" customHeight="1">
      <c r="A4016" s="85" t="s">
        <v>1</v>
      </c>
      <c r="B4016" s="83" t="s">
        <v>553</v>
      </c>
      <c r="C4016" s="85" t="s">
        <v>552</v>
      </c>
      <c r="D4016" s="85" t="s">
        <v>2</v>
      </c>
      <c r="E4016" s="306" t="s">
        <v>581</v>
      </c>
      <c r="F4016" s="309"/>
      <c r="G4016" s="84" t="s">
        <v>551</v>
      </c>
      <c r="H4016" s="83" t="s">
        <v>3</v>
      </c>
      <c r="I4016" s="83" t="s">
        <v>550</v>
      </c>
      <c r="J4016" s="83" t="s">
        <v>4</v>
      </c>
    </row>
    <row r="4017" spans="1:10" ht="24" customHeight="1">
      <c r="A4017" s="71" t="s">
        <v>599</v>
      </c>
      <c r="B4017" s="72" t="s">
        <v>835</v>
      </c>
      <c r="C4017" s="71" t="s">
        <v>145</v>
      </c>
      <c r="D4017" s="71" t="s">
        <v>834</v>
      </c>
      <c r="E4017" s="300" t="s">
        <v>596</v>
      </c>
      <c r="F4017" s="300"/>
      <c r="G4017" s="70" t="s">
        <v>833</v>
      </c>
      <c r="H4017" s="69">
        <v>1.98E-3</v>
      </c>
      <c r="I4017" s="68"/>
      <c r="J4017" s="86"/>
    </row>
    <row r="4018" spans="1:10" ht="24" customHeight="1">
      <c r="A4018" s="71" t="s">
        <v>599</v>
      </c>
      <c r="B4018" s="72" t="s">
        <v>829</v>
      </c>
      <c r="C4018" s="71" t="s">
        <v>145</v>
      </c>
      <c r="D4018" s="71" t="s">
        <v>828</v>
      </c>
      <c r="E4018" s="300" t="s">
        <v>596</v>
      </c>
      <c r="F4018" s="300"/>
      <c r="G4018" s="70" t="s">
        <v>148</v>
      </c>
      <c r="H4018" s="69">
        <v>1.1339999999999999E-2</v>
      </c>
      <c r="I4018" s="68"/>
      <c r="J4018" s="86"/>
    </row>
    <row r="4019" spans="1:10" ht="24" customHeight="1">
      <c r="A4019" s="71" t="s">
        <v>599</v>
      </c>
      <c r="B4019" s="72" t="s">
        <v>900</v>
      </c>
      <c r="C4019" s="71" t="s">
        <v>145</v>
      </c>
      <c r="D4019" s="71" t="s">
        <v>899</v>
      </c>
      <c r="E4019" s="300" t="s">
        <v>596</v>
      </c>
      <c r="F4019" s="300"/>
      <c r="G4019" s="70" t="s">
        <v>148</v>
      </c>
      <c r="H4019" s="69">
        <v>7.2000000000000002E-5</v>
      </c>
      <c r="I4019" s="68"/>
      <c r="J4019" s="86"/>
    </row>
    <row r="4020" spans="1:10" ht="24" customHeight="1">
      <c r="A4020" s="71" t="s">
        <v>599</v>
      </c>
      <c r="B4020" s="72" t="s">
        <v>842</v>
      </c>
      <c r="C4020" s="71" t="s">
        <v>145</v>
      </c>
      <c r="D4020" s="71" t="s">
        <v>841</v>
      </c>
      <c r="E4020" s="300" t="s">
        <v>596</v>
      </c>
      <c r="F4020" s="300"/>
      <c r="G4020" s="70" t="s">
        <v>840</v>
      </c>
      <c r="H4020" s="69">
        <v>5.7959999999999999E-3</v>
      </c>
      <c r="I4020" s="68"/>
      <c r="J4020" s="86"/>
    </row>
    <row r="4021" spans="1:10" ht="24" customHeight="1">
      <c r="A4021" s="71" t="s">
        <v>599</v>
      </c>
      <c r="B4021" s="72" t="s">
        <v>898</v>
      </c>
      <c r="C4021" s="71" t="s">
        <v>145</v>
      </c>
      <c r="D4021" s="71" t="s">
        <v>897</v>
      </c>
      <c r="E4021" s="300" t="s">
        <v>894</v>
      </c>
      <c r="F4021" s="300"/>
      <c r="G4021" s="70" t="s">
        <v>148</v>
      </c>
      <c r="H4021" s="69">
        <v>3.6000000000000001E-5</v>
      </c>
      <c r="I4021" s="68"/>
      <c r="J4021" s="86"/>
    </row>
    <row r="4022" spans="1:10" ht="24" customHeight="1">
      <c r="A4022" s="71" t="s">
        <v>599</v>
      </c>
      <c r="B4022" s="72" t="s">
        <v>848</v>
      </c>
      <c r="C4022" s="71" t="s">
        <v>145</v>
      </c>
      <c r="D4022" s="71" t="s">
        <v>847</v>
      </c>
      <c r="E4022" s="300" t="s">
        <v>596</v>
      </c>
      <c r="F4022" s="300"/>
      <c r="G4022" s="70" t="s">
        <v>148</v>
      </c>
      <c r="H4022" s="69">
        <v>4.5360000000000001E-3</v>
      </c>
      <c r="I4022" s="68"/>
      <c r="J4022" s="86"/>
    </row>
    <row r="4023" spans="1:10" ht="26.1" customHeight="1">
      <c r="A4023" s="71" t="s">
        <v>599</v>
      </c>
      <c r="B4023" s="72" t="s">
        <v>896</v>
      </c>
      <c r="C4023" s="71" t="s">
        <v>145</v>
      </c>
      <c r="D4023" s="71" t="s">
        <v>895</v>
      </c>
      <c r="E4023" s="300" t="s">
        <v>894</v>
      </c>
      <c r="F4023" s="300"/>
      <c r="G4023" s="70" t="s">
        <v>148</v>
      </c>
      <c r="H4023" s="69">
        <v>3.6000000000000001E-5</v>
      </c>
      <c r="I4023" s="68"/>
      <c r="J4023" s="86"/>
    </row>
    <row r="4024" spans="1:10" ht="24" customHeight="1">
      <c r="A4024" s="71" t="s">
        <v>599</v>
      </c>
      <c r="B4024" s="72" t="s">
        <v>827</v>
      </c>
      <c r="C4024" s="71" t="s">
        <v>145</v>
      </c>
      <c r="D4024" s="71" t="s">
        <v>826</v>
      </c>
      <c r="E4024" s="300" t="s">
        <v>596</v>
      </c>
      <c r="F4024" s="300"/>
      <c r="G4024" s="70" t="s">
        <v>148</v>
      </c>
      <c r="H4024" s="69">
        <v>0.25653599999999999</v>
      </c>
      <c r="I4024" s="68"/>
      <c r="J4024" s="86"/>
    </row>
    <row r="4025" spans="1:10" ht="24" customHeight="1">
      <c r="A4025" s="71" t="s">
        <v>599</v>
      </c>
      <c r="B4025" s="72" t="s">
        <v>822</v>
      </c>
      <c r="C4025" s="71" t="s">
        <v>145</v>
      </c>
      <c r="D4025" s="71" t="s">
        <v>821</v>
      </c>
      <c r="E4025" s="300" t="s">
        <v>820</v>
      </c>
      <c r="F4025" s="300"/>
      <c r="G4025" s="70" t="s">
        <v>819</v>
      </c>
      <c r="H4025" s="69">
        <v>1.008E-3</v>
      </c>
      <c r="I4025" s="68"/>
      <c r="J4025" s="86"/>
    </row>
    <row r="4026" spans="1:10" ht="24" customHeight="1">
      <c r="A4026" s="71" t="s">
        <v>599</v>
      </c>
      <c r="B4026" s="72" t="s">
        <v>858</v>
      </c>
      <c r="C4026" s="71" t="s">
        <v>145</v>
      </c>
      <c r="D4026" s="71" t="s">
        <v>857</v>
      </c>
      <c r="E4026" s="300" t="s">
        <v>820</v>
      </c>
      <c r="F4026" s="300"/>
      <c r="G4026" s="70" t="s">
        <v>148</v>
      </c>
      <c r="H4026" s="69">
        <v>1.1339999999999999E-2</v>
      </c>
      <c r="I4026" s="68"/>
      <c r="J4026" s="86"/>
    </row>
    <row r="4027" spans="1:10" ht="26.1" customHeight="1">
      <c r="A4027" s="71" t="s">
        <v>599</v>
      </c>
      <c r="B4027" s="72" t="s">
        <v>846</v>
      </c>
      <c r="C4027" s="71" t="s">
        <v>145</v>
      </c>
      <c r="D4027" s="71" t="s">
        <v>845</v>
      </c>
      <c r="E4027" s="300" t="s">
        <v>596</v>
      </c>
      <c r="F4027" s="300"/>
      <c r="G4027" s="70" t="s">
        <v>840</v>
      </c>
      <c r="H4027" s="69">
        <v>1.98E-3</v>
      </c>
      <c r="I4027" s="68"/>
      <c r="J4027" s="86"/>
    </row>
    <row r="4028" spans="1:10" ht="24" customHeight="1">
      <c r="A4028" s="71" t="s">
        <v>599</v>
      </c>
      <c r="B4028" s="72" t="s">
        <v>852</v>
      </c>
      <c r="C4028" s="71" t="s">
        <v>145</v>
      </c>
      <c r="D4028" s="71" t="s">
        <v>851</v>
      </c>
      <c r="E4028" s="300" t="s">
        <v>596</v>
      </c>
      <c r="F4028" s="300"/>
      <c r="G4028" s="70" t="s">
        <v>148</v>
      </c>
      <c r="H4028" s="69">
        <v>1.1339999999999999E-2</v>
      </c>
      <c r="I4028" s="68"/>
      <c r="J4028" s="86"/>
    </row>
    <row r="4029" spans="1:10" ht="24" customHeight="1">
      <c r="A4029" s="71" t="s">
        <v>599</v>
      </c>
      <c r="B4029" s="72" t="s">
        <v>856</v>
      </c>
      <c r="C4029" s="71" t="s">
        <v>145</v>
      </c>
      <c r="D4029" s="71" t="s">
        <v>855</v>
      </c>
      <c r="E4029" s="300" t="s">
        <v>596</v>
      </c>
      <c r="F4029" s="300"/>
      <c r="G4029" s="70" t="s">
        <v>148</v>
      </c>
      <c r="H4029" s="69">
        <v>0.21130199999999999</v>
      </c>
      <c r="I4029" s="68"/>
      <c r="J4029" s="86"/>
    </row>
    <row r="4030" spans="1:10" ht="24" customHeight="1">
      <c r="A4030" s="71" t="s">
        <v>599</v>
      </c>
      <c r="B4030" s="72" t="s">
        <v>893</v>
      </c>
      <c r="C4030" s="71" t="s">
        <v>145</v>
      </c>
      <c r="D4030" s="71" t="s">
        <v>892</v>
      </c>
      <c r="E4030" s="300" t="s">
        <v>596</v>
      </c>
      <c r="F4030" s="300"/>
      <c r="G4030" s="70" t="s">
        <v>148</v>
      </c>
      <c r="H4030" s="69">
        <v>7.2000000000000002E-5</v>
      </c>
      <c r="I4030" s="68"/>
      <c r="J4030" s="86"/>
    </row>
    <row r="4031" spans="1:10" ht="26.1" customHeight="1">
      <c r="A4031" s="71" t="s">
        <v>599</v>
      </c>
      <c r="B4031" s="72" t="s">
        <v>839</v>
      </c>
      <c r="C4031" s="71" t="s">
        <v>145</v>
      </c>
      <c r="D4031" s="71" t="s">
        <v>838</v>
      </c>
      <c r="E4031" s="300" t="s">
        <v>596</v>
      </c>
      <c r="F4031" s="300"/>
      <c r="G4031" s="70" t="s">
        <v>148</v>
      </c>
      <c r="H4031" s="69">
        <v>5.04E-4</v>
      </c>
      <c r="I4031" s="68"/>
      <c r="J4031" s="86"/>
    </row>
    <row r="4032" spans="1:10" ht="24" customHeight="1">
      <c r="A4032" s="71" t="s">
        <v>599</v>
      </c>
      <c r="B4032" s="72" t="s">
        <v>831</v>
      </c>
      <c r="C4032" s="71" t="s">
        <v>145</v>
      </c>
      <c r="D4032" s="71" t="s">
        <v>830</v>
      </c>
      <c r="E4032" s="300" t="s">
        <v>596</v>
      </c>
      <c r="F4032" s="300"/>
      <c r="G4032" s="70" t="s">
        <v>148</v>
      </c>
      <c r="H4032" s="69">
        <v>3.7799999999999999E-3</v>
      </c>
      <c r="I4032" s="68"/>
      <c r="J4032" s="86"/>
    </row>
    <row r="4033" spans="1:10" ht="26.1" customHeight="1">
      <c r="A4033" s="71" t="s">
        <v>599</v>
      </c>
      <c r="B4033" s="72" t="s">
        <v>837</v>
      </c>
      <c r="C4033" s="71" t="s">
        <v>145</v>
      </c>
      <c r="D4033" s="71" t="s">
        <v>836</v>
      </c>
      <c r="E4033" s="300" t="s">
        <v>596</v>
      </c>
      <c r="F4033" s="300"/>
      <c r="G4033" s="70" t="s">
        <v>148</v>
      </c>
      <c r="H4033" s="69">
        <v>1.5120000000000001E-3</v>
      </c>
      <c r="I4033" s="68"/>
      <c r="J4033" s="86"/>
    </row>
    <row r="4034" spans="1:10" ht="24" customHeight="1">
      <c r="A4034" s="71" t="s">
        <v>599</v>
      </c>
      <c r="B4034" s="72" t="s">
        <v>891</v>
      </c>
      <c r="C4034" s="71" t="s">
        <v>145</v>
      </c>
      <c r="D4034" s="71" t="s">
        <v>890</v>
      </c>
      <c r="E4034" s="300" t="s">
        <v>596</v>
      </c>
      <c r="F4034" s="300"/>
      <c r="G4034" s="70" t="s">
        <v>148</v>
      </c>
      <c r="H4034" s="69">
        <v>7.2000000000000002E-5</v>
      </c>
      <c r="I4034" s="68"/>
      <c r="J4034" s="86"/>
    </row>
    <row r="4035" spans="1:10" ht="24" customHeight="1">
      <c r="A4035" s="71" t="s">
        <v>599</v>
      </c>
      <c r="B4035" s="72" t="s">
        <v>889</v>
      </c>
      <c r="C4035" s="71" t="s">
        <v>145</v>
      </c>
      <c r="D4035" s="71" t="s">
        <v>888</v>
      </c>
      <c r="E4035" s="300" t="s">
        <v>596</v>
      </c>
      <c r="F4035" s="300"/>
      <c r="G4035" s="70" t="s">
        <v>148</v>
      </c>
      <c r="H4035" s="69">
        <v>3.6000000000000001E-5</v>
      </c>
      <c r="I4035" s="68"/>
      <c r="J4035" s="86"/>
    </row>
    <row r="4036" spans="1:10" ht="26.1" customHeight="1">
      <c r="A4036" s="71" t="s">
        <v>599</v>
      </c>
      <c r="B4036" s="72" t="s">
        <v>861</v>
      </c>
      <c r="C4036" s="71" t="s">
        <v>145</v>
      </c>
      <c r="D4036" s="71" t="s">
        <v>860</v>
      </c>
      <c r="E4036" s="300" t="s">
        <v>820</v>
      </c>
      <c r="F4036" s="300"/>
      <c r="G4036" s="70" t="s">
        <v>148</v>
      </c>
      <c r="H4036" s="69">
        <v>0.25653599999999999</v>
      </c>
      <c r="I4036" s="68"/>
      <c r="J4036" s="86"/>
    </row>
    <row r="4037" spans="1:10" ht="24" customHeight="1">
      <c r="A4037" s="71" t="s">
        <v>599</v>
      </c>
      <c r="B4037" s="72" t="s">
        <v>887</v>
      </c>
      <c r="C4037" s="71" t="s">
        <v>145</v>
      </c>
      <c r="D4037" s="71" t="s">
        <v>886</v>
      </c>
      <c r="E4037" s="300" t="s">
        <v>615</v>
      </c>
      <c r="F4037" s="300"/>
      <c r="G4037" s="70" t="s">
        <v>816</v>
      </c>
      <c r="H4037" s="69">
        <v>0.36</v>
      </c>
      <c r="I4037" s="68"/>
      <c r="J4037" s="86"/>
    </row>
    <row r="4038" spans="1:10" ht="24" customHeight="1">
      <c r="A4038" s="71" t="s">
        <v>599</v>
      </c>
      <c r="B4038" s="72" t="s">
        <v>863</v>
      </c>
      <c r="C4038" s="71" t="s">
        <v>145</v>
      </c>
      <c r="D4038" s="71" t="s">
        <v>862</v>
      </c>
      <c r="E4038" s="300" t="s">
        <v>615</v>
      </c>
      <c r="F4038" s="300"/>
      <c r="G4038" s="70" t="s">
        <v>816</v>
      </c>
      <c r="H4038" s="69">
        <v>0.36</v>
      </c>
      <c r="I4038" s="68"/>
      <c r="J4038" s="86"/>
    </row>
    <row r="4039" spans="1:10" ht="24" customHeight="1">
      <c r="A4039" s="71" t="s">
        <v>599</v>
      </c>
      <c r="B4039" s="72" t="s">
        <v>818</v>
      </c>
      <c r="C4039" s="71" t="s">
        <v>145</v>
      </c>
      <c r="D4039" s="71" t="s">
        <v>817</v>
      </c>
      <c r="E4039" s="300" t="s">
        <v>615</v>
      </c>
      <c r="F4039" s="300"/>
      <c r="G4039" s="70" t="s">
        <v>816</v>
      </c>
      <c r="H4039" s="69">
        <v>1.62</v>
      </c>
      <c r="I4039" s="68"/>
      <c r="J4039" s="86"/>
    </row>
    <row r="4040" spans="1:10" ht="24" customHeight="1">
      <c r="A4040" s="71" t="s">
        <v>599</v>
      </c>
      <c r="B4040" s="72" t="s">
        <v>815</v>
      </c>
      <c r="C4040" s="71" t="s">
        <v>145</v>
      </c>
      <c r="D4040" s="71" t="s">
        <v>814</v>
      </c>
      <c r="E4040" s="300" t="s">
        <v>596</v>
      </c>
      <c r="F4040" s="300"/>
      <c r="G4040" s="70" t="s">
        <v>148</v>
      </c>
      <c r="H4040" s="69">
        <v>7.2000000000000002E-5</v>
      </c>
      <c r="I4040" s="68"/>
      <c r="J4040" s="86"/>
    </row>
    <row r="4041" spans="1:10" ht="24" customHeight="1">
      <c r="A4041" s="71" t="s">
        <v>599</v>
      </c>
      <c r="B4041" s="72" t="s">
        <v>813</v>
      </c>
      <c r="C4041" s="71" t="s">
        <v>145</v>
      </c>
      <c r="D4041" s="71" t="s">
        <v>812</v>
      </c>
      <c r="E4041" s="300" t="s">
        <v>596</v>
      </c>
      <c r="F4041" s="300"/>
      <c r="G4041" s="70" t="s">
        <v>148</v>
      </c>
      <c r="H4041" s="69">
        <v>1.44E-4</v>
      </c>
      <c r="I4041" s="68"/>
      <c r="J4041" s="86"/>
    </row>
    <row r="4042" spans="1:10" ht="24" customHeight="1">
      <c r="A4042" s="71" t="s">
        <v>599</v>
      </c>
      <c r="B4042" s="72" t="s">
        <v>811</v>
      </c>
      <c r="C4042" s="71" t="s">
        <v>145</v>
      </c>
      <c r="D4042" s="71" t="s">
        <v>810</v>
      </c>
      <c r="E4042" s="300" t="s">
        <v>596</v>
      </c>
      <c r="F4042" s="300"/>
      <c r="G4042" s="70" t="s">
        <v>148</v>
      </c>
      <c r="H4042" s="69">
        <v>2.52E-4</v>
      </c>
      <c r="I4042" s="68"/>
      <c r="J4042" s="86"/>
    </row>
    <row r="4043" spans="1:10" ht="24" customHeight="1">
      <c r="A4043" s="71" t="s">
        <v>599</v>
      </c>
      <c r="B4043" s="72" t="s">
        <v>809</v>
      </c>
      <c r="C4043" s="71" t="s">
        <v>145</v>
      </c>
      <c r="D4043" s="71" t="s">
        <v>808</v>
      </c>
      <c r="E4043" s="300" t="s">
        <v>596</v>
      </c>
      <c r="F4043" s="300"/>
      <c r="G4043" s="70" t="s">
        <v>807</v>
      </c>
      <c r="H4043" s="69">
        <v>2.52E-4</v>
      </c>
      <c r="I4043" s="68"/>
      <c r="J4043" s="86"/>
    </row>
    <row r="4044" spans="1:10" ht="24" customHeight="1">
      <c r="A4044" s="71" t="s">
        <v>599</v>
      </c>
      <c r="B4044" s="72" t="s">
        <v>806</v>
      </c>
      <c r="C4044" s="71" t="s">
        <v>145</v>
      </c>
      <c r="D4044" s="71" t="s">
        <v>805</v>
      </c>
      <c r="E4044" s="300" t="s">
        <v>596</v>
      </c>
      <c r="F4044" s="300"/>
      <c r="G4044" s="70" t="s">
        <v>148</v>
      </c>
      <c r="H4044" s="69">
        <v>7.2000000000000002E-5</v>
      </c>
      <c r="I4044" s="68"/>
      <c r="J4044" s="86"/>
    </row>
    <row r="4045" spans="1:10" ht="24" customHeight="1">
      <c r="A4045" s="71" t="s">
        <v>599</v>
      </c>
      <c r="B4045" s="72" t="s">
        <v>804</v>
      </c>
      <c r="C4045" s="71" t="s">
        <v>145</v>
      </c>
      <c r="D4045" s="71" t="s">
        <v>803</v>
      </c>
      <c r="E4045" s="300" t="s">
        <v>596</v>
      </c>
      <c r="F4045" s="300"/>
      <c r="G4045" s="70" t="s">
        <v>148</v>
      </c>
      <c r="H4045" s="69">
        <v>7.2000000000000002E-5</v>
      </c>
      <c r="I4045" s="68"/>
      <c r="J4045" s="86"/>
    </row>
    <row r="4046" spans="1:10" ht="24" customHeight="1">
      <c r="A4046" s="71" t="s">
        <v>599</v>
      </c>
      <c r="B4046" s="72" t="s">
        <v>802</v>
      </c>
      <c r="C4046" s="71" t="s">
        <v>145</v>
      </c>
      <c r="D4046" s="71" t="s">
        <v>801</v>
      </c>
      <c r="E4046" s="300" t="s">
        <v>596</v>
      </c>
      <c r="F4046" s="300"/>
      <c r="G4046" s="70" t="s">
        <v>148</v>
      </c>
      <c r="H4046" s="69">
        <v>3.6000000000000001E-5</v>
      </c>
      <c r="I4046" s="68"/>
      <c r="J4046" s="86"/>
    </row>
    <row r="4047" spans="1:10" ht="24" customHeight="1">
      <c r="A4047" s="71" t="s">
        <v>599</v>
      </c>
      <c r="B4047" s="72" t="s">
        <v>800</v>
      </c>
      <c r="C4047" s="71" t="s">
        <v>145</v>
      </c>
      <c r="D4047" s="71" t="s">
        <v>799</v>
      </c>
      <c r="E4047" s="300" t="s">
        <v>596</v>
      </c>
      <c r="F4047" s="300"/>
      <c r="G4047" s="70" t="s">
        <v>148</v>
      </c>
      <c r="H4047" s="69">
        <v>3.6000000000000001E-5</v>
      </c>
      <c r="I4047" s="68"/>
      <c r="J4047" s="86"/>
    </row>
    <row r="4048" spans="1:10" ht="24" customHeight="1">
      <c r="A4048" s="71" t="s">
        <v>599</v>
      </c>
      <c r="B4048" s="72" t="s">
        <v>798</v>
      </c>
      <c r="C4048" s="71" t="s">
        <v>145</v>
      </c>
      <c r="D4048" s="71" t="s">
        <v>797</v>
      </c>
      <c r="E4048" s="300" t="s">
        <v>596</v>
      </c>
      <c r="F4048" s="300"/>
      <c r="G4048" s="70" t="s">
        <v>148</v>
      </c>
      <c r="H4048" s="69">
        <v>3.6000000000000001E-5</v>
      </c>
      <c r="I4048" s="68"/>
      <c r="J4048" s="86"/>
    </row>
    <row r="4049" spans="1:10" ht="26.1" customHeight="1">
      <c r="A4049" s="71" t="s">
        <v>599</v>
      </c>
      <c r="B4049" s="72" t="s">
        <v>796</v>
      </c>
      <c r="C4049" s="71" t="s">
        <v>145</v>
      </c>
      <c r="D4049" s="71" t="s">
        <v>795</v>
      </c>
      <c r="E4049" s="300" t="s">
        <v>596</v>
      </c>
      <c r="F4049" s="300"/>
      <c r="G4049" s="70" t="s">
        <v>148</v>
      </c>
      <c r="H4049" s="69">
        <v>1.8000000000000001E-4</v>
      </c>
      <c r="I4049" s="68"/>
      <c r="J4049" s="86"/>
    </row>
    <row r="4050" spans="1:10" ht="24" customHeight="1">
      <c r="A4050" s="71" t="s">
        <v>599</v>
      </c>
      <c r="B4050" s="72" t="s">
        <v>794</v>
      </c>
      <c r="C4050" s="71" t="s">
        <v>145</v>
      </c>
      <c r="D4050" s="71" t="s">
        <v>793</v>
      </c>
      <c r="E4050" s="300" t="s">
        <v>596</v>
      </c>
      <c r="F4050" s="300"/>
      <c r="G4050" s="70" t="s">
        <v>148</v>
      </c>
      <c r="H4050" s="69">
        <v>1.44E-4</v>
      </c>
      <c r="I4050" s="68"/>
      <c r="J4050" s="86"/>
    </row>
    <row r="4051" spans="1:10" ht="24" customHeight="1">
      <c r="A4051" s="71" t="s">
        <v>599</v>
      </c>
      <c r="B4051" s="72" t="s">
        <v>916</v>
      </c>
      <c r="C4051" s="71" t="s">
        <v>145</v>
      </c>
      <c r="D4051" s="71" t="s">
        <v>915</v>
      </c>
      <c r="E4051" s="300" t="s">
        <v>596</v>
      </c>
      <c r="F4051" s="300"/>
      <c r="G4051" s="70" t="s">
        <v>148</v>
      </c>
      <c r="H4051" s="69">
        <v>3.6000000000000001E-5</v>
      </c>
      <c r="I4051" s="68"/>
      <c r="J4051" s="86"/>
    </row>
    <row r="4052" spans="1:10" ht="24" customHeight="1">
      <c r="A4052" s="71" t="s">
        <v>599</v>
      </c>
      <c r="B4052" s="72" t="s">
        <v>914</v>
      </c>
      <c r="C4052" s="71" t="s">
        <v>145</v>
      </c>
      <c r="D4052" s="71" t="s">
        <v>913</v>
      </c>
      <c r="E4052" s="300" t="s">
        <v>596</v>
      </c>
      <c r="F4052" s="300"/>
      <c r="G4052" s="70" t="s">
        <v>148</v>
      </c>
      <c r="H4052" s="69">
        <v>3.6000000000000001E-5</v>
      </c>
      <c r="I4052" s="68"/>
      <c r="J4052" s="86"/>
    </row>
    <row r="4053" spans="1:10" ht="26.1" customHeight="1">
      <c r="A4053" s="71" t="s">
        <v>599</v>
      </c>
      <c r="B4053" s="72" t="s">
        <v>854</v>
      </c>
      <c r="C4053" s="71" t="s">
        <v>145</v>
      </c>
      <c r="D4053" s="71" t="s">
        <v>853</v>
      </c>
      <c r="E4053" s="300" t="s">
        <v>596</v>
      </c>
      <c r="F4053" s="300"/>
      <c r="G4053" s="70" t="s">
        <v>148</v>
      </c>
      <c r="H4053" s="69">
        <v>3.2400000000000001E-4</v>
      </c>
      <c r="I4053" s="68"/>
      <c r="J4053" s="86"/>
    </row>
    <row r="4054" spans="1:10" ht="24" customHeight="1">
      <c r="A4054" s="71" t="s">
        <v>599</v>
      </c>
      <c r="B4054" s="72" t="s">
        <v>850</v>
      </c>
      <c r="C4054" s="71" t="s">
        <v>145</v>
      </c>
      <c r="D4054" s="71" t="s">
        <v>849</v>
      </c>
      <c r="E4054" s="300" t="s">
        <v>596</v>
      </c>
      <c r="F4054" s="300"/>
      <c r="G4054" s="70" t="s">
        <v>148</v>
      </c>
      <c r="H4054" s="69">
        <v>1.6200000000000001E-4</v>
      </c>
      <c r="I4054" s="68"/>
      <c r="J4054" s="86"/>
    </row>
    <row r="4055" spans="1:10" ht="24" customHeight="1">
      <c r="A4055" s="71" t="s">
        <v>599</v>
      </c>
      <c r="B4055" s="72" t="s">
        <v>844</v>
      </c>
      <c r="C4055" s="71" t="s">
        <v>145</v>
      </c>
      <c r="D4055" s="71" t="s">
        <v>843</v>
      </c>
      <c r="E4055" s="300" t="s">
        <v>596</v>
      </c>
      <c r="F4055" s="300"/>
      <c r="G4055" s="70" t="s">
        <v>148</v>
      </c>
      <c r="H4055" s="69">
        <v>4.86E-4</v>
      </c>
      <c r="I4055" s="68"/>
      <c r="J4055" s="86"/>
    </row>
    <row r="4056" spans="1:10" ht="24" customHeight="1">
      <c r="A4056" s="71" t="s">
        <v>599</v>
      </c>
      <c r="B4056" s="72" t="s">
        <v>824</v>
      </c>
      <c r="C4056" s="71" t="s">
        <v>145</v>
      </c>
      <c r="D4056" s="71" t="s">
        <v>823</v>
      </c>
      <c r="E4056" s="300" t="s">
        <v>596</v>
      </c>
      <c r="F4056" s="300"/>
      <c r="G4056" s="70" t="s">
        <v>148</v>
      </c>
      <c r="H4056" s="69">
        <v>3.2400000000000001E-4</v>
      </c>
      <c r="I4056" s="68"/>
      <c r="J4056" s="86"/>
    </row>
    <row r="4057" spans="1:10" ht="24" customHeight="1">
      <c r="A4057" s="71" t="s">
        <v>599</v>
      </c>
      <c r="B4057" s="72" t="s">
        <v>922</v>
      </c>
      <c r="C4057" s="71" t="s">
        <v>145</v>
      </c>
      <c r="D4057" s="71" t="s">
        <v>921</v>
      </c>
      <c r="E4057" s="300" t="s">
        <v>615</v>
      </c>
      <c r="F4057" s="300"/>
      <c r="G4057" s="70" t="s">
        <v>816</v>
      </c>
      <c r="H4057" s="69">
        <v>0.18</v>
      </c>
      <c r="I4057" s="68"/>
      <c r="J4057" s="86"/>
    </row>
    <row r="4058" spans="1:10">
      <c r="A4058" s="67"/>
      <c r="B4058" s="67"/>
      <c r="C4058" s="67"/>
      <c r="D4058" s="67"/>
      <c r="E4058" s="67" t="s">
        <v>562</v>
      </c>
      <c r="F4058" s="66">
        <v>19.73</v>
      </c>
      <c r="G4058" s="67" t="s">
        <v>561</v>
      </c>
      <c r="H4058" s="66">
        <v>22.25</v>
      </c>
      <c r="I4058" s="67" t="s">
        <v>560</v>
      </c>
      <c r="J4058" s="66"/>
    </row>
    <row r="4059" spans="1:10" ht="15" thickBot="1">
      <c r="A4059" s="67"/>
      <c r="B4059" s="67"/>
      <c r="C4059" s="67"/>
      <c r="D4059" s="67"/>
      <c r="E4059" s="67" t="s">
        <v>559</v>
      </c>
      <c r="F4059" s="66">
        <v>12.94</v>
      </c>
      <c r="G4059" s="67"/>
      <c r="H4059" s="305" t="s">
        <v>558</v>
      </c>
      <c r="I4059" s="305"/>
      <c r="J4059" s="66"/>
    </row>
    <row r="4060" spans="1:10" ht="0.95" customHeight="1" thickTop="1">
      <c r="A4060" s="65"/>
      <c r="B4060" s="65"/>
      <c r="C4060" s="65"/>
      <c r="D4060" s="65"/>
      <c r="E4060" s="65"/>
      <c r="F4060" s="65"/>
      <c r="G4060" s="65"/>
      <c r="H4060" s="65"/>
      <c r="I4060" s="65"/>
      <c r="J4060" s="65"/>
    </row>
    <row r="4061" spans="1:10" ht="18" customHeight="1">
      <c r="A4061" s="85"/>
      <c r="B4061" s="83" t="s">
        <v>553</v>
      </c>
      <c r="C4061" s="85" t="s">
        <v>552</v>
      </c>
      <c r="D4061" s="85" t="s">
        <v>2</v>
      </c>
      <c r="E4061" s="306" t="s">
        <v>581</v>
      </c>
      <c r="F4061" s="306"/>
      <c r="G4061" s="84" t="s">
        <v>551</v>
      </c>
      <c r="H4061" s="83" t="s">
        <v>3</v>
      </c>
      <c r="I4061" s="83" t="s">
        <v>550</v>
      </c>
      <c r="J4061" s="83" t="s">
        <v>4</v>
      </c>
    </row>
    <row r="4062" spans="1:10" ht="26.1" customHeight="1">
      <c r="A4062" s="81" t="s">
        <v>580</v>
      </c>
      <c r="B4062" s="82" t="s">
        <v>593</v>
      </c>
      <c r="C4062" s="81" t="s">
        <v>47</v>
      </c>
      <c r="D4062" s="81" t="s">
        <v>592</v>
      </c>
      <c r="E4062" s="298" t="s">
        <v>587</v>
      </c>
      <c r="F4062" s="298"/>
      <c r="G4062" s="80" t="s">
        <v>528</v>
      </c>
      <c r="H4062" s="79">
        <v>1</v>
      </c>
      <c r="I4062" s="78"/>
      <c r="J4062" s="78"/>
    </row>
    <row r="4063" spans="1:10" ht="26.1" customHeight="1">
      <c r="A4063" s="76" t="s">
        <v>567</v>
      </c>
      <c r="B4063" s="77" t="s">
        <v>1899</v>
      </c>
      <c r="C4063" s="76" t="s">
        <v>47</v>
      </c>
      <c r="D4063" s="76" t="s">
        <v>1898</v>
      </c>
      <c r="E4063" s="299" t="s">
        <v>587</v>
      </c>
      <c r="F4063" s="299"/>
      <c r="G4063" s="75" t="s">
        <v>528</v>
      </c>
      <c r="H4063" s="74">
        <v>1</v>
      </c>
      <c r="I4063" s="73"/>
      <c r="J4063" s="73"/>
    </row>
    <row r="4064" spans="1:10" ht="24" customHeight="1">
      <c r="A4064" s="71" t="s">
        <v>599</v>
      </c>
      <c r="B4064" s="72" t="s">
        <v>1897</v>
      </c>
      <c r="C4064" s="71" t="s">
        <v>47</v>
      </c>
      <c r="D4064" s="71" t="s">
        <v>1896</v>
      </c>
      <c r="E4064" s="300" t="s">
        <v>615</v>
      </c>
      <c r="F4064" s="300"/>
      <c r="G4064" s="70" t="s">
        <v>528</v>
      </c>
      <c r="H4064" s="69">
        <v>1</v>
      </c>
      <c r="I4064" s="68"/>
      <c r="J4064" s="68"/>
    </row>
    <row r="4065" spans="1:10" ht="26.1" customHeight="1">
      <c r="A4065" s="71" t="s">
        <v>599</v>
      </c>
      <c r="B4065" s="72" t="s">
        <v>1523</v>
      </c>
      <c r="C4065" s="71" t="s">
        <v>47</v>
      </c>
      <c r="D4065" s="71" t="s">
        <v>1522</v>
      </c>
      <c r="E4065" s="300" t="s">
        <v>1517</v>
      </c>
      <c r="F4065" s="300"/>
      <c r="G4065" s="70" t="s">
        <v>528</v>
      </c>
      <c r="H4065" s="69">
        <v>1</v>
      </c>
      <c r="I4065" s="68"/>
      <c r="J4065" s="68"/>
    </row>
    <row r="4066" spans="1:10" ht="26.1" customHeight="1">
      <c r="A4066" s="71" t="s">
        <v>599</v>
      </c>
      <c r="B4066" s="72" t="s">
        <v>1647</v>
      </c>
      <c r="C4066" s="71" t="s">
        <v>47</v>
      </c>
      <c r="D4066" s="71" t="s">
        <v>1646</v>
      </c>
      <c r="E4066" s="300" t="s">
        <v>1517</v>
      </c>
      <c r="F4066" s="300"/>
      <c r="G4066" s="70" t="s">
        <v>528</v>
      </c>
      <c r="H4066" s="69">
        <v>1</v>
      </c>
      <c r="I4066" s="68"/>
      <c r="J4066" s="68"/>
    </row>
    <row r="4067" spans="1:10" ht="26.1" customHeight="1">
      <c r="A4067" s="71" t="s">
        <v>599</v>
      </c>
      <c r="B4067" s="72" t="s">
        <v>1529</v>
      </c>
      <c r="C4067" s="71" t="s">
        <v>47</v>
      </c>
      <c r="D4067" s="71" t="s">
        <v>1528</v>
      </c>
      <c r="E4067" s="300" t="s">
        <v>1517</v>
      </c>
      <c r="F4067" s="300"/>
      <c r="G4067" s="70" t="s">
        <v>528</v>
      </c>
      <c r="H4067" s="69">
        <v>1</v>
      </c>
      <c r="I4067" s="68"/>
      <c r="J4067" s="68"/>
    </row>
    <row r="4068" spans="1:10" ht="26.1" customHeight="1">
      <c r="A4068" s="71" t="s">
        <v>599</v>
      </c>
      <c r="B4068" s="72" t="s">
        <v>1525</v>
      </c>
      <c r="C4068" s="71" t="s">
        <v>47</v>
      </c>
      <c r="D4068" s="71" t="s">
        <v>1524</v>
      </c>
      <c r="E4068" s="300" t="s">
        <v>1517</v>
      </c>
      <c r="F4068" s="300"/>
      <c r="G4068" s="70" t="s">
        <v>528</v>
      </c>
      <c r="H4068" s="69">
        <v>1</v>
      </c>
      <c r="I4068" s="68"/>
      <c r="J4068" s="68"/>
    </row>
    <row r="4069" spans="1:10" ht="26.1" customHeight="1">
      <c r="A4069" s="71" t="s">
        <v>599</v>
      </c>
      <c r="B4069" s="72" t="s">
        <v>1531</v>
      </c>
      <c r="C4069" s="71" t="s">
        <v>47</v>
      </c>
      <c r="D4069" s="71" t="s">
        <v>1530</v>
      </c>
      <c r="E4069" s="300" t="s">
        <v>1517</v>
      </c>
      <c r="F4069" s="300"/>
      <c r="G4069" s="70" t="s">
        <v>528</v>
      </c>
      <c r="H4069" s="69">
        <v>1</v>
      </c>
      <c r="I4069" s="68"/>
      <c r="J4069" s="68"/>
    </row>
    <row r="4070" spans="1:10" ht="26.1" customHeight="1">
      <c r="A4070" s="71" t="s">
        <v>599</v>
      </c>
      <c r="B4070" s="72" t="s">
        <v>1643</v>
      </c>
      <c r="C4070" s="71" t="s">
        <v>47</v>
      </c>
      <c r="D4070" s="71" t="s">
        <v>1642</v>
      </c>
      <c r="E4070" s="300" t="s">
        <v>1517</v>
      </c>
      <c r="F4070" s="300"/>
      <c r="G4070" s="70" t="s">
        <v>528</v>
      </c>
      <c r="H4070" s="69">
        <v>1</v>
      </c>
      <c r="I4070" s="68"/>
      <c r="J4070" s="68"/>
    </row>
    <row r="4071" spans="1:10">
      <c r="A4071" s="67"/>
      <c r="B4071" s="67"/>
      <c r="C4071" s="67"/>
      <c r="D4071" s="67"/>
      <c r="E4071" s="67" t="s">
        <v>562</v>
      </c>
      <c r="F4071" s="66">
        <v>8.16</v>
      </c>
      <c r="G4071" s="67" t="s">
        <v>561</v>
      </c>
      <c r="H4071" s="66">
        <v>9.2100000000000009</v>
      </c>
      <c r="I4071" s="67" t="s">
        <v>560</v>
      </c>
      <c r="J4071" s="66"/>
    </row>
    <row r="4072" spans="1:10" ht="15" thickBot="1">
      <c r="A4072" s="67"/>
      <c r="B4072" s="67"/>
      <c r="C4072" s="67"/>
      <c r="D4072" s="67"/>
      <c r="E4072" s="67" t="s">
        <v>559</v>
      </c>
      <c r="F4072" s="66">
        <v>6.15</v>
      </c>
      <c r="G4072" s="67"/>
      <c r="H4072" s="305" t="s">
        <v>558</v>
      </c>
      <c r="I4072" s="305"/>
      <c r="J4072" s="66"/>
    </row>
    <row r="4073" spans="1:10" ht="0.95" customHeight="1" thickTop="1">
      <c r="A4073" s="65"/>
      <c r="B4073" s="65"/>
      <c r="C4073" s="65"/>
      <c r="D4073" s="65"/>
      <c r="E4073" s="65"/>
      <c r="F4073" s="65"/>
      <c r="G4073" s="65"/>
      <c r="H4073" s="65"/>
      <c r="I4073" s="65"/>
      <c r="J4073" s="65"/>
    </row>
    <row r="4074" spans="1:10" ht="18" customHeight="1">
      <c r="A4074" s="85"/>
      <c r="B4074" s="83" t="s">
        <v>553</v>
      </c>
      <c r="C4074" s="85" t="s">
        <v>552</v>
      </c>
      <c r="D4074" s="85" t="s">
        <v>2</v>
      </c>
      <c r="E4074" s="306" t="s">
        <v>581</v>
      </c>
      <c r="F4074" s="306"/>
      <c r="G4074" s="84" t="s">
        <v>551</v>
      </c>
      <c r="H4074" s="83" t="s">
        <v>3</v>
      </c>
      <c r="I4074" s="83" t="s">
        <v>550</v>
      </c>
      <c r="J4074" s="83" t="s">
        <v>4</v>
      </c>
    </row>
    <row r="4075" spans="1:10" ht="39" customHeight="1">
      <c r="A4075" s="81" t="s">
        <v>580</v>
      </c>
      <c r="B4075" s="82" t="s">
        <v>1496</v>
      </c>
      <c r="C4075" s="81" t="s">
        <v>47</v>
      </c>
      <c r="D4075" s="81" t="s">
        <v>1495</v>
      </c>
      <c r="E4075" s="298" t="s">
        <v>564</v>
      </c>
      <c r="F4075" s="298"/>
      <c r="G4075" s="80" t="s">
        <v>563</v>
      </c>
      <c r="H4075" s="79">
        <v>1</v>
      </c>
      <c r="I4075" s="78"/>
      <c r="J4075" s="78"/>
    </row>
    <row r="4076" spans="1:10" ht="39" customHeight="1">
      <c r="A4076" s="76" t="s">
        <v>567</v>
      </c>
      <c r="B4076" s="77" t="s">
        <v>1893</v>
      </c>
      <c r="C4076" s="76" t="s">
        <v>47</v>
      </c>
      <c r="D4076" s="76" t="s">
        <v>1892</v>
      </c>
      <c r="E4076" s="299" t="s">
        <v>1622</v>
      </c>
      <c r="F4076" s="299"/>
      <c r="G4076" s="75" t="s">
        <v>528</v>
      </c>
      <c r="H4076" s="74">
        <v>1</v>
      </c>
      <c r="I4076" s="73"/>
      <c r="J4076" s="73"/>
    </row>
    <row r="4077" spans="1:10" ht="26.1" customHeight="1">
      <c r="A4077" s="76" t="s">
        <v>567</v>
      </c>
      <c r="B4077" s="77" t="s">
        <v>1851</v>
      </c>
      <c r="C4077" s="76" t="s">
        <v>47</v>
      </c>
      <c r="D4077" s="76" t="s">
        <v>1850</v>
      </c>
      <c r="E4077" s="299" t="s">
        <v>587</v>
      </c>
      <c r="F4077" s="299"/>
      <c r="G4077" s="75" t="s">
        <v>528</v>
      </c>
      <c r="H4077" s="74">
        <v>1</v>
      </c>
      <c r="I4077" s="73"/>
      <c r="J4077" s="73"/>
    </row>
    <row r="4078" spans="1:10" ht="39" customHeight="1">
      <c r="A4078" s="76" t="s">
        <v>567</v>
      </c>
      <c r="B4078" s="77" t="s">
        <v>1895</v>
      </c>
      <c r="C4078" s="76" t="s">
        <v>47</v>
      </c>
      <c r="D4078" s="76" t="s">
        <v>1894</v>
      </c>
      <c r="E4078" s="299" t="s">
        <v>1622</v>
      </c>
      <c r="F4078" s="299"/>
      <c r="G4078" s="75" t="s">
        <v>528</v>
      </c>
      <c r="H4078" s="74">
        <v>1</v>
      </c>
      <c r="I4078" s="73"/>
      <c r="J4078" s="73"/>
    </row>
    <row r="4079" spans="1:10">
      <c r="A4079" s="67"/>
      <c r="B4079" s="67"/>
      <c r="C4079" s="67"/>
      <c r="D4079" s="67"/>
      <c r="E4079" s="67" t="s">
        <v>562</v>
      </c>
      <c r="F4079" s="66">
        <v>14.6</v>
      </c>
      <c r="G4079" s="67" t="s">
        <v>561</v>
      </c>
      <c r="H4079" s="66">
        <v>16.47</v>
      </c>
      <c r="I4079" s="67" t="s">
        <v>560</v>
      </c>
      <c r="J4079" s="66"/>
    </row>
    <row r="4080" spans="1:10" ht="15" thickBot="1">
      <c r="A4080" s="67"/>
      <c r="B4080" s="67"/>
      <c r="C4080" s="67"/>
      <c r="D4080" s="67"/>
      <c r="E4080" s="67" t="s">
        <v>559</v>
      </c>
      <c r="F4080" s="66">
        <v>25.73</v>
      </c>
      <c r="G4080" s="67"/>
      <c r="H4080" s="305" t="s">
        <v>558</v>
      </c>
      <c r="I4080" s="305"/>
      <c r="J4080" s="66"/>
    </row>
    <row r="4081" spans="1:10" ht="0.95" customHeight="1" thickTop="1">
      <c r="A4081" s="65"/>
      <c r="B4081" s="65"/>
      <c r="C4081" s="65"/>
      <c r="D4081" s="65"/>
      <c r="E4081" s="65"/>
      <c r="F4081" s="65"/>
      <c r="G4081" s="65"/>
      <c r="H4081" s="65"/>
      <c r="I4081" s="65"/>
      <c r="J4081" s="65"/>
    </row>
    <row r="4082" spans="1:10" ht="18" customHeight="1">
      <c r="A4082" s="85"/>
      <c r="B4082" s="83" t="s">
        <v>553</v>
      </c>
      <c r="C4082" s="85" t="s">
        <v>552</v>
      </c>
      <c r="D4082" s="85" t="s">
        <v>2</v>
      </c>
      <c r="E4082" s="306" t="s">
        <v>581</v>
      </c>
      <c r="F4082" s="306"/>
      <c r="G4082" s="84" t="s">
        <v>551</v>
      </c>
      <c r="H4082" s="83" t="s">
        <v>3</v>
      </c>
      <c r="I4082" s="83" t="s">
        <v>550</v>
      </c>
      <c r="J4082" s="83" t="s">
        <v>4</v>
      </c>
    </row>
    <row r="4083" spans="1:10" ht="39" customHeight="1">
      <c r="A4083" s="81" t="s">
        <v>580</v>
      </c>
      <c r="B4083" s="82" t="s">
        <v>1494</v>
      </c>
      <c r="C4083" s="81" t="s">
        <v>47</v>
      </c>
      <c r="D4083" s="81" t="s">
        <v>1493</v>
      </c>
      <c r="E4083" s="298" t="s">
        <v>564</v>
      </c>
      <c r="F4083" s="298"/>
      <c r="G4083" s="80" t="s">
        <v>568</v>
      </c>
      <c r="H4083" s="79">
        <v>1</v>
      </c>
      <c r="I4083" s="78"/>
      <c r="J4083" s="78"/>
    </row>
    <row r="4084" spans="1:10" ht="39" customHeight="1">
      <c r="A4084" s="76" t="s">
        <v>567</v>
      </c>
      <c r="B4084" s="77" t="s">
        <v>1887</v>
      </c>
      <c r="C4084" s="76" t="s">
        <v>47</v>
      </c>
      <c r="D4084" s="76" t="s">
        <v>1886</v>
      </c>
      <c r="E4084" s="299" t="s">
        <v>1622</v>
      </c>
      <c r="F4084" s="299"/>
      <c r="G4084" s="75" t="s">
        <v>528</v>
      </c>
      <c r="H4084" s="74">
        <v>1</v>
      </c>
      <c r="I4084" s="73"/>
      <c r="J4084" s="73"/>
    </row>
    <row r="4085" spans="1:10" ht="39" customHeight="1">
      <c r="A4085" s="76" t="s">
        <v>567</v>
      </c>
      <c r="B4085" s="77" t="s">
        <v>1891</v>
      </c>
      <c r="C4085" s="76" t="s">
        <v>47</v>
      </c>
      <c r="D4085" s="76" t="s">
        <v>1890</v>
      </c>
      <c r="E4085" s="299" t="s">
        <v>1622</v>
      </c>
      <c r="F4085" s="299"/>
      <c r="G4085" s="75" t="s">
        <v>528</v>
      </c>
      <c r="H4085" s="74">
        <v>1</v>
      </c>
      <c r="I4085" s="73"/>
      <c r="J4085" s="73"/>
    </row>
    <row r="4086" spans="1:10" ht="26.1" customHeight="1">
      <c r="A4086" s="76" t="s">
        <v>567</v>
      </c>
      <c r="B4086" s="77" t="s">
        <v>1851</v>
      </c>
      <c r="C4086" s="76" t="s">
        <v>47</v>
      </c>
      <c r="D4086" s="76" t="s">
        <v>1850</v>
      </c>
      <c r="E4086" s="299" t="s">
        <v>587</v>
      </c>
      <c r="F4086" s="299"/>
      <c r="G4086" s="75" t="s">
        <v>528</v>
      </c>
      <c r="H4086" s="74">
        <v>1</v>
      </c>
      <c r="I4086" s="73"/>
      <c r="J4086" s="73"/>
    </row>
    <row r="4087" spans="1:10" ht="39" customHeight="1">
      <c r="A4087" s="76" t="s">
        <v>567</v>
      </c>
      <c r="B4087" s="77" t="s">
        <v>1893</v>
      </c>
      <c r="C4087" s="76" t="s">
        <v>47</v>
      </c>
      <c r="D4087" s="76" t="s">
        <v>1892</v>
      </c>
      <c r="E4087" s="299" t="s">
        <v>1622</v>
      </c>
      <c r="F4087" s="299"/>
      <c r="G4087" s="75" t="s">
        <v>528</v>
      </c>
      <c r="H4087" s="74">
        <v>1</v>
      </c>
      <c r="I4087" s="73"/>
      <c r="J4087" s="73"/>
    </row>
    <row r="4088" spans="1:10" ht="39" customHeight="1">
      <c r="A4088" s="76" t="s">
        <v>567</v>
      </c>
      <c r="B4088" s="77" t="s">
        <v>1895</v>
      </c>
      <c r="C4088" s="76" t="s">
        <v>47</v>
      </c>
      <c r="D4088" s="76" t="s">
        <v>1894</v>
      </c>
      <c r="E4088" s="299" t="s">
        <v>1622</v>
      </c>
      <c r="F4088" s="299"/>
      <c r="G4088" s="75" t="s">
        <v>528</v>
      </c>
      <c r="H4088" s="74">
        <v>1</v>
      </c>
      <c r="I4088" s="73"/>
      <c r="J4088" s="73"/>
    </row>
    <row r="4089" spans="1:10">
      <c r="A4089" s="67"/>
      <c r="B4089" s="67"/>
      <c r="C4089" s="67"/>
      <c r="D4089" s="67"/>
      <c r="E4089" s="67" t="s">
        <v>562</v>
      </c>
      <c r="F4089" s="66">
        <v>14.6</v>
      </c>
      <c r="G4089" s="67" t="s">
        <v>561</v>
      </c>
      <c r="H4089" s="66">
        <v>16.47</v>
      </c>
      <c r="I4089" s="67" t="s">
        <v>560</v>
      </c>
      <c r="J4089" s="66"/>
    </row>
    <row r="4090" spans="1:10" ht="15" thickBot="1">
      <c r="A4090" s="67"/>
      <c r="B4090" s="67"/>
      <c r="C4090" s="67"/>
      <c r="D4090" s="67"/>
      <c r="E4090" s="67" t="s">
        <v>559</v>
      </c>
      <c r="F4090" s="66">
        <v>65.75</v>
      </c>
      <c r="G4090" s="67"/>
      <c r="H4090" s="305" t="s">
        <v>558</v>
      </c>
      <c r="I4090" s="305"/>
      <c r="J4090" s="66"/>
    </row>
    <row r="4091" spans="1:10" ht="0.95" customHeight="1" thickTop="1">
      <c r="A4091" s="65"/>
      <c r="B4091" s="65"/>
      <c r="C4091" s="65"/>
      <c r="D4091" s="65"/>
      <c r="E4091" s="65"/>
      <c r="F4091" s="65"/>
      <c r="G4091" s="65"/>
      <c r="H4091" s="65"/>
      <c r="I4091" s="65"/>
      <c r="J4091" s="65"/>
    </row>
    <row r="4092" spans="1:10" ht="18" customHeight="1">
      <c r="A4092" s="85"/>
      <c r="B4092" s="83" t="s">
        <v>553</v>
      </c>
      <c r="C4092" s="85" t="s">
        <v>552</v>
      </c>
      <c r="D4092" s="85" t="s">
        <v>2</v>
      </c>
      <c r="E4092" s="306" t="s">
        <v>581</v>
      </c>
      <c r="F4092" s="306"/>
      <c r="G4092" s="84" t="s">
        <v>551</v>
      </c>
      <c r="H4092" s="83" t="s">
        <v>3</v>
      </c>
      <c r="I4092" s="83" t="s">
        <v>550</v>
      </c>
      <c r="J4092" s="83" t="s">
        <v>4</v>
      </c>
    </row>
    <row r="4093" spans="1:10" ht="39" customHeight="1">
      <c r="A4093" s="81" t="s">
        <v>580</v>
      </c>
      <c r="B4093" s="82" t="s">
        <v>1895</v>
      </c>
      <c r="C4093" s="81" t="s">
        <v>47</v>
      </c>
      <c r="D4093" s="81" t="s">
        <v>1894</v>
      </c>
      <c r="E4093" s="298" t="s">
        <v>1622</v>
      </c>
      <c r="F4093" s="298"/>
      <c r="G4093" s="80" t="s">
        <v>528</v>
      </c>
      <c r="H4093" s="79">
        <v>1</v>
      </c>
      <c r="I4093" s="78"/>
      <c r="J4093" s="78"/>
    </row>
    <row r="4094" spans="1:10" ht="39" customHeight="1">
      <c r="A4094" s="71" t="s">
        <v>599</v>
      </c>
      <c r="B4094" s="72" t="s">
        <v>1889</v>
      </c>
      <c r="C4094" s="71" t="s">
        <v>47</v>
      </c>
      <c r="D4094" s="71" t="s">
        <v>1888</v>
      </c>
      <c r="E4094" s="300" t="s">
        <v>1625</v>
      </c>
      <c r="F4094" s="300"/>
      <c r="G4094" s="70" t="s">
        <v>55</v>
      </c>
      <c r="H4094" s="69">
        <v>4.0000000000000003E-5</v>
      </c>
      <c r="I4094" s="68"/>
      <c r="J4094" s="68"/>
    </row>
    <row r="4095" spans="1:10">
      <c r="A4095" s="67"/>
      <c r="B4095" s="67"/>
      <c r="C4095" s="67"/>
      <c r="D4095" s="67"/>
      <c r="E4095" s="67" t="s">
        <v>562</v>
      </c>
      <c r="F4095" s="66">
        <v>0</v>
      </c>
      <c r="G4095" s="67" t="s">
        <v>561</v>
      </c>
      <c r="H4095" s="66">
        <v>0</v>
      </c>
      <c r="I4095" s="67" t="s">
        <v>560</v>
      </c>
      <c r="J4095" s="66"/>
    </row>
    <row r="4096" spans="1:10" ht="15" thickBot="1">
      <c r="A4096" s="67"/>
      <c r="B4096" s="67"/>
      <c r="C4096" s="67"/>
      <c r="D4096" s="67"/>
      <c r="E4096" s="67" t="s">
        <v>559</v>
      </c>
      <c r="F4096" s="66">
        <v>11.95</v>
      </c>
      <c r="G4096" s="67"/>
      <c r="H4096" s="305" t="s">
        <v>558</v>
      </c>
      <c r="I4096" s="305"/>
      <c r="J4096" s="66"/>
    </row>
    <row r="4097" spans="1:10" ht="0.95" customHeight="1" thickTop="1">
      <c r="A4097" s="65"/>
      <c r="B4097" s="65"/>
      <c r="C4097" s="65"/>
      <c r="D4097" s="65"/>
      <c r="E4097" s="65"/>
      <c r="F4097" s="65"/>
      <c r="G4097" s="65"/>
      <c r="H4097" s="65"/>
      <c r="I4097" s="65"/>
      <c r="J4097" s="65"/>
    </row>
    <row r="4098" spans="1:10" ht="18" customHeight="1">
      <c r="A4098" s="85"/>
      <c r="B4098" s="83" t="s">
        <v>553</v>
      </c>
      <c r="C4098" s="85" t="s">
        <v>552</v>
      </c>
      <c r="D4098" s="85" t="s">
        <v>2</v>
      </c>
      <c r="E4098" s="306" t="s">
        <v>581</v>
      </c>
      <c r="F4098" s="306"/>
      <c r="G4098" s="84" t="s">
        <v>551</v>
      </c>
      <c r="H4098" s="83" t="s">
        <v>3</v>
      </c>
      <c r="I4098" s="83" t="s">
        <v>550</v>
      </c>
      <c r="J4098" s="83" t="s">
        <v>4</v>
      </c>
    </row>
    <row r="4099" spans="1:10" ht="39" customHeight="1">
      <c r="A4099" s="81" t="s">
        <v>580</v>
      </c>
      <c r="B4099" s="82" t="s">
        <v>1893</v>
      </c>
      <c r="C4099" s="81" t="s">
        <v>47</v>
      </c>
      <c r="D4099" s="81" t="s">
        <v>1892</v>
      </c>
      <c r="E4099" s="298" t="s">
        <v>1622</v>
      </c>
      <c r="F4099" s="298"/>
      <c r="G4099" s="80" t="s">
        <v>528</v>
      </c>
      <c r="H4099" s="79">
        <v>1</v>
      </c>
      <c r="I4099" s="78"/>
      <c r="J4099" s="78"/>
    </row>
    <row r="4100" spans="1:10" ht="39" customHeight="1">
      <c r="A4100" s="71" t="s">
        <v>599</v>
      </c>
      <c r="B4100" s="72" t="s">
        <v>1889</v>
      </c>
      <c r="C4100" s="71" t="s">
        <v>47</v>
      </c>
      <c r="D4100" s="71" t="s">
        <v>1888</v>
      </c>
      <c r="E4100" s="300" t="s">
        <v>1625</v>
      </c>
      <c r="F4100" s="300"/>
      <c r="G4100" s="70" t="s">
        <v>55</v>
      </c>
      <c r="H4100" s="69">
        <v>1.4100000000000001E-5</v>
      </c>
      <c r="I4100" s="68"/>
      <c r="J4100" s="68"/>
    </row>
    <row r="4101" spans="1:10">
      <c r="A4101" s="67"/>
      <c r="B4101" s="67"/>
      <c r="C4101" s="67"/>
      <c r="D4101" s="67"/>
      <c r="E4101" s="67" t="s">
        <v>562</v>
      </c>
      <c r="F4101" s="66">
        <v>0</v>
      </c>
      <c r="G4101" s="67" t="s">
        <v>561</v>
      </c>
      <c r="H4101" s="66">
        <v>0</v>
      </c>
      <c r="I4101" s="67" t="s">
        <v>560</v>
      </c>
      <c r="J4101" s="66"/>
    </row>
    <row r="4102" spans="1:10" ht="15" thickBot="1">
      <c r="A4102" s="67"/>
      <c r="B4102" s="67"/>
      <c r="C4102" s="67"/>
      <c r="D4102" s="67"/>
      <c r="E4102" s="67" t="s">
        <v>559</v>
      </c>
      <c r="F4102" s="66">
        <v>4.21</v>
      </c>
      <c r="G4102" s="67"/>
      <c r="H4102" s="305" t="s">
        <v>558</v>
      </c>
      <c r="I4102" s="305"/>
      <c r="J4102" s="66"/>
    </row>
    <row r="4103" spans="1:10" ht="0.95" customHeight="1" thickTop="1">
      <c r="A4103" s="65"/>
      <c r="B4103" s="65"/>
      <c r="C4103" s="65"/>
      <c r="D4103" s="65"/>
      <c r="E4103" s="65"/>
      <c r="F4103" s="65"/>
      <c r="G4103" s="65"/>
      <c r="H4103" s="65"/>
      <c r="I4103" s="65"/>
      <c r="J4103" s="65"/>
    </row>
    <row r="4104" spans="1:10" ht="18" customHeight="1">
      <c r="A4104" s="85"/>
      <c r="B4104" s="83" t="s">
        <v>553</v>
      </c>
      <c r="C4104" s="85" t="s">
        <v>552</v>
      </c>
      <c r="D4104" s="85" t="s">
        <v>2</v>
      </c>
      <c r="E4104" s="306" t="s">
        <v>581</v>
      </c>
      <c r="F4104" s="306"/>
      <c r="G4104" s="84" t="s">
        <v>551</v>
      </c>
      <c r="H4104" s="83" t="s">
        <v>3</v>
      </c>
      <c r="I4104" s="83" t="s">
        <v>550</v>
      </c>
      <c r="J4104" s="83" t="s">
        <v>4</v>
      </c>
    </row>
    <row r="4105" spans="1:10" ht="39" customHeight="1">
      <c r="A4105" s="81" t="s">
        <v>580</v>
      </c>
      <c r="B4105" s="82" t="s">
        <v>1891</v>
      </c>
      <c r="C4105" s="81" t="s">
        <v>47</v>
      </c>
      <c r="D4105" s="81" t="s">
        <v>1890</v>
      </c>
      <c r="E4105" s="298" t="s">
        <v>1622</v>
      </c>
      <c r="F4105" s="298"/>
      <c r="G4105" s="80" t="s">
        <v>528</v>
      </c>
      <c r="H4105" s="79">
        <v>1</v>
      </c>
      <c r="I4105" s="78"/>
      <c r="J4105" s="78"/>
    </row>
    <row r="4106" spans="1:10" ht="39" customHeight="1">
      <c r="A4106" s="71" t="s">
        <v>599</v>
      </c>
      <c r="B4106" s="72" t="s">
        <v>1889</v>
      </c>
      <c r="C4106" s="71" t="s">
        <v>47</v>
      </c>
      <c r="D4106" s="71" t="s">
        <v>1888</v>
      </c>
      <c r="E4106" s="300" t="s">
        <v>1625</v>
      </c>
      <c r="F4106" s="300"/>
      <c r="G4106" s="70" t="s">
        <v>55</v>
      </c>
      <c r="H4106" s="69">
        <v>6.4300000000000004E-5</v>
      </c>
      <c r="I4106" s="68"/>
      <c r="J4106" s="68"/>
    </row>
    <row r="4107" spans="1:10">
      <c r="A4107" s="67"/>
      <c r="B4107" s="67"/>
      <c r="C4107" s="67"/>
      <c r="D4107" s="67"/>
      <c r="E4107" s="67" t="s">
        <v>562</v>
      </c>
      <c r="F4107" s="66">
        <v>0</v>
      </c>
      <c r="G4107" s="67" t="s">
        <v>561</v>
      </c>
      <c r="H4107" s="66">
        <v>0</v>
      </c>
      <c r="I4107" s="67" t="s">
        <v>560</v>
      </c>
      <c r="J4107" s="66"/>
    </row>
    <row r="4108" spans="1:10" ht="15" thickBot="1">
      <c r="A4108" s="67"/>
      <c r="B4108" s="67"/>
      <c r="C4108" s="67"/>
      <c r="D4108" s="67"/>
      <c r="E4108" s="67" t="s">
        <v>559</v>
      </c>
      <c r="F4108" s="66">
        <v>19.2</v>
      </c>
      <c r="G4108" s="67"/>
      <c r="H4108" s="305" t="s">
        <v>558</v>
      </c>
      <c r="I4108" s="305"/>
      <c r="J4108" s="66"/>
    </row>
    <row r="4109" spans="1:10" ht="0.95" customHeight="1" thickTop="1">
      <c r="A4109" s="65"/>
      <c r="B4109" s="65"/>
      <c r="C4109" s="65"/>
      <c r="D4109" s="65"/>
      <c r="E4109" s="65"/>
      <c r="F4109" s="65"/>
      <c r="G4109" s="65"/>
      <c r="H4109" s="65"/>
      <c r="I4109" s="65"/>
      <c r="J4109" s="65"/>
    </row>
    <row r="4110" spans="1:10" ht="18" customHeight="1">
      <c r="A4110" s="85"/>
      <c r="B4110" s="83" t="s">
        <v>553</v>
      </c>
      <c r="C4110" s="85" t="s">
        <v>552</v>
      </c>
      <c r="D4110" s="85" t="s">
        <v>2</v>
      </c>
      <c r="E4110" s="306" t="s">
        <v>581</v>
      </c>
      <c r="F4110" s="306"/>
      <c r="G4110" s="84" t="s">
        <v>551</v>
      </c>
      <c r="H4110" s="83" t="s">
        <v>3</v>
      </c>
      <c r="I4110" s="83" t="s">
        <v>550</v>
      </c>
      <c r="J4110" s="83" t="s">
        <v>4</v>
      </c>
    </row>
    <row r="4111" spans="1:10" ht="39" customHeight="1">
      <c r="A4111" s="81" t="s">
        <v>580</v>
      </c>
      <c r="B4111" s="82" t="s">
        <v>1887</v>
      </c>
      <c r="C4111" s="81" t="s">
        <v>47</v>
      </c>
      <c r="D4111" s="81" t="s">
        <v>1886</v>
      </c>
      <c r="E4111" s="298" t="s">
        <v>1622</v>
      </c>
      <c r="F4111" s="298"/>
      <c r="G4111" s="80" t="s">
        <v>528</v>
      </c>
      <c r="H4111" s="79">
        <v>1</v>
      </c>
      <c r="I4111" s="78"/>
      <c r="J4111" s="78"/>
    </row>
    <row r="4112" spans="1:10" ht="26.1" customHeight="1">
      <c r="A4112" s="71" t="s">
        <v>599</v>
      </c>
      <c r="B4112" s="72" t="s">
        <v>1659</v>
      </c>
      <c r="C4112" s="71" t="s">
        <v>47</v>
      </c>
      <c r="D4112" s="71" t="s">
        <v>1658</v>
      </c>
      <c r="E4112" s="300" t="s">
        <v>596</v>
      </c>
      <c r="F4112" s="300"/>
      <c r="G4112" s="70" t="s">
        <v>644</v>
      </c>
      <c r="H4112" s="69">
        <v>13.99</v>
      </c>
      <c r="I4112" s="68"/>
      <c r="J4112" s="68"/>
    </row>
    <row r="4113" spans="1:10">
      <c r="A4113" s="67"/>
      <c r="B4113" s="67"/>
      <c r="C4113" s="67"/>
      <c r="D4113" s="67"/>
      <c r="E4113" s="67" t="s">
        <v>562</v>
      </c>
      <c r="F4113" s="66">
        <v>0</v>
      </c>
      <c r="G4113" s="67" t="s">
        <v>561</v>
      </c>
      <c r="H4113" s="66">
        <v>0</v>
      </c>
      <c r="I4113" s="67" t="s">
        <v>560</v>
      </c>
      <c r="J4113" s="66"/>
    </row>
    <row r="4114" spans="1:10" ht="15" thickBot="1">
      <c r="A4114" s="67"/>
      <c r="B4114" s="67"/>
      <c r="C4114" s="67"/>
      <c r="D4114" s="67"/>
      <c r="E4114" s="67" t="s">
        <v>559</v>
      </c>
      <c r="F4114" s="66">
        <v>20.81</v>
      </c>
      <c r="G4114" s="67"/>
      <c r="H4114" s="305" t="s">
        <v>558</v>
      </c>
      <c r="I4114" s="305"/>
      <c r="J4114" s="66"/>
    </row>
    <row r="4115" spans="1:10" ht="0.95" customHeight="1" thickTop="1">
      <c r="A4115" s="65"/>
      <c r="B4115" s="65"/>
      <c r="C4115" s="65"/>
      <c r="D4115" s="65"/>
      <c r="E4115" s="65"/>
      <c r="F4115" s="65"/>
      <c r="G4115" s="65"/>
      <c r="H4115" s="65"/>
      <c r="I4115" s="65"/>
      <c r="J4115" s="65"/>
    </row>
    <row r="4116" spans="1:10" ht="18" customHeight="1">
      <c r="A4116" s="85"/>
      <c r="B4116" s="83" t="s">
        <v>553</v>
      </c>
      <c r="C4116" s="85" t="s">
        <v>552</v>
      </c>
      <c r="D4116" s="85" t="s">
        <v>2</v>
      </c>
      <c r="E4116" s="306" t="s">
        <v>581</v>
      </c>
      <c r="F4116" s="306"/>
      <c r="G4116" s="84" t="s">
        <v>551</v>
      </c>
      <c r="H4116" s="83" t="s">
        <v>3</v>
      </c>
      <c r="I4116" s="83" t="s">
        <v>550</v>
      </c>
      <c r="J4116" s="83" t="s">
        <v>4</v>
      </c>
    </row>
    <row r="4117" spans="1:10" ht="26.1" customHeight="1">
      <c r="A4117" s="81" t="s">
        <v>580</v>
      </c>
      <c r="B4117" s="82" t="s">
        <v>1885</v>
      </c>
      <c r="C4117" s="81" t="s">
        <v>47</v>
      </c>
      <c r="D4117" s="81" t="s">
        <v>1884</v>
      </c>
      <c r="E4117" s="298" t="s">
        <v>587</v>
      </c>
      <c r="F4117" s="298"/>
      <c r="G4117" s="80" t="s">
        <v>528</v>
      </c>
      <c r="H4117" s="79">
        <v>1</v>
      </c>
      <c r="I4117" s="78"/>
      <c r="J4117" s="78"/>
    </row>
    <row r="4118" spans="1:10" ht="26.1" customHeight="1">
      <c r="A4118" s="76" t="s">
        <v>567</v>
      </c>
      <c r="B4118" s="77" t="s">
        <v>1883</v>
      </c>
      <c r="C4118" s="76" t="s">
        <v>47</v>
      </c>
      <c r="D4118" s="76" t="s">
        <v>1882</v>
      </c>
      <c r="E4118" s="299" t="s">
        <v>587</v>
      </c>
      <c r="F4118" s="299"/>
      <c r="G4118" s="75" t="s">
        <v>528</v>
      </c>
      <c r="H4118" s="74">
        <v>1</v>
      </c>
      <c r="I4118" s="73"/>
      <c r="J4118" s="73"/>
    </row>
    <row r="4119" spans="1:10" ht="26.1" customHeight="1">
      <c r="A4119" s="71" t="s">
        <v>599</v>
      </c>
      <c r="B4119" s="72" t="s">
        <v>1647</v>
      </c>
      <c r="C4119" s="71" t="s">
        <v>47</v>
      </c>
      <c r="D4119" s="71" t="s">
        <v>1646</v>
      </c>
      <c r="E4119" s="300" t="s">
        <v>1517</v>
      </c>
      <c r="F4119" s="300"/>
      <c r="G4119" s="70" t="s">
        <v>528</v>
      </c>
      <c r="H4119" s="69">
        <v>1</v>
      </c>
      <c r="I4119" s="68"/>
      <c r="J4119" s="68"/>
    </row>
    <row r="4120" spans="1:10" ht="26.1" customHeight="1">
      <c r="A4120" s="71" t="s">
        <v>599</v>
      </c>
      <c r="B4120" s="72" t="s">
        <v>1525</v>
      </c>
      <c r="C4120" s="71" t="s">
        <v>47</v>
      </c>
      <c r="D4120" s="71" t="s">
        <v>1524</v>
      </c>
      <c r="E4120" s="300" t="s">
        <v>1517</v>
      </c>
      <c r="F4120" s="300"/>
      <c r="G4120" s="70" t="s">
        <v>528</v>
      </c>
      <c r="H4120" s="69">
        <v>1</v>
      </c>
      <c r="I4120" s="68"/>
      <c r="J4120" s="68"/>
    </row>
    <row r="4121" spans="1:10" ht="26.1" customHeight="1">
      <c r="A4121" s="71" t="s">
        <v>599</v>
      </c>
      <c r="B4121" s="72" t="s">
        <v>1529</v>
      </c>
      <c r="C4121" s="71" t="s">
        <v>47</v>
      </c>
      <c r="D4121" s="71" t="s">
        <v>1528</v>
      </c>
      <c r="E4121" s="300" t="s">
        <v>1517</v>
      </c>
      <c r="F4121" s="300"/>
      <c r="G4121" s="70" t="s">
        <v>528</v>
      </c>
      <c r="H4121" s="69">
        <v>1</v>
      </c>
      <c r="I4121" s="68"/>
      <c r="J4121" s="68"/>
    </row>
    <row r="4122" spans="1:10" ht="24" customHeight="1">
      <c r="A4122" s="71" t="s">
        <v>599</v>
      </c>
      <c r="B4122" s="72" t="s">
        <v>1881</v>
      </c>
      <c r="C4122" s="71" t="s">
        <v>47</v>
      </c>
      <c r="D4122" s="71" t="s">
        <v>1880</v>
      </c>
      <c r="E4122" s="300" t="s">
        <v>615</v>
      </c>
      <c r="F4122" s="300"/>
      <c r="G4122" s="70" t="s">
        <v>528</v>
      </c>
      <c r="H4122" s="69">
        <v>1</v>
      </c>
      <c r="I4122" s="68"/>
      <c r="J4122" s="68"/>
    </row>
    <row r="4123" spans="1:10" ht="26.1" customHeight="1">
      <c r="A4123" s="71" t="s">
        <v>599</v>
      </c>
      <c r="B4123" s="72" t="s">
        <v>1523</v>
      </c>
      <c r="C4123" s="71" t="s">
        <v>47</v>
      </c>
      <c r="D4123" s="71" t="s">
        <v>1522</v>
      </c>
      <c r="E4123" s="300" t="s">
        <v>1517</v>
      </c>
      <c r="F4123" s="300"/>
      <c r="G4123" s="70" t="s">
        <v>528</v>
      </c>
      <c r="H4123" s="69">
        <v>1</v>
      </c>
      <c r="I4123" s="68"/>
      <c r="J4123" s="68"/>
    </row>
    <row r="4124" spans="1:10" ht="26.1" customHeight="1">
      <c r="A4124" s="71" t="s">
        <v>599</v>
      </c>
      <c r="B4124" s="72" t="s">
        <v>1531</v>
      </c>
      <c r="C4124" s="71" t="s">
        <v>47</v>
      </c>
      <c r="D4124" s="71" t="s">
        <v>1530</v>
      </c>
      <c r="E4124" s="300" t="s">
        <v>1517</v>
      </c>
      <c r="F4124" s="300"/>
      <c r="G4124" s="70" t="s">
        <v>528</v>
      </c>
      <c r="H4124" s="69">
        <v>1</v>
      </c>
      <c r="I4124" s="68"/>
      <c r="J4124" s="68"/>
    </row>
    <row r="4125" spans="1:10" ht="26.1" customHeight="1">
      <c r="A4125" s="71" t="s">
        <v>599</v>
      </c>
      <c r="B4125" s="72" t="s">
        <v>1643</v>
      </c>
      <c r="C4125" s="71" t="s">
        <v>47</v>
      </c>
      <c r="D4125" s="71" t="s">
        <v>1642</v>
      </c>
      <c r="E4125" s="300" t="s">
        <v>1517</v>
      </c>
      <c r="F4125" s="300"/>
      <c r="G4125" s="70" t="s">
        <v>528</v>
      </c>
      <c r="H4125" s="69">
        <v>1</v>
      </c>
      <c r="I4125" s="68"/>
      <c r="J4125" s="68"/>
    </row>
    <row r="4126" spans="1:10">
      <c r="A4126" s="67"/>
      <c r="B4126" s="67"/>
      <c r="C4126" s="67"/>
      <c r="D4126" s="67"/>
      <c r="E4126" s="67" t="s">
        <v>562</v>
      </c>
      <c r="F4126" s="66">
        <v>12.22</v>
      </c>
      <c r="G4126" s="67" t="s">
        <v>561</v>
      </c>
      <c r="H4126" s="66">
        <v>13.79</v>
      </c>
      <c r="I4126" s="67" t="s">
        <v>560</v>
      </c>
      <c r="J4126" s="66"/>
    </row>
    <row r="4127" spans="1:10" ht="15" thickBot="1">
      <c r="A4127" s="67"/>
      <c r="B4127" s="67"/>
      <c r="C4127" s="67"/>
      <c r="D4127" s="67"/>
      <c r="E4127" s="67" t="s">
        <v>559</v>
      </c>
      <c r="F4127" s="66">
        <v>8.31</v>
      </c>
      <c r="G4127" s="67"/>
      <c r="H4127" s="305" t="s">
        <v>558</v>
      </c>
      <c r="I4127" s="305"/>
      <c r="J4127" s="66"/>
    </row>
    <row r="4128" spans="1:10" ht="0.95" customHeight="1" thickTop="1">
      <c r="A4128" s="65"/>
      <c r="B4128" s="65"/>
      <c r="C4128" s="65"/>
      <c r="D4128" s="65"/>
      <c r="E4128" s="65"/>
      <c r="F4128" s="65"/>
      <c r="G4128" s="65"/>
      <c r="H4128" s="65"/>
      <c r="I4128" s="65"/>
      <c r="J4128" s="65"/>
    </row>
    <row r="4129" spans="1:10" ht="18" customHeight="1">
      <c r="A4129" s="85"/>
      <c r="B4129" s="83" t="s">
        <v>553</v>
      </c>
      <c r="C4129" s="85" t="s">
        <v>552</v>
      </c>
      <c r="D4129" s="85" t="s">
        <v>2</v>
      </c>
      <c r="E4129" s="306" t="s">
        <v>581</v>
      </c>
      <c r="F4129" s="306"/>
      <c r="G4129" s="84" t="s">
        <v>551</v>
      </c>
      <c r="H4129" s="83" t="s">
        <v>3</v>
      </c>
      <c r="I4129" s="83" t="s">
        <v>550</v>
      </c>
      <c r="J4129" s="83" t="s">
        <v>4</v>
      </c>
    </row>
    <row r="4130" spans="1:10" ht="24" customHeight="1">
      <c r="A4130" s="81" t="s">
        <v>580</v>
      </c>
      <c r="B4130" s="82" t="s">
        <v>1879</v>
      </c>
      <c r="C4130" s="81" t="s">
        <v>47</v>
      </c>
      <c r="D4130" s="81" t="s">
        <v>1878</v>
      </c>
      <c r="E4130" s="298" t="s">
        <v>587</v>
      </c>
      <c r="F4130" s="298"/>
      <c r="G4130" s="80" t="s">
        <v>528</v>
      </c>
      <c r="H4130" s="79">
        <v>1</v>
      </c>
      <c r="I4130" s="78"/>
      <c r="J4130" s="78"/>
    </row>
    <row r="4131" spans="1:10" ht="26.1" customHeight="1">
      <c r="A4131" s="76" t="s">
        <v>567</v>
      </c>
      <c r="B4131" s="77" t="s">
        <v>1877</v>
      </c>
      <c r="C4131" s="76" t="s">
        <v>47</v>
      </c>
      <c r="D4131" s="76" t="s">
        <v>1876</v>
      </c>
      <c r="E4131" s="299" t="s">
        <v>587</v>
      </c>
      <c r="F4131" s="299"/>
      <c r="G4131" s="75" t="s">
        <v>528</v>
      </c>
      <c r="H4131" s="74">
        <v>1</v>
      </c>
      <c r="I4131" s="73"/>
      <c r="J4131" s="73"/>
    </row>
    <row r="4132" spans="1:10" ht="26.1" customHeight="1">
      <c r="A4132" s="71" t="s">
        <v>599</v>
      </c>
      <c r="B4132" s="72" t="s">
        <v>1523</v>
      </c>
      <c r="C4132" s="71" t="s">
        <v>47</v>
      </c>
      <c r="D4132" s="71" t="s">
        <v>1522</v>
      </c>
      <c r="E4132" s="300" t="s">
        <v>1517</v>
      </c>
      <c r="F4132" s="300"/>
      <c r="G4132" s="70" t="s">
        <v>528</v>
      </c>
      <c r="H4132" s="69">
        <v>1</v>
      </c>
      <c r="I4132" s="68"/>
      <c r="J4132" s="68"/>
    </row>
    <row r="4133" spans="1:10" ht="26.1" customHeight="1">
      <c r="A4133" s="71" t="s">
        <v>599</v>
      </c>
      <c r="B4133" s="72" t="s">
        <v>1643</v>
      </c>
      <c r="C4133" s="71" t="s">
        <v>47</v>
      </c>
      <c r="D4133" s="71" t="s">
        <v>1642</v>
      </c>
      <c r="E4133" s="300" t="s">
        <v>1517</v>
      </c>
      <c r="F4133" s="300"/>
      <c r="G4133" s="70" t="s">
        <v>528</v>
      </c>
      <c r="H4133" s="69">
        <v>1</v>
      </c>
      <c r="I4133" s="68"/>
      <c r="J4133" s="68"/>
    </row>
    <row r="4134" spans="1:10" ht="24" customHeight="1">
      <c r="A4134" s="71" t="s">
        <v>599</v>
      </c>
      <c r="B4134" s="72" t="s">
        <v>1875</v>
      </c>
      <c r="C4134" s="71" t="s">
        <v>47</v>
      </c>
      <c r="D4134" s="71" t="s">
        <v>1874</v>
      </c>
      <c r="E4134" s="300" t="s">
        <v>615</v>
      </c>
      <c r="F4134" s="300"/>
      <c r="G4134" s="70" t="s">
        <v>528</v>
      </c>
      <c r="H4134" s="69">
        <v>1</v>
      </c>
      <c r="I4134" s="68"/>
      <c r="J4134" s="68"/>
    </row>
    <row r="4135" spans="1:10" ht="26.1" customHeight="1">
      <c r="A4135" s="71" t="s">
        <v>599</v>
      </c>
      <c r="B4135" s="72" t="s">
        <v>1529</v>
      </c>
      <c r="C4135" s="71" t="s">
        <v>47</v>
      </c>
      <c r="D4135" s="71" t="s">
        <v>1528</v>
      </c>
      <c r="E4135" s="300" t="s">
        <v>1517</v>
      </c>
      <c r="F4135" s="300"/>
      <c r="G4135" s="70" t="s">
        <v>528</v>
      </c>
      <c r="H4135" s="69">
        <v>1</v>
      </c>
      <c r="I4135" s="68"/>
      <c r="J4135" s="68"/>
    </row>
    <row r="4136" spans="1:10" ht="26.1" customHeight="1">
      <c r="A4136" s="71" t="s">
        <v>599</v>
      </c>
      <c r="B4136" s="72" t="s">
        <v>1525</v>
      </c>
      <c r="C4136" s="71" t="s">
        <v>47</v>
      </c>
      <c r="D4136" s="71" t="s">
        <v>1524</v>
      </c>
      <c r="E4136" s="300" t="s">
        <v>1517</v>
      </c>
      <c r="F4136" s="300"/>
      <c r="G4136" s="70" t="s">
        <v>528</v>
      </c>
      <c r="H4136" s="69">
        <v>1</v>
      </c>
      <c r="I4136" s="68"/>
      <c r="J4136" s="68"/>
    </row>
    <row r="4137" spans="1:10" ht="26.1" customHeight="1">
      <c r="A4137" s="71" t="s">
        <v>599</v>
      </c>
      <c r="B4137" s="72" t="s">
        <v>1647</v>
      </c>
      <c r="C4137" s="71" t="s">
        <v>47</v>
      </c>
      <c r="D4137" s="71" t="s">
        <v>1646</v>
      </c>
      <c r="E4137" s="300" t="s">
        <v>1517</v>
      </c>
      <c r="F4137" s="300"/>
      <c r="G4137" s="70" t="s">
        <v>528</v>
      </c>
      <c r="H4137" s="69">
        <v>1</v>
      </c>
      <c r="I4137" s="68"/>
      <c r="J4137" s="68"/>
    </row>
    <row r="4138" spans="1:10" ht="26.1" customHeight="1">
      <c r="A4138" s="71" t="s">
        <v>599</v>
      </c>
      <c r="B4138" s="72" t="s">
        <v>1531</v>
      </c>
      <c r="C4138" s="71" t="s">
        <v>47</v>
      </c>
      <c r="D4138" s="71" t="s">
        <v>1530</v>
      </c>
      <c r="E4138" s="300" t="s">
        <v>1517</v>
      </c>
      <c r="F4138" s="300"/>
      <c r="G4138" s="70" t="s">
        <v>528</v>
      </c>
      <c r="H4138" s="69">
        <v>1</v>
      </c>
      <c r="I4138" s="68"/>
      <c r="J4138" s="68"/>
    </row>
    <row r="4139" spans="1:10">
      <c r="A4139" s="67"/>
      <c r="B4139" s="67"/>
      <c r="C4139" s="67"/>
      <c r="D4139" s="67"/>
      <c r="E4139" s="67" t="s">
        <v>562</v>
      </c>
      <c r="F4139" s="66">
        <v>11.77</v>
      </c>
      <c r="G4139" s="67" t="s">
        <v>561</v>
      </c>
      <c r="H4139" s="66">
        <v>13.28</v>
      </c>
      <c r="I4139" s="67" t="s">
        <v>560</v>
      </c>
      <c r="J4139" s="66"/>
    </row>
    <row r="4140" spans="1:10" ht="15" thickBot="1">
      <c r="A4140" s="67"/>
      <c r="B4140" s="67"/>
      <c r="C4140" s="67"/>
      <c r="D4140" s="67"/>
      <c r="E4140" s="67" t="s">
        <v>559</v>
      </c>
      <c r="F4140" s="66">
        <v>8.07</v>
      </c>
      <c r="G4140" s="67"/>
      <c r="H4140" s="305" t="s">
        <v>558</v>
      </c>
      <c r="I4140" s="305"/>
      <c r="J4140" s="66"/>
    </row>
    <row r="4141" spans="1:10" ht="0.95" customHeight="1" thickTop="1">
      <c r="A4141" s="65"/>
      <c r="B4141" s="65"/>
      <c r="C4141" s="65"/>
      <c r="D4141" s="65"/>
      <c r="E4141" s="65"/>
      <c r="F4141" s="65"/>
      <c r="G4141" s="65"/>
      <c r="H4141" s="65"/>
      <c r="I4141" s="65"/>
      <c r="J4141" s="65"/>
    </row>
    <row r="4142" spans="1:10" ht="18" customHeight="1">
      <c r="A4142" s="85"/>
      <c r="B4142" s="83" t="s">
        <v>553</v>
      </c>
      <c r="C4142" s="85" t="s">
        <v>552</v>
      </c>
      <c r="D4142" s="85" t="s">
        <v>2</v>
      </c>
      <c r="E4142" s="306" t="s">
        <v>581</v>
      </c>
      <c r="F4142" s="306"/>
      <c r="G4142" s="84" t="s">
        <v>551</v>
      </c>
      <c r="H4142" s="83" t="s">
        <v>3</v>
      </c>
      <c r="I4142" s="83" t="s">
        <v>550</v>
      </c>
      <c r="J4142" s="83" t="s">
        <v>4</v>
      </c>
    </row>
    <row r="4143" spans="1:10" ht="26.1" customHeight="1">
      <c r="A4143" s="81" t="s">
        <v>580</v>
      </c>
      <c r="B4143" s="82" t="s">
        <v>1873</v>
      </c>
      <c r="C4143" s="81" t="s">
        <v>47</v>
      </c>
      <c r="D4143" s="81" t="s">
        <v>1872</v>
      </c>
      <c r="E4143" s="298" t="s">
        <v>587</v>
      </c>
      <c r="F4143" s="298"/>
      <c r="G4143" s="80" t="s">
        <v>528</v>
      </c>
      <c r="H4143" s="79">
        <v>1</v>
      </c>
      <c r="I4143" s="78"/>
      <c r="J4143" s="78"/>
    </row>
    <row r="4144" spans="1:10" ht="26.1" customHeight="1">
      <c r="A4144" s="76" t="s">
        <v>567</v>
      </c>
      <c r="B4144" s="77" t="s">
        <v>1871</v>
      </c>
      <c r="C4144" s="76" t="s">
        <v>47</v>
      </c>
      <c r="D4144" s="76" t="s">
        <v>1870</v>
      </c>
      <c r="E4144" s="299" t="s">
        <v>587</v>
      </c>
      <c r="F4144" s="299"/>
      <c r="G4144" s="75" t="s">
        <v>528</v>
      </c>
      <c r="H4144" s="74">
        <v>1</v>
      </c>
      <c r="I4144" s="73"/>
      <c r="J4144" s="73"/>
    </row>
    <row r="4145" spans="1:10" ht="26.1" customHeight="1">
      <c r="A4145" s="71" t="s">
        <v>599</v>
      </c>
      <c r="B4145" s="72" t="s">
        <v>1647</v>
      </c>
      <c r="C4145" s="71" t="s">
        <v>47</v>
      </c>
      <c r="D4145" s="71" t="s">
        <v>1646</v>
      </c>
      <c r="E4145" s="300" t="s">
        <v>1517</v>
      </c>
      <c r="F4145" s="300"/>
      <c r="G4145" s="70" t="s">
        <v>528</v>
      </c>
      <c r="H4145" s="69">
        <v>1</v>
      </c>
      <c r="I4145" s="68"/>
      <c r="J4145" s="68"/>
    </row>
    <row r="4146" spans="1:10" ht="26.1" customHeight="1">
      <c r="A4146" s="71" t="s">
        <v>599</v>
      </c>
      <c r="B4146" s="72" t="s">
        <v>1529</v>
      </c>
      <c r="C4146" s="71" t="s">
        <v>47</v>
      </c>
      <c r="D4146" s="71" t="s">
        <v>1528</v>
      </c>
      <c r="E4146" s="300" t="s">
        <v>1517</v>
      </c>
      <c r="F4146" s="300"/>
      <c r="G4146" s="70" t="s">
        <v>528</v>
      </c>
      <c r="H4146" s="69">
        <v>1</v>
      </c>
      <c r="I4146" s="68"/>
      <c r="J4146" s="68"/>
    </row>
    <row r="4147" spans="1:10" ht="26.1" customHeight="1">
      <c r="A4147" s="71" t="s">
        <v>599</v>
      </c>
      <c r="B4147" s="72" t="s">
        <v>1525</v>
      </c>
      <c r="C4147" s="71" t="s">
        <v>47</v>
      </c>
      <c r="D4147" s="71" t="s">
        <v>1524</v>
      </c>
      <c r="E4147" s="300" t="s">
        <v>1517</v>
      </c>
      <c r="F4147" s="300"/>
      <c r="G4147" s="70" t="s">
        <v>528</v>
      </c>
      <c r="H4147" s="69">
        <v>1</v>
      </c>
      <c r="I4147" s="68"/>
      <c r="J4147" s="68"/>
    </row>
    <row r="4148" spans="1:10" ht="26.1" customHeight="1">
      <c r="A4148" s="71" t="s">
        <v>599</v>
      </c>
      <c r="B4148" s="72" t="s">
        <v>1643</v>
      </c>
      <c r="C4148" s="71" t="s">
        <v>47</v>
      </c>
      <c r="D4148" s="71" t="s">
        <v>1642</v>
      </c>
      <c r="E4148" s="300" t="s">
        <v>1517</v>
      </c>
      <c r="F4148" s="300"/>
      <c r="G4148" s="70" t="s">
        <v>528</v>
      </c>
      <c r="H4148" s="69">
        <v>1</v>
      </c>
      <c r="I4148" s="68"/>
      <c r="J4148" s="68"/>
    </row>
    <row r="4149" spans="1:10" ht="26.1" customHeight="1">
      <c r="A4149" s="71" t="s">
        <v>599</v>
      </c>
      <c r="B4149" s="72" t="s">
        <v>1531</v>
      </c>
      <c r="C4149" s="71" t="s">
        <v>47</v>
      </c>
      <c r="D4149" s="71" t="s">
        <v>1530</v>
      </c>
      <c r="E4149" s="300" t="s">
        <v>1517</v>
      </c>
      <c r="F4149" s="300"/>
      <c r="G4149" s="70" t="s">
        <v>528</v>
      </c>
      <c r="H4149" s="69">
        <v>1</v>
      </c>
      <c r="I4149" s="68"/>
      <c r="J4149" s="68"/>
    </row>
    <row r="4150" spans="1:10" ht="26.1" customHeight="1">
      <c r="A4150" s="71" t="s">
        <v>599</v>
      </c>
      <c r="B4150" s="72" t="s">
        <v>1869</v>
      </c>
      <c r="C4150" s="71" t="s">
        <v>47</v>
      </c>
      <c r="D4150" s="71" t="s">
        <v>1868</v>
      </c>
      <c r="E4150" s="300" t="s">
        <v>615</v>
      </c>
      <c r="F4150" s="300"/>
      <c r="G4150" s="70" t="s">
        <v>528</v>
      </c>
      <c r="H4150" s="69">
        <v>1</v>
      </c>
      <c r="I4150" s="68"/>
      <c r="J4150" s="68"/>
    </row>
    <row r="4151" spans="1:10" ht="26.1" customHeight="1">
      <c r="A4151" s="71" t="s">
        <v>599</v>
      </c>
      <c r="B4151" s="72" t="s">
        <v>1523</v>
      </c>
      <c r="C4151" s="71" t="s">
        <v>47</v>
      </c>
      <c r="D4151" s="71" t="s">
        <v>1522</v>
      </c>
      <c r="E4151" s="300" t="s">
        <v>1517</v>
      </c>
      <c r="F4151" s="300"/>
      <c r="G4151" s="70" t="s">
        <v>528</v>
      </c>
      <c r="H4151" s="69">
        <v>1</v>
      </c>
      <c r="I4151" s="68"/>
      <c r="J4151" s="68"/>
    </row>
    <row r="4152" spans="1:10">
      <c r="A4152" s="67"/>
      <c r="B4152" s="67"/>
      <c r="C4152" s="67"/>
      <c r="D4152" s="67"/>
      <c r="E4152" s="67" t="s">
        <v>562</v>
      </c>
      <c r="F4152" s="66">
        <v>13.35</v>
      </c>
      <c r="G4152" s="67" t="s">
        <v>561</v>
      </c>
      <c r="H4152" s="66">
        <v>15.05</v>
      </c>
      <c r="I4152" s="67" t="s">
        <v>560</v>
      </c>
      <c r="J4152" s="66"/>
    </row>
    <row r="4153" spans="1:10" ht="15" thickBot="1">
      <c r="A4153" s="67"/>
      <c r="B4153" s="67"/>
      <c r="C4153" s="67"/>
      <c r="D4153" s="67"/>
      <c r="E4153" s="67" t="s">
        <v>559</v>
      </c>
      <c r="F4153" s="66">
        <v>8.91</v>
      </c>
      <c r="G4153" s="67"/>
      <c r="H4153" s="305" t="s">
        <v>558</v>
      </c>
      <c r="I4153" s="305"/>
      <c r="J4153" s="66"/>
    </row>
    <row r="4154" spans="1:10" ht="0.95" customHeight="1" thickTop="1">
      <c r="A4154" s="65"/>
      <c r="B4154" s="65"/>
      <c r="C4154" s="65"/>
      <c r="D4154" s="65"/>
      <c r="E4154" s="65"/>
      <c r="F4154" s="65"/>
      <c r="G4154" s="65"/>
      <c r="H4154" s="65"/>
      <c r="I4154" s="65"/>
      <c r="J4154" s="65"/>
    </row>
    <row r="4155" spans="1:10" ht="18" customHeight="1">
      <c r="A4155" s="85"/>
      <c r="B4155" s="83" t="s">
        <v>553</v>
      </c>
      <c r="C4155" s="85" t="s">
        <v>552</v>
      </c>
      <c r="D4155" s="85" t="s">
        <v>2</v>
      </c>
      <c r="E4155" s="306" t="s">
        <v>581</v>
      </c>
      <c r="F4155" s="306"/>
      <c r="G4155" s="84" t="s">
        <v>551</v>
      </c>
      <c r="H4155" s="83" t="s">
        <v>3</v>
      </c>
      <c r="I4155" s="83" t="s">
        <v>550</v>
      </c>
      <c r="J4155" s="83" t="s">
        <v>4</v>
      </c>
    </row>
    <row r="4156" spans="1:10" ht="26.1" customHeight="1">
      <c r="A4156" s="81" t="s">
        <v>580</v>
      </c>
      <c r="B4156" s="82" t="s">
        <v>1867</v>
      </c>
      <c r="C4156" s="81" t="s">
        <v>47</v>
      </c>
      <c r="D4156" s="81" t="s">
        <v>1866</v>
      </c>
      <c r="E4156" s="298" t="s">
        <v>587</v>
      </c>
      <c r="F4156" s="298"/>
      <c r="G4156" s="80" t="s">
        <v>528</v>
      </c>
      <c r="H4156" s="79">
        <v>1</v>
      </c>
      <c r="I4156" s="78"/>
      <c r="J4156" s="78"/>
    </row>
    <row r="4157" spans="1:10" ht="39" customHeight="1">
      <c r="A4157" s="76" t="s">
        <v>567</v>
      </c>
      <c r="B4157" s="77" t="s">
        <v>1865</v>
      </c>
      <c r="C4157" s="76" t="s">
        <v>47</v>
      </c>
      <c r="D4157" s="76" t="s">
        <v>1864</v>
      </c>
      <c r="E4157" s="299" t="s">
        <v>587</v>
      </c>
      <c r="F4157" s="299"/>
      <c r="G4157" s="75" t="s">
        <v>528</v>
      </c>
      <c r="H4157" s="74">
        <v>1</v>
      </c>
      <c r="I4157" s="73"/>
      <c r="J4157" s="73"/>
    </row>
    <row r="4158" spans="1:10" ht="26.1" customHeight="1">
      <c r="A4158" s="71" t="s">
        <v>599</v>
      </c>
      <c r="B4158" s="72" t="s">
        <v>1531</v>
      </c>
      <c r="C4158" s="71" t="s">
        <v>47</v>
      </c>
      <c r="D4158" s="71" t="s">
        <v>1530</v>
      </c>
      <c r="E4158" s="300" t="s">
        <v>1517</v>
      </c>
      <c r="F4158" s="300"/>
      <c r="G4158" s="70" t="s">
        <v>528</v>
      </c>
      <c r="H4158" s="69">
        <v>1</v>
      </c>
      <c r="I4158" s="68"/>
      <c r="J4158" s="68"/>
    </row>
    <row r="4159" spans="1:10" ht="26.1" customHeight="1">
      <c r="A4159" s="71" t="s">
        <v>599</v>
      </c>
      <c r="B4159" s="72" t="s">
        <v>1525</v>
      </c>
      <c r="C4159" s="71" t="s">
        <v>47</v>
      </c>
      <c r="D4159" s="71" t="s">
        <v>1524</v>
      </c>
      <c r="E4159" s="300" t="s">
        <v>1517</v>
      </c>
      <c r="F4159" s="300"/>
      <c r="G4159" s="70" t="s">
        <v>528</v>
      </c>
      <c r="H4159" s="69">
        <v>1</v>
      </c>
      <c r="I4159" s="68"/>
      <c r="J4159" s="68"/>
    </row>
    <row r="4160" spans="1:10" ht="26.1" customHeight="1">
      <c r="A4160" s="71" t="s">
        <v>599</v>
      </c>
      <c r="B4160" s="72" t="s">
        <v>1647</v>
      </c>
      <c r="C4160" s="71" t="s">
        <v>47</v>
      </c>
      <c r="D4160" s="71" t="s">
        <v>1646</v>
      </c>
      <c r="E4160" s="300" t="s">
        <v>1517</v>
      </c>
      <c r="F4160" s="300"/>
      <c r="G4160" s="70" t="s">
        <v>528</v>
      </c>
      <c r="H4160" s="69">
        <v>1</v>
      </c>
      <c r="I4160" s="68"/>
      <c r="J4160" s="68"/>
    </row>
    <row r="4161" spans="1:10" ht="26.1" customHeight="1">
      <c r="A4161" s="71" t="s">
        <v>599</v>
      </c>
      <c r="B4161" s="72" t="s">
        <v>1863</v>
      </c>
      <c r="C4161" s="71" t="s">
        <v>47</v>
      </c>
      <c r="D4161" s="71" t="s">
        <v>1862</v>
      </c>
      <c r="E4161" s="300" t="s">
        <v>615</v>
      </c>
      <c r="F4161" s="300"/>
      <c r="G4161" s="70" t="s">
        <v>528</v>
      </c>
      <c r="H4161" s="69">
        <v>1</v>
      </c>
      <c r="I4161" s="68"/>
      <c r="J4161" s="68"/>
    </row>
    <row r="4162" spans="1:10" ht="26.1" customHeight="1">
      <c r="A4162" s="71" t="s">
        <v>599</v>
      </c>
      <c r="B4162" s="72" t="s">
        <v>1643</v>
      </c>
      <c r="C4162" s="71" t="s">
        <v>47</v>
      </c>
      <c r="D4162" s="71" t="s">
        <v>1642</v>
      </c>
      <c r="E4162" s="300" t="s">
        <v>1517</v>
      </c>
      <c r="F4162" s="300"/>
      <c r="G4162" s="70" t="s">
        <v>528</v>
      </c>
      <c r="H4162" s="69">
        <v>1</v>
      </c>
      <c r="I4162" s="68"/>
      <c r="J4162" s="68"/>
    </row>
    <row r="4163" spans="1:10" ht="26.1" customHeight="1">
      <c r="A4163" s="71" t="s">
        <v>599</v>
      </c>
      <c r="B4163" s="72" t="s">
        <v>1523</v>
      </c>
      <c r="C4163" s="71" t="s">
        <v>47</v>
      </c>
      <c r="D4163" s="71" t="s">
        <v>1522</v>
      </c>
      <c r="E4163" s="300" t="s">
        <v>1517</v>
      </c>
      <c r="F4163" s="300"/>
      <c r="G4163" s="70" t="s">
        <v>528</v>
      </c>
      <c r="H4163" s="69">
        <v>1</v>
      </c>
      <c r="I4163" s="68"/>
      <c r="J4163" s="68"/>
    </row>
    <row r="4164" spans="1:10" ht="26.1" customHeight="1">
      <c r="A4164" s="71" t="s">
        <v>599</v>
      </c>
      <c r="B4164" s="72" t="s">
        <v>1529</v>
      </c>
      <c r="C4164" s="71" t="s">
        <v>47</v>
      </c>
      <c r="D4164" s="71" t="s">
        <v>1528</v>
      </c>
      <c r="E4164" s="300" t="s">
        <v>1517</v>
      </c>
      <c r="F4164" s="300"/>
      <c r="G4164" s="70" t="s">
        <v>528</v>
      </c>
      <c r="H4164" s="69">
        <v>1</v>
      </c>
      <c r="I4164" s="68"/>
      <c r="J4164" s="68"/>
    </row>
    <row r="4165" spans="1:10">
      <c r="A4165" s="67"/>
      <c r="B4165" s="67"/>
      <c r="C4165" s="67"/>
      <c r="D4165" s="67"/>
      <c r="E4165" s="67" t="s">
        <v>562</v>
      </c>
      <c r="F4165" s="66">
        <v>7.94</v>
      </c>
      <c r="G4165" s="67" t="s">
        <v>561</v>
      </c>
      <c r="H4165" s="66">
        <v>8.9700000000000006</v>
      </c>
      <c r="I4165" s="67" t="s">
        <v>560</v>
      </c>
      <c r="J4165" s="66"/>
    </row>
    <row r="4166" spans="1:10" ht="15" thickBot="1">
      <c r="A4166" s="67"/>
      <c r="B4166" s="67"/>
      <c r="C4166" s="67"/>
      <c r="D4166" s="67"/>
      <c r="E4166" s="67" t="s">
        <v>559</v>
      </c>
      <c r="F4166" s="66">
        <v>6.03</v>
      </c>
      <c r="G4166" s="67"/>
      <c r="H4166" s="305" t="s">
        <v>558</v>
      </c>
      <c r="I4166" s="305"/>
      <c r="J4166" s="66"/>
    </row>
    <row r="4167" spans="1:10" ht="0.95" customHeight="1" thickTop="1">
      <c r="A4167" s="65"/>
      <c r="B4167" s="65"/>
      <c r="C4167" s="65"/>
      <c r="D4167" s="65"/>
      <c r="E4167" s="65"/>
      <c r="F4167" s="65"/>
      <c r="G4167" s="65"/>
      <c r="H4167" s="65"/>
      <c r="I4167" s="65"/>
      <c r="J4167" s="65"/>
    </row>
    <row r="4168" spans="1:10" ht="18" customHeight="1">
      <c r="A4168" s="85"/>
      <c r="B4168" s="83" t="s">
        <v>553</v>
      </c>
      <c r="C4168" s="85" t="s">
        <v>552</v>
      </c>
      <c r="D4168" s="85" t="s">
        <v>2</v>
      </c>
      <c r="E4168" s="306" t="s">
        <v>581</v>
      </c>
      <c r="F4168" s="306"/>
      <c r="G4168" s="84" t="s">
        <v>551</v>
      </c>
      <c r="H4168" s="83" t="s">
        <v>3</v>
      </c>
      <c r="I4168" s="83" t="s">
        <v>550</v>
      </c>
      <c r="J4168" s="83" t="s">
        <v>4</v>
      </c>
    </row>
    <row r="4169" spans="1:10" ht="26.1" customHeight="1">
      <c r="A4169" s="81" t="s">
        <v>580</v>
      </c>
      <c r="B4169" s="82" t="s">
        <v>1753</v>
      </c>
      <c r="C4169" s="81" t="s">
        <v>47</v>
      </c>
      <c r="D4169" s="81" t="s">
        <v>1752</v>
      </c>
      <c r="E4169" s="298" t="s">
        <v>587</v>
      </c>
      <c r="F4169" s="298"/>
      <c r="G4169" s="80" t="s">
        <v>528</v>
      </c>
      <c r="H4169" s="79">
        <v>1</v>
      </c>
      <c r="I4169" s="78"/>
      <c r="J4169" s="78"/>
    </row>
    <row r="4170" spans="1:10" ht="26.1" customHeight="1">
      <c r="A4170" s="76" t="s">
        <v>567</v>
      </c>
      <c r="B4170" s="77" t="s">
        <v>1861</v>
      </c>
      <c r="C4170" s="76" t="s">
        <v>47</v>
      </c>
      <c r="D4170" s="76" t="s">
        <v>1860</v>
      </c>
      <c r="E4170" s="299" t="s">
        <v>587</v>
      </c>
      <c r="F4170" s="299"/>
      <c r="G4170" s="75" t="s">
        <v>528</v>
      </c>
      <c r="H4170" s="74">
        <v>1</v>
      </c>
      <c r="I4170" s="73"/>
      <c r="J4170" s="73"/>
    </row>
    <row r="4171" spans="1:10" ht="26.1" customHeight="1">
      <c r="A4171" s="71" t="s">
        <v>599</v>
      </c>
      <c r="B4171" s="72" t="s">
        <v>1647</v>
      </c>
      <c r="C4171" s="71" t="s">
        <v>47</v>
      </c>
      <c r="D4171" s="71" t="s">
        <v>1646</v>
      </c>
      <c r="E4171" s="300" t="s">
        <v>1517</v>
      </c>
      <c r="F4171" s="300"/>
      <c r="G4171" s="70" t="s">
        <v>528</v>
      </c>
      <c r="H4171" s="69">
        <v>1</v>
      </c>
      <c r="I4171" s="68"/>
      <c r="J4171" s="68"/>
    </row>
    <row r="4172" spans="1:10" ht="24" customHeight="1">
      <c r="A4172" s="71" t="s">
        <v>599</v>
      </c>
      <c r="B4172" s="72" t="s">
        <v>1859</v>
      </c>
      <c r="C4172" s="71" t="s">
        <v>47</v>
      </c>
      <c r="D4172" s="71" t="s">
        <v>1858</v>
      </c>
      <c r="E4172" s="300" t="s">
        <v>615</v>
      </c>
      <c r="F4172" s="300"/>
      <c r="G4172" s="70" t="s">
        <v>528</v>
      </c>
      <c r="H4172" s="69">
        <v>1</v>
      </c>
      <c r="I4172" s="68"/>
      <c r="J4172" s="68"/>
    </row>
    <row r="4173" spans="1:10" ht="26.1" customHeight="1">
      <c r="A4173" s="71" t="s">
        <v>599</v>
      </c>
      <c r="B4173" s="72" t="s">
        <v>1643</v>
      </c>
      <c r="C4173" s="71" t="s">
        <v>47</v>
      </c>
      <c r="D4173" s="71" t="s">
        <v>1642</v>
      </c>
      <c r="E4173" s="300" t="s">
        <v>1517</v>
      </c>
      <c r="F4173" s="300"/>
      <c r="G4173" s="70" t="s">
        <v>528</v>
      </c>
      <c r="H4173" s="69">
        <v>1</v>
      </c>
      <c r="I4173" s="68"/>
      <c r="J4173" s="68"/>
    </row>
    <row r="4174" spans="1:10" ht="26.1" customHeight="1">
      <c r="A4174" s="71" t="s">
        <v>599</v>
      </c>
      <c r="B4174" s="72" t="s">
        <v>1523</v>
      </c>
      <c r="C4174" s="71" t="s">
        <v>47</v>
      </c>
      <c r="D4174" s="71" t="s">
        <v>1522</v>
      </c>
      <c r="E4174" s="300" t="s">
        <v>1517</v>
      </c>
      <c r="F4174" s="300"/>
      <c r="G4174" s="70" t="s">
        <v>528</v>
      </c>
      <c r="H4174" s="69">
        <v>1</v>
      </c>
      <c r="I4174" s="68"/>
      <c r="J4174" s="68"/>
    </row>
    <row r="4175" spans="1:10" ht="26.1" customHeight="1">
      <c r="A4175" s="71" t="s">
        <v>599</v>
      </c>
      <c r="B4175" s="72" t="s">
        <v>1525</v>
      </c>
      <c r="C4175" s="71" t="s">
        <v>47</v>
      </c>
      <c r="D4175" s="71" t="s">
        <v>1524</v>
      </c>
      <c r="E4175" s="300" t="s">
        <v>1517</v>
      </c>
      <c r="F4175" s="300"/>
      <c r="G4175" s="70" t="s">
        <v>528</v>
      </c>
      <c r="H4175" s="69">
        <v>1</v>
      </c>
      <c r="I4175" s="68"/>
      <c r="J4175" s="68"/>
    </row>
    <row r="4176" spans="1:10" ht="26.1" customHeight="1">
      <c r="A4176" s="71" t="s">
        <v>599</v>
      </c>
      <c r="B4176" s="72" t="s">
        <v>1531</v>
      </c>
      <c r="C4176" s="71" t="s">
        <v>47</v>
      </c>
      <c r="D4176" s="71" t="s">
        <v>1530</v>
      </c>
      <c r="E4176" s="300" t="s">
        <v>1517</v>
      </c>
      <c r="F4176" s="300"/>
      <c r="G4176" s="70" t="s">
        <v>528</v>
      </c>
      <c r="H4176" s="69">
        <v>1</v>
      </c>
      <c r="I4176" s="68"/>
      <c r="J4176" s="68"/>
    </row>
    <row r="4177" spans="1:10" ht="26.1" customHeight="1">
      <c r="A4177" s="71" t="s">
        <v>599</v>
      </c>
      <c r="B4177" s="72" t="s">
        <v>1529</v>
      </c>
      <c r="C4177" s="71" t="s">
        <v>47</v>
      </c>
      <c r="D4177" s="71" t="s">
        <v>1528</v>
      </c>
      <c r="E4177" s="300" t="s">
        <v>1517</v>
      </c>
      <c r="F4177" s="300"/>
      <c r="G4177" s="70" t="s">
        <v>528</v>
      </c>
      <c r="H4177" s="69">
        <v>1</v>
      </c>
      <c r="I4177" s="68"/>
      <c r="J4177" s="68"/>
    </row>
    <row r="4178" spans="1:10">
      <c r="A4178" s="67"/>
      <c r="B4178" s="67"/>
      <c r="C4178" s="67"/>
      <c r="D4178" s="67"/>
      <c r="E4178" s="67" t="s">
        <v>562</v>
      </c>
      <c r="F4178" s="66">
        <v>10.050000000000001</v>
      </c>
      <c r="G4178" s="67" t="s">
        <v>561</v>
      </c>
      <c r="H4178" s="66">
        <v>11.33</v>
      </c>
      <c r="I4178" s="67" t="s">
        <v>560</v>
      </c>
      <c r="J4178" s="66"/>
    </row>
    <row r="4179" spans="1:10" ht="15" thickBot="1">
      <c r="A4179" s="67"/>
      <c r="B4179" s="67"/>
      <c r="C4179" s="67"/>
      <c r="D4179" s="67"/>
      <c r="E4179" s="67" t="s">
        <v>559</v>
      </c>
      <c r="F4179" s="66">
        <v>7.15</v>
      </c>
      <c r="G4179" s="67"/>
      <c r="H4179" s="305" t="s">
        <v>558</v>
      </c>
      <c r="I4179" s="305"/>
      <c r="J4179" s="66"/>
    </row>
    <row r="4180" spans="1:10" ht="0.95" customHeight="1" thickTop="1">
      <c r="A4180" s="65"/>
      <c r="B4180" s="65"/>
      <c r="C4180" s="65"/>
      <c r="D4180" s="65"/>
      <c r="E4180" s="65"/>
      <c r="F4180" s="65"/>
      <c r="G4180" s="65"/>
      <c r="H4180" s="65"/>
      <c r="I4180" s="65"/>
      <c r="J4180" s="65"/>
    </row>
    <row r="4181" spans="1:10" ht="18" customHeight="1">
      <c r="A4181" s="85"/>
      <c r="B4181" s="83" t="s">
        <v>553</v>
      </c>
      <c r="C4181" s="85" t="s">
        <v>552</v>
      </c>
      <c r="D4181" s="85" t="s">
        <v>2</v>
      </c>
      <c r="E4181" s="306" t="s">
        <v>581</v>
      </c>
      <c r="F4181" s="306"/>
      <c r="G4181" s="84" t="s">
        <v>551</v>
      </c>
      <c r="H4181" s="83" t="s">
        <v>3</v>
      </c>
      <c r="I4181" s="83" t="s">
        <v>550</v>
      </c>
      <c r="J4181" s="83" t="s">
        <v>4</v>
      </c>
    </row>
    <row r="4182" spans="1:10" ht="24" customHeight="1">
      <c r="A4182" s="81" t="s">
        <v>580</v>
      </c>
      <c r="B4182" s="82" t="s">
        <v>1857</v>
      </c>
      <c r="C4182" s="81" t="s">
        <v>47</v>
      </c>
      <c r="D4182" s="81" t="s">
        <v>1856</v>
      </c>
      <c r="E4182" s="298" t="s">
        <v>587</v>
      </c>
      <c r="F4182" s="298"/>
      <c r="G4182" s="80" t="s">
        <v>528</v>
      </c>
      <c r="H4182" s="79">
        <v>1</v>
      </c>
      <c r="I4182" s="78"/>
      <c r="J4182" s="78"/>
    </row>
    <row r="4183" spans="1:10" ht="26.1" customHeight="1">
      <c r="A4183" s="76" t="s">
        <v>567</v>
      </c>
      <c r="B4183" s="77" t="s">
        <v>1855</v>
      </c>
      <c r="C4183" s="76" t="s">
        <v>47</v>
      </c>
      <c r="D4183" s="76" t="s">
        <v>1854</v>
      </c>
      <c r="E4183" s="299" t="s">
        <v>587</v>
      </c>
      <c r="F4183" s="299"/>
      <c r="G4183" s="75" t="s">
        <v>528</v>
      </c>
      <c r="H4183" s="74">
        <v>1</v>
      </c>
      <c r="I4183" s="73"/>
      <c r="J4183" s="73"/>
    </row>
    <row r="4184" spans="1:10" ht="26.1" customHeight="1">
      <c r="A4184" s="71" t="s">
        <v>599</v>
      </c>
      <c r="B4184" s="72" t="s">
        <v>1529</v>
      </c>
      <c r="C4184" s="71" t="s">
        <v>47</v>
      </c>
      <c r="D4184" s="71" t="s">
        <v>1528</v>
      </c>
      <c r="E4184" s="300" t="s">
        <v>1517</v>
      </c>
      <c r="F4184" s="300"/>
      <c r="G4184" s="70" t="s">
        <v>528</v>
      </c>
      <c r="H4184" s="69">
        <v>1</v>
      </c>
      <c r="I4184" s="68"/>
      <c r="J4184" s="68"/>
    </row>
    <row r="4185" spans="1:10" ht="26.1" customHeight="1">
      <c r="A4185" s="71" t="s">
        <v>599</v>
      </c>
      <c r="B4185" s="72" t="s">
        <v>1643</v>
      </c>
      <c r="C4185" s="71" t="s">
        <v>47</v>
      </c>
      <c r="D4185" s="71" t="s">
        <v>1642</v>
      </c>
      <c r="E4185" s="300" t="s">
        <v>1517</v>
      </c>
      <c r="F4185" s="300"/>
      <c r="G4185" s="70" t="s">
        <v>528</v>
      </c>
      <c r="H4185" s="69">
        <v>1</v>
      </c>
      <c r="I4185" s="68"/>
      <c r="J4185" s="68"/>
    </row>
    <row r="4186" spans="1:10" ht="26.1" customHeight="1">
      <c r="A4186" s="71" t="s">
        <v>599</v>
      </c>
      <c r="B4186" s="72" t="s">
        <v>1531</v>
      </c>
      <c r="C4186" s="71" t="s">
        <v>47</v>
      </c>
      <c r="D4186" s="71" t="s">
        <v>1530</v>
      </c>
      <c r="E4186" s="300" t="s">
        <v>1517</v>
      </c>
      <c r="F4186" s="300"/>
      <c r="G4186" s="70" t="s">
        <v>528</v>
      </c>
      <c r="H4186" s="69">
        <v>1</v>
      </c>
      <c r="I4186" s="68"/>
      <c r="J4186" s="68"/>
    </row>
    <row r="4187" spans="1:10" ht="24" customHeight="1">
      <c r="A4187" s="71" t="s">
        <v>599</v>
      </c>
      <c r="B4187" s="72" t="s">
        <v>1853</v>
      </c>
      <c r="C4187" s="71" t="s">
        <v>47</v>
      </c>
      <c r="D4187" s="71" t="s">
        <v>1852</v>
      </c>
      <c r="E4187" s="300" t="s">
        <v>615</v>
      </c>
      <c r="F4187" s="300"/>
      <c r="G4187" s="70" t="s">
        <v>528</v>
      </c>
      <c r="H4187" s="69">
        <v>1</v>
      </c>
      <c r="I4187" s="68"/>
      <c r="J4187" s="68"/>
    </row>
    <row r="4188" spans="1:10" ht="26.1" customHeight="1">
      <c r="A4188" s="71" t="s">
        <v>599</v>
      </c>
      <c r="B4188" s="72" t="s">
        <v>1525</v>
      </c>
      <c r="C4188" s="71" t="s">
        <v>47</v>
      </c>
      <c r="D4188" s="71" t="s">
        <v>1524</v>
      </c>
      <c r="E4188" s="300" t="s">
        <v>1517</v>
      </c>
      <c r="F4188" s="300"/>
      <c r="G4188" s="70" t="s">
        <v>528</v>
      </c>
      <c r="H4188" s="69">
        <v>1</v>
      </c>
      <c r="I4188" s="68"/>
      <c r="J4188" s="68"/>
    </row>
    <row r="4189" spans="1:10" ht="26.1" customHeight="1">
      <c r="A4189" s="71" t="s">
        <v>599</v>
      </c>
      <c r="B4189" s="72" t="s">
        <v>1523</v>
      </c>
      <c r="C4189" s="71" t="s">
        <v>47</v>
      </c>
      <c r="D4189" s="71" t="s">
        <v>1522</v>
      </c>
      <c r="E4189" s="300" t="s">
        <v>1517</v>
      </c>
      <c r="F4189" s="300"/>
      <c r="G4189" s="70" t="s">
        <v>528</v>
      </c>
      <c r="H4189" s="69">
        <v>1</v>
      </c>
      <c r="I4189" s="68"/>
      <c r="J4189" s="68"/>
    </row>
    <row r="4190" spans="1:10" ht="26.1" customHeight="1">
      <c r="A4190" s="71" t="s">
        <v>599</v>
      </c>
      <c r="B4190" s="72" t="s">
        <v>1647</v>
      </c>
      <c r="C4190" s="71" t="s">
        <v>47</v>
      </c>
      <c r="D4190" s="71" t="s">
        <v>1646</v>
      </c>
      <c r="E4190" s="300" t="s">
        <v>1517</v>
      </c>
      <c r="F4190" s="300"/>
      <c r="G4190" s="70" t="s">
        <v>528</v>
      </c>
      <c r="H4190" s="69">
        <v>1</v>
      </c>
      <c r="I4190" s="68"/>
      <c r="J4190" s="68"/>
    </row>
    <row r="4191" spans="1:10">
      <c r="A4191" s="67"/>
      <c r="B4191" s="67"/>
      <c r="C4191" s="67"/>
      <c r="D4191" s="67"/>
      <c r="E4191" s="67" t="s">
        <v>562</v>
      </c>
      <c r="F4191" s="66">
        <v>8.01</v>
      </c>
      <c r="G4191" s="67" t="s">
        <v>561</v>
      </c>
      <c r="H4191" s="66">
        <v>9.0399999999999991</v>
      </c>
      <c r="I4191" s="67" t="s">
        <v>560</v>
      </c>
      <c r="J4191" s="66"/>
    </row>
    <row r="4192" spans="1:10" ht="15" thickBot="1">
      <c r="A4192" s="67"/>
      <c r="B4192" s="67"/>
      <c r="C4192" s="67"/>
      <c r="D4192" s="67"/>
      <c r="E4192" s="67" t="s">
        <v>559</v>
      </c>
      <c r="F4192" s="66">
        <v>6.07</v>
      </c>
      <c r="G4192" s="67"/>
      <c r="H4192" s="305" t="s">
        <v>558</v>
      </c>
      <c r="I4192" s="305"/>
      <c r="J4192" s="66"/>
    </row>
    <row r="4193" spans="1:10" ht="0.95" customHeight="1" thickTop="1">
      <c r="A4193" s="65"/>
      <c r="B4193" s="65"/>
      <c r="C4193" s="65"/>
      <c r="D4193" s="65"/>
      <c r="E4193" s="65"/>
      <c r="F4193" s="65"/>
      <c r="G4193" s="65"/>
      <c r="H4193" s="65"/>
      <c r="I4193" s="65"/>
      <c r="J4193" s="65"/>
    </row>
    <row r="4194" spans="1:10" ht="18" customHeight="1">
      <c r="A4194" s="85"/>
      <c r="B4194" s="83" t="s">
        <v>553</v>
      </c>
      <c r="C4194" s="85" t="s">
        <v>552</v>
      </c>
      <c r="D4194" s="85" t="s">
        <v>2</v>
      </c>
      <c r="E4194" s="306" t="s">
        <v>581</v>
      </c>
      <c r="F4194" s="306"/>
      <c r="G4194" s="84" t="s">
        <v>551</v>
      </c>
      <c r="H4194" s="83" t="s">
        <v>3</v>
      </c>
      <c r="I4194" s="83" t="s">
        <v>550</v>
      </c>
      <c r="J4194" s="83" t="s">
        <v>4</v>
      </c>
    </row>
    <row r="4195" spans="1:10" ht="26.1" customHeight="1">
      <c r="A4195" s="81" t="s">
        <v>580</v>
      </c>
      <c r="B4195" s="82" t="s">
        <v>1851</v>
      </c>
      <c r="C4195" s="81" t="s">
        <v>47</v>
      </c>
      <c r="D4195" s="81" t="s">
        <v>1850</v>
      </c>
      <c r="E4195" s="298" t="s">
        <v>587</v>
      </c>
      <c r="F4195" s="298"/>
      <c r="G4195" s="80" t="s">
        <v>528</v>
      </c>
      <c r="H4195" s="79">
        <v>1</v>
      </c>
      <c r="I4195" s="78"/>
      <c r="J4195" s="78"/>
    </row>
    <row r="4196" spans="1:10" ht="26.1" customHeight="1">
      <c r="A4196" s="76" t="s">
        <v>567</v>
      </c>
      <c r="B4196" s="77" t="s">
        <v>1849</v>
      </c>
      <c r="C4196" s="76" t="s">
        <v>47</v>
      </c>
      <c r="D4196" s="76" t="s">
        <v>1848</v>
      </c>
      <c r="E4196" s="299" t="s">
        <v>587</v>
      </c>
      <c r="F4196" s="299"/>
      <c r="G4196" s="75" t="s">
        <v>528</v>
      </c>
      <c r="H4196" s="74">
        <v>1</v>
      </c>
      <c r="I4196" s="73"/>
      <c r="J4196" s="73"/>
    </row>
    <row r="4197" spans="1:10" ht="26.1" customHeight="1">
      <c r="A4197" s="71" t="s">
        <v>599</v>
      </c>
      <c r="B4197" s="72" t="s">
        <v>1529</v>
      </c>
      <c r="C4197" s="71" t="s">
        <v>47</v>
      </c>
      <c r="D4197" s="71" t="s">
        <v>1528</v>
      </c>
      <c r="E4197" s="300" t="s">
        <v>1517</v>
      </c>
      <c r="F4197" s="300"/>
      <c r="G4197" s="70" t="s">
        <v>528</v>
      </c>
      <c r="H4197" s="69">
        <v>1</v>
      </c>
      <c r="I4197" s="68"/>
      <c r="J4197" s="68"/>
    </row>
    <row r="4198" spans="1:10" ht="26.1" customHeight="1">
      <c r="A4198" s="71" t="s">
        <v>599</v>
      </c>
      <c r="B4198" s="72" t="s">
        <v>1643</v>
      </c>
      <c r="C4198" s="71" t="s">
        <v>47</v>
      </c>
      <c r="D4198" s="71" t="s">
        <v>1642</v>
      </c>
      <c r="E4198" s="300" t="s">
        <v>1517</v>
      </c>
      <c r="F4198" s="300"/>
      <c r="G4198" s="70" t="s">
        <v>528</v>
      </c>
      <c r="H4198" s="69">
        <v>1</v>
      </c>
      <c r="I4198" s="68"/>
      <c r="J4198" s="68"/>
    </row>
    <row r="4199" spans="1:10" ht="24" customHeight="1">
      <c r="A4199" s="71" t="s">
        <v>599</v>
      </c>
      <c r="B4199" s="72" t="s">
        <v>1847</v>
      </c>
      <c r="C4199" s="71" t="s">
        <v>47</v>
      </c>
      <c r="D4199" s="71" t="s">
        <v>1846</v>
      </c>
      <c r="E4199" s="300" t="s">
        <v>615</v>
      </c>
      <c r="F4199" s="300"/>
      <c r="G4199" s="70" t="s">
        <v>528</v>
      </c>
      <c r="H4199" s="69">
        <v>1</v>
      </c>
      <c r="I4199" s="68"/>
      <c r="J4199" s="68"/>
    </row>
    <row r="4200" spans="1:10" ht="26.1" customHeight="1">
      <c r="A4200" s="71" t="s">
        <v>599</v>
      </c>
      <c r="B4200" s="72" t="s">
        <v>1525</v>
      </c>
      <c r="C4200" s="71" t="s">
        <v>47</v>
      </c>
      <c r="D4200" s="71" t="s">
        <v>1524</v>
      </c>
      <c r="E4200" s="300" t="s">
        <v>1517</v>
      </c>
      <c r="F4200" s="300"/>
      <c r="G4200" s="70" t="s">
        <v>528</v>
      </c>
      <c r="H4200" s="69">
        <v>1</v>
      </c>
      <c r="I4200" s="68"/>
      <c r="J4200" s="68"/>
    </row>
    <row r="4201" spans="1:10" ht="26.1" customHeight="1">
      <c r="A4201" s="71" t="s">
        <v>599</v>
      </c>
      <c r="B4201" s="72" t="s">
        <v>1647</v>
      </c>
      <c r="C4201" s="71" t="s">
        <v>47</v>
      </c>
      <c r="D4201" s="71" t="s">
        <v>1646</v>
      </c>
      <c r="E4201" s="300" t="s">
        <v>1517</v>
      </c>
      <c r="F4201" s="300"/>
      <c r="G4201" s="70" t="s">
        <v>528</v>
      </c>
      <c r="H4201" s="69">
        <v>1</v>
      </c>
      <c r="I4201" s="68"/>
      <c r="J4201" s="68"/>
    </row>
    <row r="4202" spans="1:10" ht="26.1" customHeight="1">
      <c r="A4202" s="71" t="s">
        <v>599</v>
      </c>
      <c r="B4202" s="72" t="s">
        <v>1531</v>
      </c>
      <c r="C4202" s="71" t="s">
        <v>47</v>
      </c>
      <c r="D4202" s="71" t="s">
        <v>1530</v>
      </c>
      <c r="E4202" s="300" t="s">
        <v>1517</v>
      </c>
      <c r="F4202" s="300"/>
      <c r="G4202" s="70" t="s">
        <v>528</v>
      </c>
      <c r="H4202" s="69">
        <v>1</v>
      </c>
      <c r="I4202" s="68"/>
      <c r="J4202" s="68"/>
    </row>
    <row r="4203" spans="1:10" ht="26.1" customHeight="1">
      <c r="A4203" s="71" t="s">
        <v>599</v>
      </c>
      <c r="B4203" s="72" t="s">
        <v>1523</v>
      </c>
      <c r="C4203" s="71" t="s">
        <v>47</v>
      </c>
      <c r="D4203" s="71" t="s">
        <v>1522</v>
      </c>
      <c r="E4203" s="300" t="s">
        <v>1517</v>
      </c>
      <c r="F4203" s="300"/>
      <c r="G4203" s="70" t="s">
        <v>528</v>
      </c>
      <c r="H4203" s="69">
        <v>1</v>
      </c>
      <c r="I4203" s="68"/>
      <c r="J4203" s="68"/>
    </row>
    <row r="4204" spans="1:10">
      <c r="A4204" s="67"/>
      <c r="B4204" s="67"/>
      <c r="C4204" s="67"/>
      <c r="D4204" s="67"/>
      <c r="E4204" s="67" t="s">
        <v>562</v>
      </c>
      <c r="F4204" s="66">
        <v>14.6</v>
      </c>
      <c r="G4204" s="67" t="s">
        <v>561</v>
      </c>
      <c r="H4204" s="66">
        <v>16.47</v>
      </c>
      <c r="I4204" s="67" t="s">
        <v>560</v>
      </c>
      <c r="J4204" s="66"/>
    </row>
    <row r="4205" spans="1:10" ht="15" thickBot="1">
      <c r="A4205" s="67"/>
      <c r="B4205" s="67"/>
      <c r="C4205" s="67"/>
      <c r="D4205" s="67"/>
      <c r="E4205" s="67" t="s">
        <v>559</v>
      </c>
      <c r="F4205" s="66">
        <v>9.57</v>
      </c>
      <c r="G4205" s="67"/>
      <c r="H4205" s="305" t="s">
        <v>558</v>
      </c>
      <c r="I4205" s="305"/>
      <c r="J4205" s="66"/>
    </row>
    <row r="4206" spans="1:10" ht="0.95" customHeight="1" thickTop="1">
      <c r="A4206" s="65"/>
      <c r="B4206" s="65"/>
      <c r="C4206" s="65"/>
      <c r="D4206" s="65"/>
      <c r="E4206" s="65"/>
      <c r="F4206" s="65"/>
      <c r="G4206" s="65"/>
      <c r="H4206" s="65"/>
      <c r="I4206" s="65"/>
      <c r="J4206" s="65"/>
    </row>
    <row r="4207" spans="1:10" ht="18" customHeight="1">
      <c r="A4207" s="85"/>
      <c r="B4207" s="83" t="s">
        <v>553</v>
      </c>
      <c r="C4207" s="85" t="s">
        <v>552</v>
      </c>
      <c r="D4207" s="85" t="s">
        <v>2</v>
      </c>
      <c r="E4207" s="306" t="s">
        <v>581</v>
      </c>
      <c r="F4207" s="306"/>
      <c r="G4207" s="84" t="s">
        <v>551</v>
      </c>
      <c r="H4207" s="83" t="s">
        <v>3</v>
      </c>
      <c r="I4207" s="83" t="s">
        <v>550</v>
      </c>
      <c r="J4207" s="83" t="s">
        <v>4</v>
      </c>
    </row>
    <row r="4208" spans="1:10" ht="26.1" customHeight="1">
      <c r="A4208" s="81" t="s">
        <v>580</v>
      </c>
      <c r="B4208" s="82" t="s">
        <v>1729</v>
      </c>
      <c r="C4208" s="81" t="s">
        <v>47</v>
      </c>
      <c r="D4208" s="81" t="s">
        <v>1728</v>
      </c>
      <c r="E4208" s="298" t="s">
        <v>587</v>
      </c>
      <c r="F4208" s="298"/>
      <c r="G4208" s="80" t="s">
        <v>528</v>
      </c>
      <c r="H4208" s="79">
        <v>1</v>
      </c>
      <c r="I4208" s="78"/>
      <c r="J4208" s="78"/>
    </row>
    <row r="4209" spans="1:10" ht="26.1" customHeight="1">
      <c r="A4209" s="76" t="s">
        <v>567</v>
      </c>
      <c r="B4209" s="77" t="s">
        <v>1845</v>
      </c>
      <c r="C4209" s="76" t="s">
        <v>47</v>
      </c>
      <c r="D4209" s="76" t="s">
        <v>1844</v>
      </c>
      <c r="E4209" s="299" t="s">
        <v>587</v>
      </c>
      <c r="F4209" s="299"/>
      <c r="G4209" s="75" t="s">
        <v>528</v>
      </c>
      <c r="H4209" s="74">
        <v>1</v>
      </c>
      <c r="I4209" s="73"/>
      <c r="J4209" s="73"/>
    </row>
    <row r="4210" spans="1:10" ht="26.1" customHeight="1">
      <c r="A4210" s="71" t="s">
        <v>599</v>
      </c>
      <c r="B4210" s="72" t="s">
        <v>1643</v>
      </c>
      <c r="C4210" s="71" t="s">
        <v>47</v>
      </c>
      <c r="D4210" s="71" t="s">
        <v>1642</v>
      </c>
      <c r="E4210" s="300" t="s">
        <v>1517</v>
      </c>
      <c r="F4210" s="300"/>
      <c r="G4210" s="70" t="s">
        <v>528</v>
      </c>
      <c r="H4210" s="69">
        <v>1</v>
      </c>
      <c r="I4210" s="68"/>
      <c r="J4210" s="68"/>
    </row>
    <row r="4211" spans="1:10" ht="26.1" customHeight="1">
      <c r="A4211" s="71" t="s">
        <v>599</v>
      </c>
      <c r="B4211" s="72" t="s">
        <v>1525</v>
      </c>
      <c r="C4211" s="71" t="s">
        <v>47</v>
      </c>
      <c r="D4211" s="71" t="s">
        <v>1524</v>
      </c>
      <c r="E4211" s="300" t="s">
        <v>1517</v>
      </c>
      <c r="F4211" s="300"/>
      <c r="G4211" s="70" t="s">
        <v>528</v>
      </c>
      <c r="H4211" s="69">
        <v>1</v>
      </c>
      <c r="I4211" s="68"/>
      <c r="J4211" s="68"/>
    </row>
    <row r="4212" spans="1:10" ht="26.1" customHeight="1">
      <c r="A4212" s="71" t="s">
        <v>599</v>
      </c>
      <c r="B4212" s="72" t="s">
        <v>1645</v>
      </c>
      <c r="C4212" s="71" t="s">
        <v>47</v>
      </c>
      <c r="D4212" s="71" t="s">
        <v>1644</v>
      </c>
      <c r="E4212" s="300" t="s">
        <v>615</v>
      </c>
      <c r="F4212" s="300"/>
      <c r="G4212" s="70" t="s">
        <v>528</v>
      </c>
      <c r="H4212" s="69">
        <v>1</v>
      </c>
      <c r="I4212" s="68"/>
      <c r="J4212" s="68"/>
    </row>
    <row r="4213" spans="1:10" ht="26.1" customHeight="1">
      <c r="A4213" s="71" t="s">
        <v>599</v>
      </c>
      <c r="B4213" s="72" t="s">
        <v>1531</v>
      </c>
      <c r="C4213" s="71" t="s">
        <v>47</v>
      </c>
      <c r="D4213" s="71" t="s">
        <v>1530</v>
      </c>
      <c r="E4213" s="300" t="s">
        <v>1517</v>
      </c>
      <c r="F4213" s="300"/>
      <c r="G4213" s="70" t="s">
        <v>528</v>
      </c>
      <c r="H4213" s="69">
        <v>1</v>
      </c>
      <c r="I4213" s="68"/>
      <c r="J4213" s="68"/>
    </row>
    <row r="4214" spans="1:10" ht="26.1" customHeight="1">
      <c r="A4214" s="71" t="s">
        <v>599</v>
      </c>
      <c r="B4214" s="72" t="s">
        <v>1529</v>
      </c>
      <c r="C4214" s="71" t="s">
        <v>47</v>
      </c>
      <c r="D4214" s="71" t="s">
        <v>1528</v>
      </c>
      <c r="E4214" s="300" t="s">
        <v>1517</v>
      </c>
      <c r="F4214" s="300"/>
      <c r="G4214" s="70" t="s">
        <v>528</v>
      </c>
      <c r="H4214" s="69">
        <v>1</v>
      </c>
      <c r="I4214" s="68"/>
      <c r="J4214" s="68"/>
    </row>
    <row r="4215" spans="1:10" ht="26.1" customHeight="1">
      <c r="A4215" s="71" t="s">
        <v>599</v>
      </c>
      <c r="B4215" s="72" t="s">
        <v>1523</v>
      </c>
      <c r="C4215" s="71" t="s">
        <v>47</v>
      </c>
      <c r="D4215" s="71" t="s">
        <v>1522</v>
      </c>
      <c r="E4215" s="300" t="s">
        <v>1517</v>
      </c>
      <c r="F4215" s="300"/>
      <c r="G4215" s="70" t="s">
        <v>528</v>
      </c>
      <c r="H4215" s="69">
        <v>1</v>
      </c>
      <c r="I4215" s="68"/>
      <c r="J4215" s="68"/>
    </row>
    <row r="4216" spans="1:10" ht="26.1" customHeight="1">
      <c r="A4216" s="71" t="s">
        <v>599</v>
      </c>
      <c r="B4216" s="72" t="s">
        <v>1647</v>
      </c>
      <c r="C4216" s="71" t="s">
        <v>47</v>
      </c>
      <c r="D4216" s="71" t="s">
        <v>1646</v>
      </c>
      <c r="E4216" s="300" t="s">
        <v>1517</v>
      </c>
      <c r="F4216" s="300"/>
      <c r="G4216" s="70" t="s">
        <v>528</v>
      </c>
      <c r="H4216" s="69">
        <v>1</v>
      </c>
      <c r="I4216" s="68"/>
      <c r="J4216" s="68"/>
    </row>
    <row r="4217" spans="1:10">
      <c r="A4217" s="67"/>
      <c r="B4217" s="67"/>
      <c r="C4217" s="67"/>
      <c r="D4217" s="67"/>
      <c r="E4217" s="67" t="s">
        <v>562</v>
      </c>
      <c r="F4217" s="66">
        <v>10.87</v>
      </c>
      <c r="G4217" s="67" t="s">
        <v>561</v>
      </c>
      <c r="H4217" s="66">
        <v>12.27</v>
      </c>
      <c r="I4217" s="67" t="s">
        <v>560</v>
      </c>
      <c r="J4217" s="66"/>
    </row>
    <row r="4218" spans="1:10" ht="15" thickBot="1">
      <c r="A4218" s="67"/>
      <c r="B4218" s="67"/>
      <c r="C4218" s="67"/>
      <c r="D4218" s="67"/>
      <c r="E4218" s="67" t="s">
        <v>559</v>
      </c>
      <c r="F4218" s="66">
        <v>7.59</v>
      </c>
      <c r="G4218" s="67"/>
      <c r="H4218" s="305" t="s">
        <v>558</v>
      </c>
      <c r="I4218" s="305"/>
      <c r="J4218" s="66"/>
    </row>
    <row r="4219" spans="1:10" ht="0.95" customHeight="1" thickTop="1">
      <c r="A4219" s="65"/>
      <c r="B4219" s="65"/>
      <c r="C4219" s="65"/>
      <c r="D4219" s="65"/>
      <c r="E4219" s="65"/>
      <c r="F4219" s="65"/>
      <c r="G4219" s="65"/>
      <c r="H4219" s="65"/>
      <c r="I4219" s="65"/>
      <c r="J4219" s="65"/>
    </row>
    <row r="4220" spans="1:10" ht="18" customHeight="1">
      <c r="A4220" s="85"/>
      <c r="B4220" s="83" t="s">
        <v>553</v>
      </c>
      <c r="C4220" s="85" t="s">
        <v>552</v>
      </c>
      <c r="D4220" s="85" t="s">
        <v>2</v>
      </c>
      <c r="E4220" s="306" t="s">
        <v>581</v>
      </c>
      <c r="F4220" s="306"/>
      <c r="G4220" s="84" t="s">
        <v>551</v>
      </c>
      <c r="H4220" s="83" t="s">
        <v>3</v>
      </c>
      <c r="I4220" s="83" t="s">
        <v>550</v>
      </c>
      <c r="J4220" s="83" t="s">
        <v>4</v>
      </c>
    </row>
    <row r="4221" spans="1:10" ht="26.1" customHeight="1">
      <c r="A4221" s="81" t="s">
        <v>580</v>
      </c>
      <c r="B4221" s="82" t="s">
        <v>1767</v>
      </c>
      <c r="C4221" s="81" t="s">
        <v>47</v>
      </c>
      <c r="D4221" s="81" t="s">
        <v>1766</v>
      </c>
      <c r="E4221" s="298" t="s">
        <v>587</v>
      </c>
      <c r="F4221" s="298"/>
      <c r="G4221" s="80" t="s">
        <v>528</v>
      </c>
      <c r="H4221" s="79">
        <v>1</v>
      </c>
      <c r="I4221" s="78"/>
      <c r="J4221" s="78"/>
    </row>
    <row r="4222" spans="1:10" ht="26.1" customHeight="1">
      <c r="A4222" s="76" t="s">
        <v>567</v>
      </c>
      <c r="B4222" s="77" t="s">
        <v>1843</v>
      </c>
      <c r="C4222" s="76" t="s">
        <v>47</v>
      </c>
      <c r="D4222" s="76" t="s">
        <v>1842</v>
      </c>
      <c r="E4222" s="299" t="s">
        <v>587</v>
      </c>
      <c r="F4222" s="299"/>
      <c r="G4222" s="75" t="s">
        <v>528</v>
      </c>
      <c r="H4222" s="74">
        <v>1</v>
      </c>
      <c r="I4222" s="73"/>
      <c r="J4222" s="73"/>
    </row>
    <row r="4223" spans="1:10" ht="26.1" customHeight="1">
      <c r="A4223" s="71" t="s">
        <v>599</v>
      </c>
      <c r="B4223" s="72" t="s">
        <v>1643</v>
      </c>
      <c r="C4223" s="71" t="s">
        <v>47</v>
      </c>
      <c r="D4223" s="71" t="s">
        <v>1642</v>
      </c>
      <c r="E4223" s="300" t="s">
        <v>1517</v>
      </c>
      <c r="F4223" s="300"/>
      <c r="G4223" s="70" t="s">
        <v>528</v>
      </c>
      <c r="H4223" s="69">
        <v>1</v>
      </c>
      <c r="I4223" s="68"/>
      <c r="J4223" s="68"/>
    </row>
    <row r="4224" spans="1:10" ht="26.1" customHeight="1">
      <c r="A4224" s="71" t="s">
        <v>599</v>
      </c>
      <c r="B4224" s="72" t="s">
        <v>1531</v>
      </c>
      <c r="C4224" s="71" t="s">
        <v>47</v>
      </c>
      <c r="D4224" s="71" t="s">
        <v>1530</v>
      </c>
      <c r="E4224" s="300" t="s">
        <v>1517</v>
      </c>
      <c r="F4224" s="300"/>
      <c r="G4224" s="70" t="s">
        <v>528</v>
      </c>
      <c r="H4224" s="69">
        <v>1</v>
      </c>
      <c r="I4224" s="68"/>
      <c r="J4224" s="68"/>
    </row>
    <row r="4225" spans="1:10" ht="26.1" customHeight="1">
      <c r="A4225" s="71" t="s">
        <v>599</v>
      </c>
      <c r="B4225" s="72" t="s">
        <v>1529</v>
      </c>
      <c r="C4225" s="71" t="s">
        <v>47</v>
      </c>
      <c r="D4225" s="71" t="s">
        <v>1528</v>
      </c>
      <c r="E4225" s="300" t="s">
        <v>1517</v>
      </c>
      <c r="F4225" s="300"/>
      <c r="G4225" s="70" t="s">
        <v>528</v>
      </c>
      <c r="H4225" s="69">
        <v>1</v>
      </c>
      <c r="I4225" s="68"/>
      <c r="J4225" s="68"/>
    </row>
    <row r="4226" spans="1:10" ht="26.1" customHeight="1">
      <c r="A4226" s="71" t="s">
        <v>599</v>
      </c>
      <c r="B4226" s="72" t="s">
        <v>1523</v>
      </c>
      <c r="C4226" s="71" t="s">
        <v>47</v>
      </c>
      <c r="D4226" s="71" t="s">
        <v>1522</v>
      </c>
      <c r="E4226" s="300" t="s">
        <v>1517</v>
      </c>
      <c r="F4226" s="300"/>
      <c r="G4226" s="70" t="s">
        <v>528</v>
      </c>
      <c r="H4226" s="69">
        <v>1</v>
      </c>
      <c r="I4226" s="68"/>
      <c r="J4226" s="68"/>
    </row>
    <row r="4227" spans="1:10" ht="24" customHeight="1">
      <c r="A4227" s="71" t="s">
        <v>599</v>
      </c>
      <c r="B4227" s="72" t="s">
        <v>1841</v>
      </c>
      <c r="C4227" s="71" t="s">
        <v>47</v>
      </c>
      <c r="D4227" s="71" t="s">
        <v>1840</v>
      </c>
      <c r="E4227" s="300" t="s">
        <v>615</v>
      </c>
      <c r="F4227" s="300"/>
      <c r="G4227" s="70" t="s">
        <v>528</v>
      </c>
      <c r="H4227" s="69">
        <v>1</v>
      </c>
      <c r="I4227" s="68"/>
      <c r="J4227" s="68"/>
    </row>
    <row r="4228" spans="1:10" ht="26.1" customHeight="1">
      <c r="A4228" s="71" t="s">
        <v>599</v>
      </c>
      <c r="B4228" s="72" t="s">
        <v>1525</v>
      </c>
      <c r="C4228" s="71" t="s">
        <v>47</v>
      </c>
      <c r="D4228" s="71" t="s">
        <v>1524</v>
      </c>
      <c r="E4228" s="300" t="s">
        <v>1517</v>
      </c>
      <c r="F4228" s="300"/>
      <c r="G4228" s="70" t="s">
        <v>528</v>
      </c>
      <c r="H4228" s="69">
        <v>1</v>
      </c>
      <c r="I4228" s="68"/>
      <c r="J4228" s="68"/>
    </row>
    <row r="4229" spans="1:10" ht="26.1" customHeight="1">
      <c r="A4229" s="71" t="s">
        <v>599</v>
      </c>
      <c r="B4229" s="72" t="s">
        <v>1647</v>
      </c>
      <c r="C4229" s="71" t="s">
        <v>47</v>
      </c>
      <c r="D4229" s="71" t="s">
        <v>1646</v>
      </c>
      <c r="E4229" s="300" t="s">
        <v>1517</v>
      </c>
      <c r="F4229" s="300"/>
      <c r="G4229" s="70" t="s">
        <v>528</v>
      </c>
      <c r="H4229" s="69">
        <v>1</v>
      </c>
      <c r="I4229" s="68"/>
      <c r="J4229" s="68"/>
    </row>
    <row r="4230" spans="1:10">
      <c r="A4230" s="67"/>
      <c r="B4230" s="67"/>
      <c r="C4230" s="67"/>
      <c r="D4230" s="67"/>
      <c r="E4230" s="67" t="s">
        <v>562</v>
      </c>
      <c r="F4230" s="66">
        <v>9.65</v>
      </c>
      <c r="G4230" s="67" t="s">
        <v>561</v>
      </c>
      <c r="H4230" s="66">
        <v>10.88</v>
      </c>
      <c r="I4230" s="67" t="s">
        <v>560</v>
      </c>
      <c r="J4230" s="66"/>
    </row>
    <row r="4231" spans="1:10" ht="15" thickBot="1">
      <c r="A4231" s="67"/>
      <c r="B4231" s="67"/>
      <c r="C4231" s="67"/>
      <c r="D4231" s="67"/>
      <c r="E4231" s="67" t="s">
        <v>559</v>
      </c>
      <c r="F4231" s="66">
        <v>6.94</v>
      </c>
      <c r="G4231" s="67"/>
      <c r="H4231" s="305" t="s">
        <v>558</v>
      </c>
      <c r="I4231" s="305"/>
      <c r="J4231" s="66"/>
    </row>
    <row r="4232" spans="1:10" ht="0.95" customHeight="1" thickTop="1">
      <c r="A4232" s="65"/>
      <c r="B4232" s="65"/>
      <c r="C4232" s="65"/>
      <c r="D4232" s="65"/>
      <c r="E4232" s="65"/>
      <c r="F4232" s="65"/>
      <c r="G4232" s="65"/>
      <c r="H4232" s="65"/>
      <c r="I4232" s="65"/>
      <c r="J4232" s="65"/>
    </row>
    <row r="4233" spans="1:10" ht="18" customHeight="1">
      <c r="A4233" s="85"/>
      <c r="B4233" s="83" t="s">
        <v>553</v>
      </c>
      <c r="C4233" s="85" t="s">
        <v>552</v>
      </c>
      <c r="D4233" s="85" t="s">
        <v>2</v>
      </c>
      <c r="E4233" s="306" t="s">
        <v>581</v>
      </c>
      <c r="F4233" s="306"/>
      <c r="G4233" s="84" t="s">
        <v>551</v>
      </c>
      <c r="H4233" s="83" t="s">
        <v>3</v>
      </c>
      <c r="I4233" s="83" t="s">
        <v>550</v>
      </c>
      <c r="J4233" s="83" t="s">
        <v>4</v>
      </c>
    </row>
    <row r="4234" spans="1:10" ht="26.1" customHeight="1">
      <c r="A4234" s="81" t="s">
        <v>580</v>
      </c>
      <c r="B4234" s="82" t="s">
        <v>1741</v>
      </c>
      <c r="C4234" s="81" t="s">
        <v>47</v>
      </c>
      <c r="D4234" s="81" t="s">
        <v>1740</v>
      </c>
      <c r="E4234" s="298" t="s">
        <v>587</v>
      </c>
      <c r="F4234" s="298"/>
      <c r="G4234" s="80" t="s">
        <v>528</v>
      </c>
      <c r="H4234" s="79">
        <v>1</v>
      </c>
      <c r="I4234" s="78"/>
      <c r="J4234" s="78"/>
    </row>
    <row r="4235" spans="1:10" ht="26.1" customHeight="1">
      <c r="A4235" s="76" t="s">
        <v>567</v>
      </c>
      <c r="B4235" s="77" t="s">
        <v>1839</v>
      </c>
      <c r="C4235" s="76" t="s">
        <v>47</v>
      </c>
      <c r="D4235" s="76" t="s">
        <v>1838</v>
      </c>
      <c r="E4235" s="299" t="s">
        <v>587</v>
      </c>
      <c r="F4235" s="299"/>
      <c r="G4235" s="75" t="s">
        <v>528</v>
      </c>
      <c r="H4235" s="74">
        <v>1</v>
      </c>
      <c r="I4235" s="73"/>
      <c r="J4235" s="73"/>
    </row>
    <row r="4236" spans="1:10" ht="24" customHeight="1">
      <c r="A4236" s="71" t="s">
        <v>599</v>
      </c>
      <c r="B4236" s="72" t="s">
        <v>1837</v>
      </c>
      <c r="C4236" s="71" t="s">
        <v>47</v>
      </c>
      <c r="D4236" s="71" t="s">
        <v>1836</v>
      </c>
      <c r="E4236" s="300" t="s">
        <v>615</v>
      </c>
      <c r="F4236" s="300"/>
      <c r="G4236" s="70" t="s">
        <v>528</v>
      </c>
      <c r="H4236" s="69">
        <v>1</v>
      </c>
      <c r="I4236" s="68"/>
      <c r="J4236" s="68"/>
    </row>
    <row r="4237" spans="1:10" ht="26.1" customHeight="1">
      <c r="A4237" s="71" t="s">
        <v>599</v>
      </c>
      <c r="B4237" s="72" t="s">
        <v>1529</v>
      </c>
      <c r="C4237" s="71" t="s">
        <v>47</v>
      </c>
      <c r="D4237" s="71" t="s">
        <v>1528</v>
      </c>
      <c r="E4237" s="300" t="s">
        <v>1517</v>
      </c>
      <c r="F4237" s="300"/>
      <c r="G4237" s="70" t="s">
        <v>528</v>
      </c>
      <c r="H4237" s="69">
        <v>1</v>
      </c>
      <c r="I4237" s="68"/>
      <c r="J4237" s="68"/>
    </row>
    <row r="4238" spans="1:10" ht="26.1" customHeight="1">
      <c r="A4238" s="71" t="s">
        <v>599</v>
      </c>
      <c r="B4238" s="72" t="s">
        <v>1523</v>
      </c>
      <c r="C4238" s="71" t="s">
        <v>47</v>
      </c>
      <c r="D4238" s="71" t="s">
        <v>1522</v>
      </c>
      <c r="E4238" s="300" t="s">
        <v>1517</v>
      </c>
      <c r="F4238" s="300"/>
      <c r="G4238" s="70" t="s">
        <v>528</v>
      </c>
      <c r="H4238" s="69">
        <v>1</v>
      </c>
      <c r="I4238" s="68"/>
      <c r="J4238" s="68"/>
    </row>
    <row r="4239" spans="1:10" ht="26.1" customHeight="1">
      <c r="A4239" s="71" t="s">
        <v>599</v>
      </c>
      <c r="B4239" s="72" t="s">
        <v>1643</v>
      </c>
      <c r="C4239" s="71" t="s">
        <v>47</v>
      </c>
      <c r="D4239" s="71" t="s">
        <v>1642</v>
      </c>
      <c r="E4239" s="300" t="s">
        <v>1517</v>
      </c>
      <c r="F4239" s="300"/>
      <c r="G4239" s="70" t="s">
        <v>528</v>
      </c>
      <c r="H4239" s="69">
        <v>1</v>
      </c>
      <c r="I4239" s="68"/>
      <c r="J4239" s="68"/>
    </row>
    <row r="4240" spans="1:10" ht="26.1" customHeight="1">
      <c r="A4240" s="71" t="s">
        <v>599</v>
      </c>
      <c r="B4240" s="72" t="s">
        <v>1647</v>
      </c>
      <c r="C4240" s="71" t="s">
        <v>47</v>
      </c>
      <c r="D4240" s="71" t="s">
        <v>1646</v>
      </c>
      <c r="E4240" s="300" t="s">
        <v>1517</v>
      </c>
      <c r="F4240" s="300"/>
      <c r="G4240" s="70" t="s">
        <v>528</v>
      </c>
      <c r="H4240" s="69">
        <v>1</v>
      </c>
      <c r="I4240" s="68"/>
      <c r="J4240" s="68"/>
    </row>
    <row r="4241" spans="1:10" ht="26.1" customHeight="1">
      <c r="A4241" s="71" t="s">
        <v>599</v>
      </c>
      <c r="B4241" s="72" t="s">
        <v>1531</v>
      </c>
      <c r="C4241" s="71" t="s">
        <v>47</v>
      </c>
      <c r="D4241" s="71" t="s">
        <v>1530</v>
      </c>
      <c r="E4241" s="300" t="s">
        <v>1517</v>
      </c>
      <c r="F4241" s="300"/>
      <c r="G4241" s="70" t="s">
        <v>528</v>
      </c>
      <c r="H4241" s="69">
        <v>1</v>
      </c>
      <c r="I4241" s="68"/>
      <c r="J4241" s="68"/>
    </row>
    <row r="4242" spans="1:10" ht="26.1" customHeight="1">
      <c r="A4242" s="71" t="s">
        <v>599</v>
      </c>
      <c r="B4242" s="72" t="s">
        <v>1525</v>
      </c>
      <c r="C4242" s="71" t="s">
        <v>47</v>
      </c>
      <c r="D4242" s="71" t="s">
        <v>1524</v>
      </c>
      <c r="E4242" s="300" t="s">
        <v>1517</v>
      </c>
      <c r="F4242" s="300"/>
      <c r="G4242" s="70" t="s">
        <v>528</v>
      </c>
      <c r="H4242" s="69">
        <v>1</v>
      </c>
      <c r="I4242" s="68"/>
      <c r="J4242" s="68"/>
    </row>
    <row r="4243" spans="1:10">
      <c r="A4243" s="67"/>
      <c r="B4243" s="67"/>
      <c r="C4243" s="67"/>
      <c r="D4243" s="67"/>
      <c r="E4243" s="67" t="s">
        <v>562</v>
      </c>
      <c r="F4243" s="66">
        <v>8.9499999999999993</v>
      </c>
      <c r="G4243" s="67" t="s">
        <v>561</v>
      </c>
      <c r="H4243" s="66">
        <v>10.09</v>
      </c>
      <c r="I4243" s="67" t="s">
        <v>560</v>
      </c>
      <c r="J4243" s="66"/>
    </row>
    <row r="4244" spans="1:10" ht="15" thickBot="1">
      <c r="A4244" s="67"/>
      <c r="B4244" s="67"/>
      <c r="C4244" s="67"/>
      <c r="D4244" s="67"/>
      <c r="E4244" s="67" t="s">
        <v>559</v>
      </c>
      <c r="F4244" s="66">
        <v>6.57</v>
      </c>
      <c r="G4244" s="67"/>
      <c r="H4244" s="305" t="s">
        <v>558</v>
      </c>
      <c r="I4244" s="305"/>
      <c r="J4244" s="66"/>
    </row>
    <row r="4245" spans="1:10" ht="0.95" customHeight="1" thickTop="1">
      <c r="A4245" s="65"/>
      <c r="B4245" s="65"/>
      <c r="C4245" s="65"/>
      <c r="D4245" s="65"/>
      <c r="E4245" s="65"/>
      <c r="F4245" s="65"/>
      <c r="G4245" s="65"/>
      <c r="H4245" s="65"/>
      <c r="I4245" s="65"/>
      <c r="J4245" s="65"/>
    </row>
    <row r="4246" spans="1:10" ht="18" customHeight="1">
      <c r="A4246" s="85"/>
      <c r="B4246" s="83" t="s">
        <v>553</v>
      </c>
      <c r="C4246" s="85" t="s">
        <v>552</v>
      </c>
      <c r="D4246" s="85" t="s">
        <v>2</v>
      </c>
      <c r="E4246" s="306" t="s">
        <v>581</v>
      </c>
      <c r="F4246" s="306"/>
      <c r="G4246" s="84" t="s">
        <v>551</v>
      </c>
      <c r="H4246" s="83" t="s">
        <v>3</v>
      </c>
      <c r="I4246" s="83" t="s">
        <v>550</v>
      </c>
      <c r="J4246" s="83" t="s">
        <v>4</v>
      </c>
    </row>
    <row r="4247" spans="1:10" ht="39" customHeight="1">
      <c r="A4247" s="81" t="s">
        <v>580</v>
      </c>
      <c r="B4247" s="82" t="s">
        <v>1556</v>
      </c>
      <c r="C4247" s="81" t="s">
        <v>47</v>
      </c>
      <c r="D4247" s="81" t="s">
        <v>1555</v>
      </c>
      <c r="E4247" s="298" t="s">
        <v>1554</v>
      </c>
      <c r="F4247" s="298"/>
      <c r="G4247" s="80" t="s">
        <v>45</v>
      </c>
      <c r="H4247" s="79">
        <v>1</v>
      </c>
      <c r="I4247" s="78"/>
      <c r="J4247" s="78"/>
    </row>
    <row r="4248" spans="1:10" ht="26.1" customHeight="1">
      <c r="A4248" s="76" t="s">
        <v>567</v>
      </c>
      <c r="B4248" s="77" t="s">
        <v>709</v>
      </c>
      <c r="C4248" s="76" t="s">
        <v>47</v>
      </c>
      <c r="D4248" s="76" t="s">
        <v>708</v>
      </c>
      <c r="E4248" s="299" t="s">
        <v>587</v>
      </c>
      <c r="F4248" s="299"/>
      <c r="G4248" s="75" t="s">
        <v>528</v>
      </c>
      <c r="H4248" s="74">
        <v>0.68899999999999995</v>
      </c>
      <c r="I4248" s="73"/>
      <c r="J4248" s="73"/>
    </row>
    <row r="4249" spans="1:10" ht="39" customHeight="1">
      <c r="A4249" s="76" t="s">
        <v>567</v>
      </c>
      <c r="B4249" s="77" t="s">
        <v>737</v>
      </c>
      <c r="C4249" s="76" t="s">
        <v>47</v>
      </c>
      <c r="D4249" s="76" t="s">
        <v>736</v>
      </c>
      <c r="E4249" s="299" t="s">
        <v>564</v>
      </c>
      <c r="F4249" s="299"/>
      <c r="G4249" s="75" t="s">
        <v>568</v>
      </c>
      <c r="H4249" s="74">
        <v>2.53E-2</v>
      </c>
      <c r="I4249" s="73"/>
      <c r="J4249" s="73"/>
    </row>
    <row r="4250" spans="1:10" ht="24" customHeight="1">
      <c r="A4250" s="76" t="s">
        <v>567</v>
      </c>
      <c r="B4250" s="77" t="s">
        <v>670</v>
      </c>
      <c r="C4250" s="76" t="s">
        <v>47</v>
      </c>
      <c r="D4250" s="76" t="s">
        <v>669</v>
      </c>
      <c r="E4250" s="299" t="s">
        <v>587</v>
      </c>
      <c r="F4250" s="299"/>
      <c r="G4250" s="75" t="s">
        <v>528</v>
      </c>
      <c r="H4250" s="74">
        <v>1.0209999999999999</v>
      </c>
      <c r="I4250" s="73"/>
      <c r="J4250" s="73"/>
    </row>
    <row r="4251" spans="1:10" ht="39" customHeight="1">
      <c r="A4251" s="76" t="s">
        <v>567</v>
      </c>
      <c r="B4251" s="77" t="s">
        <v>788</v>
      </c>
      <c r="C4251" s="76" t="s">
        <v>47</v>
      </c>
      <c r="D4251" s="76" t="s">
        <v>787</v>
      </c>
      <c r="E4251" s="299" t="s">
        <v>602</v>
      </c>
      <c r="F4251" s="299"/>
      <c r="G4251" s="75" t="s">
        <v>77</v>
      </c>
      <c r="H4251" s="74">
        <v>4.3E-3</v>
      </c>
      <c r="I4251" s="73"/>
      <c r="J4251" s="73"/>
    </row>
    <row r="4252" spans="1:10" ht="39" customHeight="1">
      <c r="A4252" s="76" t="s">
        <v>567</v>
      </c>
      <c r="B4252" s="77" t="s">
        <v>739</v>
      </c>
      <c r="C4252" s="76" t="s">
        <v>47</v>
      </c>
      <c r="D4252" s="76" t="s">
        <v>738</v>
      </c>
      <c r="E4252" s="299" t="s">
        <v>564</v>
      </c>
      <c r="F4252" s="299"/>
      <c r="G4252" s="75" t="s">
        <v>563</v>
      </c>
      <c r="H4252" s="74">
        <v>0.1016</v>
      </c>
      <c r="I4252" s="73"/>
      <c r="J4252" s="73"/>
    </row>
    <row r="4253" spans="1:10" ht="26.1" customHeight="1">
      <c r="A4253" s="71" t="s">
        <v>599</v>
      </c>
      <c r="B4253" s="72" t="s">
        <v>1015</v>
      </c>
      <c r="C4253" s="71" t="s">
        <v>47</v>
      </c>
      <c r="D4253" s="71" t="s">
        <v>1014</v>
      </c>
      <c r="E4253" s="300" t="s">
        <v>596</v>
      </c>
      <c r="F4253" s="300"/>
      <c r="G4253" s="70" t="s">
        <v>84</v>
      </c>
      <c r="H4253" s="69">
        <v>6.9000000000000006E-2</v>
      </c>
      <c r="I4253" s="68"/>
      <c r="J4253" s="68"/>
    </row>
    <row r="4254" spans="1:10" ht="39" customHeight="1">
      <c r="A4254" s="71" t="s">
        <v>599</v>
      </c>
      <c r="B4254" s="72" t="s">
        <v>1833</v>
      </c>
      <c r="C4254" s="71" t="s">
        <v>47</v>
      </c>
      <c r="D4254" s="71" t="s">
        <v>1832</v>
      </c>
      <c r="E4254" s="300" t="s">
        <v>596</v>
      </c>
      <c r="F4254" s="300"/>
      <c r="G4254" s="70" t="s">
        <v>45</v>
      </c>
      <c r="H4254" s="69">
        <v>1.050038</v>
      </c>
      <c r="I4254" s="68"/>
      <c r="J4254" s="68"/>
    </row>
    <row r="4255" spans="1:10" ht="26.1" customHeight="1">
      <c r="A4255" s="71" t="s">
        <v>599</v>
      </c>
      <c r="B4255" s="72" t="s">
        <v>1138</v>
      </c>
      <c r="C4255" s="71" t="s">
        <v>47</v>
      </c>
      <c r="D4255" s="71" t="s">
        <v>1137</v>
      </c>
      <c r="E4255" s="300" t="s">
        <v>596</v>
      </c>
      <c r="F4255" s="300"/>
      <c r="G4255" s="70" t="s">
        <v>59</v>
      </c>
      <c r="H4255" s="69">
        <v>1.8032999999999999</v>
      </c>
      <c r="I4255" s="68"/>
      <c r="J4255" s="68"/>
    </row>
    <row r="4256" spans="1:10" ht="26.1" customHeight="1">
      <c r="A4256" s="71" t="s">
        <v>599</v>
      </c>
      <c r="B4256" s="72" t="s">
        <v>1605</v>
      </c>
      <c r="C4256" s="71" t="s">
        <v>47</v>
      </c>
      <c r="D4256" s="71" t="s">
        <v>1604</v>
      </c>
      <c r="E4256" s="300" t="s">
        <v>596</v>
      </c>
      <c r="F4256" s="300"/>
      <c r="G4256" s="70" t="s">
        <v>59</v>
      </c>
      <c r="H4256" s="69">
        <v>1.8032999999999999</v>
      </c>
      <c r="I4256" s="68"/>
      <c r="J4256" s="68"/>
    </row>
    <row r="4257" spans="1:10">
      <c r="A4257" s="67"/>
      <c r="B4257" s="67"/>
      <c r="C4257" s="67"/>
      <c r="D4257" s="67"/>
      <c r="E4257" s="67" t="s">
        <v>562</v>
      </c>
      <c r="F4257" s="66">
        <v>17.079999999999998</v>
      </c>
      <c r="G4257" s="67" t="s">
        <v>561</v>
      </c>
      <c r="H4257" s="66">
        <v>19.260000000000002</v>
      </c>
      <c r="I4257" s="67" t="s">
        <v>560</v>
      </c>
      <c r="J4257" s="66"/>
    </row>
    <row r="4258" spans="1:10" ht="15" thickBot="1">
      <c r="A4258" s="67"/>
      <c r="B4258" s="67"/>
      <c r="C4258" s="67"/>
      <c r="D4258" s="67"/>
      <c r="E4258" s="67" t="s">
        <v>559</v>
      </c>
      <c r="F4258" s="66">
        <v>32.119999999999997</v>
      </c>
      <c r="G4258" s="67"/>
      <c r="H4258" s="305" t="s">
        <v>558</v>
      </c>
      <c r="I4258" s="305"/>
      <c r="J4258" s="66"/>
    </row>
    <row r="4259" spans="1:10" ht="0.95" customHeight="1" thickTop="1">
      <c r="A4259" s="65"/>
      <c r="B4259" s="65"/>
      <c r="C4259" s="65"/>
      <c r="D4259" s="65"/>
      <c r="E4259" s="65"/>
      <c r="F4259" s="65"/>
      <c r="G4259" s="65"/>
      <c r="H4259" s="65"/>
      <c r="I4259" s="65"/>
      <c r="J4259" s="65"/>
    </row>
    <row r="4260" spans="1:10" ht="18" customHeight="1">
      <c r="A4260" s="85"/>
      <c r="B4260" s="83" t="s">
        <v>553</v>
      </c>
      <c r="C4260" s="85" t="s">
        <v>552</v>
      </c>
      <c r="D4260" s="85" t="s">
        <v>2</v>
      </c>
      <c r="E4260" s="306" t="s">
        <v>581</v>
      </c>
      <c r="F4260" s="306"/>
      <c r="G4260" s="84" t="s">
        <v>551</v>
      </c>
      <c r="H4260" s="83" t="s">
        <v>3</v>
      </c>
      <c r="I4260" s="83" t="s">
        <v>550</v>
      </c>
      <c r="J4260" s="83" t="s">
        <v>4</v>
      </c>
    </row>
    <row r="4261" spans="1:10" ht="39" customHeight="1">
      <c r="A4261" s="81" t="s">
        <v>580</v>
      </c>
      <c r="B4261" s="82" t="s">
        <v>1558</v>
      </c>
      <c r="C4261" s="81" t="s">
        <v>47</v>
      </c>
      <c r="D4261" s="81" t="s">
        <v>1557</v>
      </c>
      <c r="E4261" s="298" t="s">
        <v>1554</v>
      </c>
      <c r="F4261" s="298"/>
      <c r="G4261" s="80" t="s">
        <v>45</v>
      </c>
      <c r="H4261" s="79">
        <v>1</v>
      </c>
      <c r="I4261" s="78"/>
      <c r="J4261" s="78"/>
    </row>
    <row r="4262" spans="1:10" ht="39" customHeight="1">
      <c r="A4262" s="76" t="s">
        <v>567</v>
      </c>
      <c r="B4262" s="77" t="s">
        <v>737</v>
      </c>
      <c r="C4262" s="76" t="s">
        <v>47</v>
      </c>
      <c r="D4262" s="76" t="s">
        <v>736</v>
      </c>
      <c r="E4262" s="299" t="s">
        <v>564</v>
      </c>
      <c r="F4262" s="299"/>
      <c r="G4262" s="75" t="s">
        <v>568</v>
      </c>
      <c r="H4262" s="74">
        <v>3.4599999999999999E-2</v>
      </c>
      <c r="I4262" s="73"/>
      <c r="J4262" s="73"/>
    </row>
    <row r="4263" spans="1:10" ht="24" customHeight="1">
      <c r="A4263" s="76" t="s">
        <v>567</v>
      </c>
      <c r="B4263" s="77" t="s">
        <v>670</v>
      </c>
      <c r="C4263" s="76" t="s">
        <v>47</v>
      </c>
      <c r="D4263" s="76" t="s">
        <v>669</v>
      </c>
      <c r="E4263" s="299" t="s">
        <v>587</v>
      </c>
      <c r="F4263" s="299"/>
      <c r="G4263" s="75" t="s">
        <v>528</v>
      </c>
      <c r="H4263" s="74">
        <v>1.4750000000000001</v>
      </c>
      <c r="I4263" s="73"/>
      <c r="J4263" s="73"/>
    </row>
    <row r="4264" spans="1:10" ht="39" customHeight="1">
      <c r="A4264" s="76" t="s">
        <v>567</v>
      </c>
      <c r="B4264" s="77" t="s">
        <v>739</v>
      </c>
      <c r="C4264" s="76" t="s">
        <v>47</v>
      </c>
      <c r="D4264" s="76" t="s">
        <v>738</v>
      </c>
      <c r="E4264" s="299" t="s">
        <v>564</v>
      </c>
      <c r="F4264" s="299"/>
      <c r="G4264" s="75" t="s">
        <v>563</v>
      </c>
      <c r="H4264" s="74">
        <v>0.1391</v>
      </c>
      <c r="I4264" s="73"/>
      <c r="J4264" s="73"/>
    </row>
    <row r="4265" spans="1:10" ht="39" customHeight="1">
      <c r="A4265" s="76" t="s">
        <v>567</v>
      </c>
      <c r="B4265" s="77" t="s">
        <v>788</v>
      </c>
      <c r="C4265" s="76" t="s">
        <v>47</v>
      </c>
      <c r="D4265" s="76" t="s">
        <v>787</v>
      </c>
      <c r="E4265" s="299" t="s">
        <v>602</v>
      </c>
      <c r="F4265" s="299"/>
      <c r="G4265" s="75" t="s">
        <v>77</v>
      </c>
      <c r="H4265" s="74">
        <v>6.1999999999999998E-3</v>
      </c>
      <c r="I4265" s="73"/>
      <c r="J4265" s="73"/>
    </row>
    <row r="4266" spans="1:10" ht="26.1" customHeight="1">
      <c r="A4266" s="76" t="s">
        <v>567</v>
      </c>
      <c r="B4266" s="77" t="s">
        <v>709</v>
      </c>
      <c r="C4266" s="76" t="s">
        <v>47</v>
      </c>
      <c r="D4266" s="76" t="s">
        <v>708</v>
      </c>
      <c r="E4266" s="299" t="s">
        <v>587</v>
      </c>
      <c r="F4266" s="299"/>
      <c r="G4266" s="75" t="s">
        <v>528</v>
      </c>
      <c r="H4266" s="74">
        <v>0.995</v>
      </c>
      <c r="I4266" s="73"/>
      <c r="J4266" s="73"/>
    </row>
    <row r="4267" spans="1:10" ht="26.1" customHeight="1">
      <c r="A4267" s="71" t="s">
        <v>599</v>
      </c>
      <c r="B4267" s="72" t="s">
        <v>1605</v>
      </c>
      <c r="C4267" s="71" t="s">
        <v>47</v>
      </c>
      <c r="D4267" s="71" t="s">
        <v>1604</v>
      </c>
      <c r="E4267" s="300" t="s">
        <v>596</v>
      </c>
      <c r="F4267" s="300"/>
      <c r="G4267" s="70" t="s">
        <v>59</v>
      </c>
      <c r="H4267" s="69">
        <v>1.9603999999999999</v>
      </c>
      <c r="I4267" s="68"/>
      <c r="J4267" s="68"/>
    </row>
    <row r="4268" spans="1:10" ht="26.1" customHeight="1">
      <c r="A4268" s="71" t="s">
        <v>599</v>
      </c>
      <c r="B4268" s="72" t="s">
        <v>1015</v>
      </c>
      <c r="C4268" s="71" t="s">
        <v>47</v>
      </c>
      <c r="D4268" s="71" t="s">
        <v>1014</v>
      </c>
      <c r="E4268" s="300" t="s">
        <v>596</v>
      </c>
      <c r="F4268" s="300"/>
      <c r="G4268" s="70" t="s">
        <v>84</v>
      </c>
      <c r="H4268" s="69">
        <v>8.5999999999999993E-2</v>
      </c>
      <c r="I4268" s="68"/>
      <c r="J4268" s="68"/>
    </row>
    <row r="4269" spans="1:10" ht="26.1" customHeight="1">
      <c r="A4269" s="71" t="s">
        <v>599</v>
      </c>
      <c r="B4269" s="72" t="s">
        <v>1138</v>
      </c>
      <c r="C4269" s="71" t="s">
        <v>47</v>
      </c>
      <c r="D4269" s="71" t="s">
        <v>1137</v>
      </c>
      <c r="E4269" s="300" t="s">
        <v>596</v>
      </c>
      <c r="F4269" s="300"/>
      <c r="G4269" s="70" t="s">
        <v>59</v>
      </c>
      <c r="H4269" s="69">
        <v>2.6139000000000001</v>
      </c>
      <c r="I4269" s="68"/>
      <c r="J4269" s="68"/>
    </row>
    <row r="4270" spans="1:10" ht="39" customHeight="1">
      <c r="A4270" s="71" t="s">
        <v>599</v>
      </c>
      <c r="B4270" s="72" t="s">
        <v>1833</v>
      </c>
      <c r="C4270" s="71" t="s">
        <v>47</v>
      </c>
      <c r="D4270" s="71" t="s">
        <v>1832</v>
      </c>
      <c r="E4270" s="300" t="s">
        <v>596</v>
      </c>
      <c r="F4270" s="300"/>
      <c r="G4270" s="70" t="s">
        <v>45</v>
      </c>
      <c r="H4270" s="69">
        <v>1.050038</v>
      </c>
      <c r="I4270" s="68"/>
      <c r="J4270" s="68"/>
    </row>
    <row r="4271" spans="1:10">
      <c r="A4271" s="67"/>
      <c r="B4271" s="67"/>
      <c r="C4271" s="67"/>
      <c r="D4271" s="67"/>
      <c r="E4271" s="67" t="s">
        <v>562</v>
      </c>
      <c r="F4271" s="66">
        <v>24.58</v>
      </c>
      <c r="G4271" s="67" t="s">
        <v>561</v>
      </c>
      <c r="H4271" s="66">
        <v>27.71</v>
      </c>
      <c r="I4271" s="67" t="s">
        <v>560</v>
      </c>
      <c r="J4271" s="66"/>
    </row>
    <row r="4272" spans="1:10" ht="15" thickBot="1">
      <c r="A4272" s="67"/>
      <c r="B4272" s="67"/>
      <c r="C4272" s="67"/>
      <c r="D4272" s="67"/>
      <c r="E4272" s="67" t="s">
        <v>559</v>
      </c>
      <c r="F4272" s="66">
        <v>40.98</v>
      </c>
      <c r="G4272" s="67"/>
      <c r="H4272" s="305" t="s">
        <v>558</v>
      </c>
      <c r="I4272" s="305"/>
      <c r="J4272" s="66"/>
    </row>
    <row r="4273" spans="1:10" ht="0.95" customHeight="1" thickTop="1">
      <c r="A4273" s="65"/>
      <c r="B4273" s="65"/>
      <c r="C4273" s="65"/>
      <c r="D4273" s="65"/>
      <c r="E4273" s="65"/>
      <c r="F4273" s="65"/>
      <c r="G4273" s="65"/>
      <c r="H4273" s="65"/>
      <c r="I4273" s="65"/>
      <c r="J4273" s="65"/>
    </row>
    <row r="4274" spans="1:10" ht="18" customHeight="1">
      <c r="A4274" s="85"/>
      <c r="B4274" s="83" t="s">
        <v>553</v>
      </c>
      <c r="C4274" s="85" t="s">
        <v>552</v>
      </c>
      <c r="D4274" s="85" t="s">
        <v>2</v>
      </c>
      <c r="E4274" s="306" t="s">
        <v>581</v>
      </c>
      <c r="F4274" s="306"/>
      <c r="G4274" s="84" t="s">
        <v>551</v>
      </c>
      <c r="H4274" s="83" t="s">
        <v>3</v>
      </c>
      <c r="I4274" s="83" t="s">
        <v>550</v>
      </c>
      <c r="J4274" s="83" t="s">
        <v>4</v>
      </c>
    </row>
    <row r="4275" spans="1:10" ht="39" customHeight="1">
      <c r="A4275" s="81" t="s">
        <v>580</v>
      </c>
      <c r="B4275" s="82" t="s">
        <v>1570</v>
      </c>
      <c r="C4275" s="81" t="s">
        <v>47</v>
      </c>
      <c r="D4275" s="81" t="s">
        <v>1569</v>
      </c>
      <c r="E4275" s="298" t="s">
        <v>1568</v>
      </c>
      <c r="F4275" s="298"/>
      <c r="G4275" s="80" t="s">
        <v>45</v>
      </c>
      <c r="H4275" s="79">
        <v>1</v>
      </c>
      <c r="I4275" s="78"/>
      <c r="J4275" s="78"/>
    </row>
    <row r="4276" spans="1:10" ht="26.1" customHeight="1">
      <c r="A4276" s="76" t="s">
        <v>567</v>
      </c>
      <c r="B4276" s="77" t="s">
        <v>709</v>
      </c>
      <c r="C4276" s="76" t="s">
        <v>47</v>
      </c>
      <c r="D4276" s="76" t="s">
        <v>708</v>
      </c>
      <c r="E4276" s="299" t="s">
        <v>587</v>
      </c>
      <c r="F4276" s="299"/>
      <c r="G4276" s="75" t="s">
        <v>528</v>
      </c>
      <c r="H4276" s="74">
        <v>0.28439999999999999</v>
      </c>
      <c r="I4276" s="73"/>
      <c r="J4276" s="73"/>
    </row>
    <row r="4277" spans="1:10" ht="24" customHeight="1">
      <c r="A4277" s="76" t="s">
        <v>567</v>
      </c>
      <c r="B4277" s="77" t="s">
        <v>670</v>
      </c>
      <c r="C4277" s="76" t="s">
        <v>47</v>
      </c>
      <c r="D4277" s="76" t="s">
        <v>669</v>
      </c>
      <c r="E4277" s="299" t="s">
        <v>587</v>
      </c>
      <c r="F4277" s="299"/>
      <c r="G4277" s="75" t="s">
        <v>528</v>
      </c>
      <c r="H4277" s="74">
        <v>0.85319999999999996</v>
      </c>
      <c r="I4277" s="73"/>
      <c r="J4277" s="73"/>
    </row>
    <row r="4278" spans="1:10" ht="39" customHeight="1">
      <c r="A4278" s="76" t="s">
        <v>567</v>
      </c>
      <c r="B4278" s="77" t="s">
        <v>737</v>
      </c>
      <c r="C4278" s="76" t="s">
        <v>47</v>
      </c>
      <c r="D4278" s="76" t="s">
        <v>736</v>
      </c>
      <c r="E4278" s="299" t="s">
        <v>564</v>
      </c>
      <c r="F4278" s="299"/>
      <c r="G4278" s="75" t="s">
        <v>568</v>
      </c>
      <c r="H4278" s="74">
        <v>7.6E-3</v>
      </c>
      <c r="I4278" s="73"/>
      <c r="J4278" s="73"/>
    </row>
    <row r="4279" spans="1:10" ht="39" customHeight="1">
      <c r="A4279" s="76" t="s">
        <v>567</v>
      </c>
      <c r="B4279" s="77" t="s">
        <v>788</v>
      </c>
      <c r="C4279" s="76" t="s">
        <v>47</v>
      </c>
      <c r="D4279" s="76" t="s">
        <v>787</v>
      </c>
      <c r="E4279" s="299" t="s">
        <v>602</v>
      </c>
      <c r="F4279" s="299"/>
      <c r="G4279" s="75" t="s">
        <v>77</v>
      </c>
      <c r="H4279" s="74">
        <v>1.5E-3</v>
      </c>
      <c r="I4279" s="73"/>
      <c r="J4279" s="73"/>
    </row>
    <row r="4280" spans="1:10" ht="39" customHeight="1">
      <c r="A4280" s="76" t="s">
        <v>567</v>
      </c>
      <c r="B4280" s="77" t="s">
        <v>739</v>
      </c>
      <c r="C4280" s="76" t="s">
        <v>47</v>
      </c>
      <c r="D4280" s="76" t="s">
        <v>738</v>
      </c>
      <c r="E4280" s="299" t="s">
        <v>564</v>
      </c>
      <c r="F4280" s="299"/>
      <c r="G4280" s="75" t="s">
        <v>563</v>
      </c>
      <c r="H4280" s="74">
        <v>3.32E-2</v>
      </c>
      <c r="I4280" s="73"/>
      <c r="J4280" s="73"/>
    </row>
    <row r="4281" spans="1:10" ht="26.1" customHeight="1">
      <c r="A4281" s="71" t="s">
        <v>599</v>
      </c>
      <c r="B4281" s="72" t="s">
        <v>1835</v>
      </c>
      <c r="C4281" s="71" t="s">
        <v>47</v>
      </c>
      <c r="D4281" s="71" t="s">
        <v>1834</v>
      </c>
      <c r="E4281" s="300" t="s">
        <v>596</v>
      </c>
      <c r="F4281" s="300"/>
      <c r="G4281" s="70" t="s">
        <v>59</v>
      </c>
      <c r="H4281" s="69">
        <v>1.6922999999999999</v>
      </c>
      <c r="I4281" s="68"/>
      <c r="J4281" s="68"/>
    </row>
    <row r="4282" spans="1:10" ht="26.1" customHeight="1">
      <c r="A4282" s="71" t="s">
        <v>599</v>
      </c>
      <c r="B4282" s="72" t="s">
        <v>1015</v>
      </c>
      <c r="C4282" s="71" t="s">
        <v>47</v>
      </c>
      <c r="D4282" s="71" t="s">
        <v>1014</v>
      </c>
      <c r="E4282" s="300" t="s">
        <v>596</v>
      </c>
      <c r="F4282" s="300"/>
      <c r="G4282" s="70" t="s">
        <v>84</v>
      </c>
      <c r="H4282" s="69">
        <v>5.1700000000000003E-2</v>
      </c>
      <c r="I4282" s="68"/>
      <c r="J4282" s="68"/>
    </row>
    <row r="4283" spans="1:10" ht="39" customHeight="1">
      <c r="A4283" s="71" t="s">
        <v>599</v>
      </c>
      <c r="B4283" s="72" t="s">
        <v>786</v>
      </c>
      <c r="C4283" s="71" t="s">
        <v>47</v>
      </c>
      <c r="D4283" s="71" t="s">
        <v>785</v>
      </c>
      <c r="E4283" s="300" t="s">
        <v>596</v>
      </c>
      <c r="F4283" s="300"/>
      <c r="G4283" s="70" t="s">
        <v>59</v>
      </c>
      <c r="H4283" s="69">
        <v>1.2307999999999999</v>
      </c>
      <c r="I4283" s="68"/>
      <c r="J4283" s="68"/>
    </row>
    <row r="4284" spans="1:10" ht="39" customHeight="1">
      <c r="A4284" s="71" t="s">
        <v>599</v>
      </c>
      <c r="B4284" s="72" t="s">
        <v>1833</v>
      </c>
      <c r="C4284" s="71" t="s">
        <v>47</v>
      </c>
      <c r="D4284" s="71" t="s">
        <v>1832</v>
      </c>
      <c r="E4284" s="300" t="s">
        <v>596</v>
      </c>
      <c r="F4284" s="300"/>
      <c r="G4284" s="70" t="s">
        <v>45</v>
      </c>
      <c r="H4284" s="69">
        <v>1.050038</v>
      </c>
      <c r="I4284" s="68"/>
      <c r="J4284" s="68"/>
    </row>
    <row r="4285" spans="1:10">
      <c r="A4285" s="67"/>
      <c r="B4285" s="67"/>
      <c r="C4285" s="67"/>
      <c r="D4285" s="67"/>
      <c r="E4285" s="67" t="s">
        <v>562</v>
      </c>
      <c r="F4285" s="66">
        <v>11.24</v>
      </c>
      <c r="G4285" s="67" t="s">
        <v>561</v>
      </c>
      <c r="H4285" s="66">
        <v>12.68</v>
      </c>
      <c r="I4285" s="67" t="s">
        <v>560</v>
      </c>
      <c r="J4285" s="66"/>
    </row>
    <row r="4286" spans="1:10" ht="15" thickBot="1">
      <c r="A4286" s="67"/>
      <c r="B4286" s="67"/>
      <c r="C4286" s="67"/>
      <c r="D4286" s="67"/>
      <c r="E4286" s="67" t="s">
        <v>559</v>
      </c>
      <c r="F4286" s="66">
        <v>38.06</v>
      </c>
      <c r="G4286" s="67"/>
      <c r="H4286" s="305" t="s">
        <v>558</v>
      </c>
      <c r="I4286" s="305"/>
      <c r="J4286" s="66"/>
    </row>
    <row r="4287" spans="1:10" ht="0.95" customHeight="1" thickTop="1">
      <c r="A4287" s="65"/>
      <c r="B4287" s="65"/>
      <c r="C4287" s="65"/>
      <c r="D4287" s="65"/>
      <c r="E4287" s="65"/>
      <c r="F4287" s="65"/>
      <c r="G4287" s="65"/>
      <c r="H4287" s="65"/>
      <c r="I4287" s="65"/>
      <c r="J4287" s="65"/>
    </row>
    <row r="4288" spans="1:10" ht="18" customHeight="1">
      <c r="A4288" s="85"/>
      <c r="B4288" s="83" t="s">
        <v>553</v>
      </c>
      <c r="C4288" s="85" t="s">
        <v>552</v>
      </c>
      <c r="D4288" s="85" t="s">
        <v>2</v>
      </c>
      <c r="E4288" s="306" t="s">
        <v>581</v>
      </c>
      <c r="F4288" s="306"/>
      <c r="G4288" s="84" t="s">
        <v>551</v>
      </c>
      <c r="H4288" s="83" t="s">
        <v>3</v>
      </c>
      <c r="I4288" s="83" t="s">
        <v>550</v>
      </c>
      <c r="J4288" s="83" t="s">
        <v>4</v>
      </c>
    </row>
    <row r="4289" spans="1:10" ht="39" customHeight="1">
      <c r="A4289" s="81" t="s">
        <v>580</v>
      </c>
      <c r="B4289" s="82" t="s">
        <v>1584</v>
      </c>
      <c r="C4289" s="81" t="s">
        <v>47</v>
      </c>
      <c r="D4289" s="81" t="s">
        <v>1583</v>
      </c>
      <c r="E4289" s="298" t="s">
        <v>1554</v>
      </c>
      <c r="F4289" s="298"/>
      <c r="G4289" s="80" t="s">
        <v>45</v>
      </c>
      <c r="H4289" s="79">
        <v>1</v>
      </c>
      <c r="I4289" s="78"/>
      <c r="J4289" s="78"/>
    </row>
    <row r="4290" spans="1:10" ht="39" customHeight="1">
      <c r="A4290" s="76" t="s">
        <v>567</v>
      </c>
      <c r="B4290" s="77" t="s">
        <v>739</v>
      </c>
      <c r="C4290" s="76" t="s">
        <v>47</v>
      </c>
      <c r="D4290" s="76" t="s">
        <v>738</v>
      </c>
      <c r="E4290" s="299" t="s">
        <v>564</v>
      </c>
      <c r="F4290" s="299"/>
      <c r="G4290" s="75" t="s">
        <v>563</v>
      </c>
      <c r="H4290" s="74">
        <v>7.51E-2</v>
      </c>
      <c r="I4290" s="73"/>
      <c r="J4290" s="73"/>
    </row>
    <row r="4291" spans="1:10" ht="39" customHeight="1">
      <c r="A4291" s="76" t="s">
        <v>567</v>
      </c>
      <c r="B4291" s="77" t="s">
        <v>737</v>
      </c>
      <c r="C4291" s="76" t="s">
        <v>47</v>
      </c>
      <c r="D4291" s="76" t="s">
        <v>736</v>
      </c>
      <c r="E4291" s="299" t="s">
        <v>564</v>
      </c>
      <c r="F4291" s="299"/>
      <c r="G4291" s="75" t="s">
        <v>568</v>
      </c>
      <c r="H4291" s="74">
        <v>1.8700000000000001E-2</v>
      </c>
      <c r="I4291" s="73"/>
      <c r="J4291" s="73"/>
    </row>
    <row r="4292" spans="1:10" ht="26.1" customHeight="1">
      <c r="A4292" s="76" t="s">
        <v>567</v>
      </c>
      <c r="B4292" s="77" t="s">
        <v>709</v>
      </c>
      <c r="C4292" s="76" t="s">
        <v>47</v>
      </c>
      <c r="D4292" s="76" t="s">
        <v>708</v>
      </c>
      <c r="E4292" s="299" t="s">
        <v>587</v>
      </c>
      <c r="F4292" s="299"/>
      <c r="G4292" s="75" t="s">
        <v>528</v>
      </c>
      <c r="H4292" s="74">
        <v>0.55000000000000004</v>
      </c>
      <c r="I4292" s="73"/>
      <c r="J4292" s="73"/>
    </row>
    <row r="4293" spans="1:10" ht="24" customHeight="1">
      <c r="A4293" s="76" t="s">
        <v>567</v>
      </c>
      <c r="B4293" s="77" t="s">
        <v>670</v>
      </c>
      <c r="C4293" s="76" t="s">
        <v>47</v>
      </c>
      <c r="D4293" s="76" t="s">
        <v>669</v>
      </c>
      <c r="E4293" s="299" t="s">
        <v>587</v>
      </c>
      <c r="F4293" s="299"/>
      <c r="G4293" s="75" t="s">
        <v>528</v>
      </c>
      <c r="H4293" s="74">
        <v>0.81599999999999995</v>
      </c>
      <c r="I4293" s="73"/>
      <c r="J4293" s="73"/>
    </row>
    <row r="4294" spans="1:10" ht="39" customHeight="1">
      <c r="A4294" s="76" t="s">
        <v>567</v>
      </c>
      <c r="B4294" s="77" t="s">
        <v>788</v>
      </c>
      <c r="C4294" s="76" t="s">
        <v>47</v>
      </c>
      <c r="D4294" s="76" t="s">
        <v>787</v>
      </c>
      <c r="E4294" s="299" t="s">
        <v>602</v>
      </c>
      <c r="F4294" s="299"/>
      <c r="G4294" s="75" t="s">
        <v>77</v>
      </c>
      <c r="H4294" s="74">
        <v>2.8999999999999998E-3</v>
      </c>
      <c r="I4294" s="73"/>
      <c r="J4294" s="73"/>
    </row>
    <row r="4295" spans="1:10" ht="26.1" customHeight="1">
      <c r="A4295" s="71" t="s">
        <v>599</v>
      </c>
      <c r="B4295" s="72" t="s">
        <v>1138</v>
      </c>
      <c r="C4295" s="71" t="s">
        <v>47</v>
      </c>
      <c r="D4295" s="71" t="s">
        <v>1137</v>
      </c>
      <c r="E4295" s="300" t="s">
        <v>596</v>
      </c>
      <c r="F4295" s="300"/>
      <c r="G4295" s="70" t="s">
        <v>59</v>
      </c>
      <c r="H4295" s="69">
        <v>1.2307999999999999</v>
      </c>
      <c r="I4295" s="68"/>
      <c r="J4295" s="68"/>
    </row>
    <row r="4296" spans="1:10" ht="39" customHeight="1">
      <c r="A4296" s="71" t="s">
        <v>599</v>
      </c>
      <c r="B4296" s="72" t="s">
        <v>1833</v>
      </c>
      <c r="C4296" s="71" t="s">
        <v>47</v>
      </c>
      <c r="D4296" s="71" t="s">
        <v>1832</v>
      </c>
      <c r="E4296" s="300" t="s">
        <v>596</v>
      </c>
      <c r="F4296" s="300"/>
      <c r="G4296" s="70" t="s">
        <v>45</v>
      </c>
      <c r="H4296" s="69">
        <v>1.050038</v>
      </c>
      <c r="I4296" s="68"/>
      <c r="J4296" s="68"/>
    </row>
    <row r="4297" spans="1:10" ht="26.1" customHeight="1">
      <c r="A4297" s="71" t="s">
        <v>599</v>
      </c>
      <c r="B4297" s="72" t="s">
        <v>1015</v>
      </c>
      <c r="C4297" s="71" t="s">
        <v>47</v>
      </c>
      <c r="D4297" s="71" t="s">
        <v>1014</v>
      </c>
      <c r="E4297" s="300" t="s">
        <v>596</v>
      </c>
      <c r="F4297" s="300"/>
      <c r="G4297" s="70" t="s">
        <v>84</v>
      </c>
      <c r="H4297" s="69">
        <v>5.7000000000000002E-2</v>
      </c>
      <c r="I4297" s="68"/>
      <c r="J4297" s="68"/>
    </row>
    <row r="4298" spans="1:10" ht="26.1" customHeight="1">
      <c r="A4298" s="71" t="s">
        <v>599</v>
      </c>
      <c r="B4298" s="72" t="s">
        <v>1605</v>
      </c>
      <c r="C4298" s="71" t="s">
        <v>47</v>
      </c>
      <c r="D4298" s="71" t="s">
        <v>1604</v>
      </c>
      <c r="E4298" s="300" t="s">
        <v>596</v>
      </c>
      <c r="F4298" s="300"/>
      <c r="G4298" s="70" t="s">
        <v>59</v>
      </c>
      <c r="H4298" s="69">
        <v>1.6922999999999999</v>
      </c>
      <c r="I4298" s="68"/>
      <c r="J4298" s="68"/>
    </row>
    <row r="4299" spans="1:10">
      <c r="A4299" s="67"/>
      <c r="B4299" s="67"/>
      <c r="C4299" s="67"/>
      <c r="D4299" s="67"/>
      <c r="E4299" s="67" t="s">
        <v>562</v>
      </c>
      <c r="F4299" s="66">
        <v>13.54</v>
      </c>
      <c r="G4299" s="67" t="s">
        <v>561</v>
      </c>
      <c r="H4299" s="66">
        <v>15.27</v>
      </c>
      <c r="I4299" s="67" t="s">
        <v>560</v>
      </c>
      <c r="J4299" s="66"/>
    </row>
    <row r="4300" spans="1:10" ht="15" thickBot="1">
      <c r="A4300" s="67"/>
      <c r="B4300" s="67"/>
      <c r="C4300" s="67"/>
      <c r="D4300" s="67"/>
      <c r="E4300" s="67" t="s">
        <v>559</v>
      </c>
      <c r="F4300" s="66">
        <v>27.18</v>
      </c>
      <c r="G4300" s="67"/>
      <c r="H4300" s="305" t="s">
        <v>558</v>
      </c>
      <c r="I4300" s="305"/>
      <c r="J4300" s="66"/>
    </row>
    <row r="4301" spans="1:10" ht="0.95" customHeight="1" thickTop="1">
      <c r="A4301" s="65"/>
      <c r="B4301" s="65"/>
      <c r="C4301" s="65"/>
      <c r="D4301" s="65"/>
      <c r="E4301" s="65"/>
      <c r="F4301" s="65"/>
      <c r="G4301" s="65"/>
      <c r="H4301" s="65"/>
      <c r="I4301" s="65"/>
      <c r="J4301" s="65"/>
    </row>
    <row r="4302" spans="1:10" ht="18" customHeight="1">
      <c r="A4302" s="85"/>
      <c r="B4302" s="83" t="s">
        <v>553</v>
      </c>
      <c r="C4302" s="85" t="s">
        <v>552</v>
      </c>
      <c r="D4302" s="85" t="s">
        <v>2</v>
      </c>
      <c r="E4302" s="306" t="s">
        <v>581</v>
      </c>
      <c r="F4302" s="306"/>
      <c r="G4302" s="84" t="s">
        <v>551</v>
      </c>
      <c r="H4302" s="83" t="s">
        <v>3</v>
      </c>
      <c r="I4302" s="83" t="s">
        <v>550</v>
      </c>
      <c r="J4302" s="83" t="s">
        <v>4</v>
      </c>
    </row>
    <row r="4303" spans="1:10" ht="24" customHeight="1">
      <c r="A4303" s="81" t="s">
        <v>580</v>
      </c>
      <c r="B4303" s="82" t="s">
        <v>606</v>
      </c>
      <c r="C4303" s="81" t="s">
        <v>47</v>
      </c>
      <c r="D4303" s="81" t="s">
        <v>605</v>
      </c>
      <c r="E4303" s="298" t="s">
        <v>587</v>
      </c>
      <c r="F4303" s="298"/>
      <c r="G4303" s="80" t="s">
        <v>528</v>
      </c>
      <c r="H4303" s="79">
        <v>1</v>
      </c>
      <c r="I4303" s="78"/>
      <c r="J4303" s="78"/>
    </row>
    <row r="4304" spans="1:10" ht="26.1" customHeight="1">
      <c r="A4304" s="76" t="s">
        <v>567</v>
      </c>
      <c r="B4304" s="77" t="s">
        <v>1831</v>
      </c>
      <c r="C4304" s="76" t="s">
        <v>47</v>
      </c>
      <c r="D4304" s="76" t="s">
        <v>1830</v>
      </c>
      <c r="E4304" s="299" t="s">
        <v>587</v>
      </c>
      <c r="F4304" s="299"/>
      <c r="G4304" s="75" t="s">
        <v>528</v>
      </c>
      <c r="H4304" s="74">
        <v>1</v>
      </c>
      <c r="I4304" s="73"/>
      <c r="J4304" s="73"/>
    </row>
    <row r="4305" spans="1:10" ht="26.1" customHeight="1">
      <c r="A4305" s="71" t="s">
        <v>599</v>
      </c>
      <c r="B4305" s="72" t="s">
        <v>1525</v>
      </c>
      <c r="C4305" s="71" t="s">
        <v>47</v>
      </c>
      <c r="D4305" s="71" t="s">
        <v>1524</v>
      </c>
      <c r="E4305" s="300" t="s">
        <v>1517</v>
      </c>
      <c r="F4305" s="300"/>
      <c r="G4305" s="70" t="s">
        <v>528</v>
      </c>
      <c r="H4305" s="69">
        <v>1</v>
      </c>
      <c r="I4305" s="68"/>
      <c r="J4305" s="68"/>
    </row>
    <row r="4306" spans="1:10" ht="26.1" customHeight="1">
      <c r="A4306" s="71" t="s">
        <v>599</v>
      </c>
      <c r="B4306" s="72" t="s">
        <v>1523</v>
      </c>
      <c r="C4306" s="71" t="s">
        <v>47</v>
      </c>
      <c r="D4306" s="71" t="s">
        <v>1522</v>
      </c>
      <c r="E4306" s="300" t="s">
        <v>1517</v>
      </c>
      <c r="F4306" s="300"/>
      <c r="G4306" s="70" t="s">
        <v>528</v>
      </c>
      <c r="H4306" s="69">
        <v>1</v>
      </c>
      <c r="I4306" s="68"/>
      <c r="J4306" s="68"/>
    </row>
    <row r="4307" spans="1:10" ht="26.1" customHeight="1">
      <c r="A4307" s="71" t="s">
        <v>599</v>
      </c>
      <c r="B4307" s="72" t="s">
        <v>1829</v>
      </c>
      <c r="C4307" s="71" t="s">
        <v>47</v>
      </c>
      <c r="D4307" s="71" t="s">
        <v>1828</v>
      </c>
      <c r="E4307" s="300" t="s">
        <v>1517</v>
      </c>
      <c r="F4307" s="300"/>
      <c r="G4307" s="70" t="s">
        <v>528</v>
      </c>
      <c r="H4307" s="69">
        <v>1</v>
      </c>
      <c r="I4307" s="68"/>
      <c r="J4307" s="68"/>
    </row>
    <row r="4308" spans="1:10" ht="26.1" customHeight="1">
      <c r="A4308" s="71" t="s">
        <v>599</v>
      </c>
      <c r="B4308" s="72" t="s">
        <v>1827</v>
      </c>
      <c r="C4308" s="71" t="s">
        <v>47</v>
      </c>
      <c r="D4308" s="71" t="s">
        <v>1826</v>
      </c>
      <c r="E4308" s="300" t="s">
        <v>1517</v>
      </c>
      <c r="F4308" s="300"/>
      <c r="G4308" s="70" t="s">
        <v>528</v>
      </c>
      <c r="H4308" s="69">
        <v>1</v>
      </c>
      <c r="I4308" s="68"/>
      <c r="J4308" s="68"/>
    </row>
    <row r="4309" spans="1:10" ht="24" customHeight="1">
      <c r="A4309" s="71" t="s">
        <v>599</v>
      </c>
      <c r="B4309" s="72" t="s">
        <v>1825</v>
      </c>
      <c r="C4309" s="71" t="s">
        <v>47</v>
      </c>
      <c r="D4309" s="71" t="s">
        <v>1824</v>
      </c>
      <c r="E4309" s="300" t="s">
        <v>615</v>
      </c>
      <c r="F4309" s="300"/>
      <c r="G4309" s="70" t="s">
        <v>528</v>
      </c>
      <c r="H4309" s="69">
        <v>1</v>
      </c>
      <c r="I4309" s="68"/>
      <c r="J4309" s="68"/>
    </row>
    <row r="4310" spans="1:10" ht="26.1" customHeight="1">
      <c r="A4310" s="71" t="s">
        <v>599</v>
      </c>
      <c r="B4310" s="72" t="s">
        <v>1531</v>
      </c>
      <c r="C4310" s="71" t="s">
        <v>47</v>
      </c>
      <c r="D4310" s="71" t="s">
        <v>1530</v>
      </c>
      <c r="E4310" s="300" t="s">
        <v>1517</v>
      </c>
      <c r="F4310" s="300"/>
      <c r="G4310" s="70" t="s">
        <v>528</v>
      </c>
      <c r="H4310" s="69">
        <v>1</v>
      </c>
      <c r="I4310" s="68"/>
      <c r="J4310" s="68"/>
    </row>
    <row r="4311" spans="1:10" ht="26.1" customHeight="1">
      <c r="A4311" s="71" t="s">
        <v>599</v>
      </c>
      <c r="B4311" s="72" t="s">
        <v>1529</v>
      </c>
      <c r="C4311" s="71" t="s">
        <v>47</v>
      </c>
      <c r="D4311" s="71" t="s">
        <v>1528</v>
      </c>
      <c r="E4311" s="300" t="s">
        <v>1517</v>
      </c>
      <c r="F4311" s="300"/>
      <c r="G4311" s="70" t="s">
        <v>528</v>
      </c>
      <c r="H4311" s="69">
        <v>1</v>
      </c>
      <c r="I4311" s="68"/>
      <c r="J4311" s="68"/>
    </row>
    <row r="4312" spans="1:10">
      <c r="A4312" s="67"/>
      <c r="B4312" s="67"/>
      <c r="C4312" s="67"/>
      <c r="D4312" s="67"/>
      <c r="E4312" s="67" t="s">
        <v>562</v>
      </c>
      <c r="F4312" s="66">
        <v>10.14</v>
      </c>
      <c r="G4312" s="67" t="s">
        <v>561</v>
      </c>
      <c r="H4312" s="66">
        <v>11.44</v>
      </c>
      <c r="I4312" s="67" t="s">
        <v>560</v>
      </c>
      <c r="J4312" s="66"/>
    </row>
    <row r="4313" spans="1:10" ht="15" thickBot="1">
      <c r="A4313" s="67"/>
      <c r="B4313" s="67"/>
      <c r="C4313" s="67"/>
      <c r="D4313" s="67"/>
      <c r="E4313" s="67" t="s">
        <v>559</v>
      </c>
      <c r="F4313" s="66">
        <v>7.5</v>
      </c>
      <c r="G4313" s="67"/>
      <c r="H4313" s="305" t="s">
        <v>558</v>
      </c>
      <c r="I4313" s="305"/>
      <c r="J4313" s="66"/>
    </row>
    <row r="4314" spans="1:10" ht="0.95" customHeight="1" thickTop="1">
      <c r="A4314" s="65"/>
      <c r="B4314" s="65"/>
      <c r="C4314" s="65"/>
      <c r="D4314" s="65"/>
      <c r="E4314" s="65"/>
      <c r="F4314" s="65"/>
      <c r="G4314" s="65"/>
      <c r="H4314" s="65"/>
      <c r="I4314" s="65"/>
      <c r="J4314" s="65"/>
    </row>
    <row r="4315" spans="1:10" ht="18" customHeight="1">
      <c r="A4315" s="85"/>
      <c r="B4315" s="83" t="s">
        <v>553</v>
      </c>
      <c r="C4315" s="85" t="s">
        <v>552</v>
      </c>
      <c r="D4315" s="85" t="s">
        <v>2</v>
      </c>
      <c r="E4315" s="306" t="s">
        <v>581</v>
      </c>
      <c r="F4315" s="306"/>
      <c r="G4315" s="84" t="s">
        <v>551</v>
      </c>
      <c r="H4315" s="83" t="s">
        <v>3</v>
      </c>
      <c r="I4315" s="83" t="s">
        <v>550</v>
      </c>
      <c r="J4315" s="83" t="s">
        <v>4</v>
      </c>
    </row>
    <row r="4316" spans="1:10" ht="65.099999999999994" customHeight="1">
      <c r="A4316" s="81" t="s">
        <v>580</v>
      </c>
      <c r="B4316" s="82" t="s">
        <v>576</v>
      </c>
      <c r="C4316" s="81" t="s">
        <v>47</v>
      </c>
      <c r="D4316" s="81" t="s">
        <v>575</v>
      </c>
      <c r="E4316" s="298" t="s">
        <v>564</v>
      </c>
      <c r="F4316" s="298"/>
      <c r="G4316" s="80" t="s">
        <v>563</v>
      </c>
      <c r="H4316" s="79">
        <v>1</v>
      </c>
      <c r="I4316" s="78"/>
      <c r="J4316" s="78"/>
    </row>
    <row r="4317" spans="1:10" ht="26.1" customHeight="1">
      <c r="A4317" s="76" t="s">
        <v>567</v>
      </c>
      <c r="B4317" s="77" t="s">
        <v>1729</v>
      </c>
      <c r="C4317" s="76" t="s">
        <v>47</v>
      </c>
      <c r="D4317" s="76" t="s">
        <v>1728</v>
      </c>
      <c r="E4317" s="299" t="s">
        <v>587</v>
      </c>
      <c r="F4317" s="299"/>
      <c r="G4317" s="75" t="s">
        <v>528</v>
      </c>
      <c r="H4317" s="74">
        <v>1</v>
      </c>
      <c r="I4317" s="73"/>
      <c r="J4317" s="73"/>
    </row>
    <row r="4318" spans="1:10" ht="65.099999999999994" customHeight="1">
      <c r="A4318" s="76" t="s">
        <v>567</v>
      </c>
      <c r="B4318" s="77" t="s">
        <v>1821</v>
      </c>
      <c r="C4318" s="76" t="s">
        <v>47</v>
      </c>
      <c r="D4318" s="76" t="s">
        <v>1820</v>
      </c>
      <c r="E4318" s="299" t="s">
        <v>1622</v>
      </c>
      <c r="F4318" s="299"/>
      <c r="G4318" s="75" t="s">
        <v>528</v>
      </c>
      <c r="H4318" s="74">
        <v>1</v>
      </c>
      <c r="I4318" s="73"/>
      <c r="J4318" s="73"/>
    </row>
    <row r="4319" spans="1:10" ht="65.099999999999994" customHeight="1">
      <c r="A4319" s="76" t="s">
        <v>567</v>
      </c>
      <c r="B4319" s="77" t="s">
        <v>1823</v>
      </c>
      <c r="C4319" s="76" t="s">
        <v>47</v>
      </c>
      <c r="D4319" s="76" t="s">
        <v>1822</v>
      </c>
      <c r="E4319" s="299" t="s">
        <v>1622</v>
      </c>
      <c r="F4319" s="299"/>
      <c r="G4319" s="75" t="s">
        <v>528</v>
      </c>
      <c r="H4319" s="74">
        <v>1</v>
      </c>
      <c r="I4319" s="73"/>
      <c r="J4319" s="73"/>
    </row>
    <row r="4320" spans="1:10">
      <c r="A4320" s="67"/>
      <c r="B4320" s="67"/>
      <c r="C4320" s="67"/>
      <c r="D4320" s="67"/>
      <c r="E4320" s="67" t="s">
        <v>562</v>
      </c>
      <c r="F4320" s="66">
        <v>10.87</v>
      </c>
      <c r="G4320" s="67" t="s">
        <v>561</v>
      </c>
      <c r="H4320" s="66">
        <v>12.27</v>
      </c>
      <c r="I4320" s="67" t="s">
        <v>560</v>
      </c>
      <c r="J4320" s="66"/>
    </row>
    <row r="4321" spans="1:10" ht="15" thickBot="1">
      <c r="A4321" s="67"/>
      <c r="B4321" s="67"/>
      <c r="C4321" s="67"/>
      <c r="D4321" s="67"/>
      <c r="E4321" s="67" t="s">
        <v>559</v>
      </c>
      <c r="F4321" s="66">
        <v>82.23</v>
      </c>
      <c r="G4321" s="67"/>
      <c r="H4321" s="305" t="s">
        <v>558</v>
      </c>
      <c r="I4321" s="305"/>
      <c r="J4321" s="66"/>
    </row>
    <row r="4322" spans="1:10" ht="0.95" customHeight="1" thickTop="1">
      <c r="A4322" s="65"/>
      <c r="B4322" s="65"/>
      <c r="C4322" s="65"/>
      <c r="D4322" s="65"/>
      <c r="E4322" s="65"/>
      <c r="F4322" s="65"/>
      <c r="G4322" s="65"/>
      <c r="H4322" s="65"/>
      <c r="I4322" s="65"/>
      <c r="J4322" s="65"/>
    </row>
    <row r="4323" spans="1:10" ht="18" customHeight="1">
      <c r="A4323" s="85"/>
      <c r="B4323" s="83" t="s">
        <v>553</v>
      </c>
      <c r="C4323" s="85" t="s">
        <v>552</v>
      </c>
      <c r="D4323" s="85" t="s">
        <v>2</v>
      </c>
      <c r="E4323" s="306" t="s">
        <v>581</v>
      </c>
      <c r="F4323" s="306"/>
      <c r="G4323" s="84" t="s">
        <v>551</v>
      </c>
      <c r="H4323" s="83" t="s">
        <v>3</v>
      </c>
      <c r="I4323" s="83" t="s">
        <v>550</v>
      </c>
      <c r="J4323" s="83" t="s">
        <v>4</v>
      </c>
    </row>
    <row r="4324" spans="1:10" ht="65.099999999999994" customHeight="1">
      <c r="A4324" s="81" t="s">
        <v>580</v>
      </c>
      <c r="B4324" s="82" t="s">
        <v>1823</v>
      </c>
      <c r="C4324" s="81" t="s">
        <v>47</v>
      </c>
      <c r="D4324" s="81" t="s">
        <v>1822</v>
      </c>
      <c r="E4324" s="298" t="s">
        <v>1622</v>
      </c>
      <c r="F4324" s="298"/>
      <c r="G4324" s="80" t="s">
        <v>528</v>
      </c>
      <c r="H4324" s="79">
        <v>1</v>
      </c>
      <c r="I4324" s="78"/>
      <c r="J4324" s="78"/>
    </row>
    <row r="4325" spans="1:10" ht="65.099999999999994" customHeight="1">
      <c r="A4325" s="71" t="s">
        <v>599</v>
      </c>
      <c r="B4325" s="72" t="s">
        <v>1819</v>
      </c>
      <c r="C4325" s="71" t="s">
        <v>47</v>
      </c>
      <c r="D4325" s="71" t="s">
        <v>1818</v>
      </c>
      <c r="E4325" s="300" t="s">
        <v>1625</v>
      </c>
      <c r="F4325" s="300"/>
      <c r="G4325" s="70" t="s">
        <v>55</v>
      </c>
      <c r="H4325" s="69">
        <v>5.3300000000000001E-5</v>
      </c>
      <c r="I4325" s="68"/>
      <c r="J4325" s="68"/>
    </row>
    <row r="4326" spans="1:10">
      <c r="A4326" s="67"/>
      <c r="B4326" s="67"/>
      <c r="C4326" s="67"/>
      <c r="D4326" s="67"/>
      <c r="E4326" s="67" t="s">
        <v>562</v>
      </c>
      <c r="F4326" s="66">
        <v>0</v>
      </c>
      <c r="G4326" s="67" t="s">
        <v>561</v>
      </c>
      <c r="H4326" s="66">
        <v>0</v>
      </c>
      <c r="I4326" s="67" t="s">
        <v>560</v>
      </c>
      <c r="J4326" s="66"/>
    </row>
    <row r="4327" spans="1:10" ht="15" thickBot="1">
      <c r="A4327" s="67"/>
      <c r="B4327" s="67"/>
      <c r="C4327" s="67"/>
      <c r="D4327" s="67"/>
      <c r="E4327" s="67" t="s">
        <v>559</v>
      </c>
      <c r="F4327" s="66">
        <v>58.85</v>
      </c>
      <c r="G4327" s="67"/>
      <c r="H4327" s="305" t="s">
        <v>558</v>
      </c>
      <c r="I4327" s="305"/>
      <c r="J4327" s="66"/>
    </row>
    <row r="4328" spans="1:10" ht="0.95" customHeight="1" thickTop="1">
      <c r="A4328" s="65"/>
      <c r="B4328" s="65"/>
      <c r="C4328" s="65"/>
      <c r="D4328" s="65"/>
      <c r="E4328" s="65"/>
      <c r="F4328" s="65"/>
      <c r="G4328" s="65"/>
      <c r="H4328" s="65"/>
      <c r="I4328" s="65"/>
      <c r="J4328" s="65"/>
    </row>
    <row r="4329" spans="1:10" ht="18" customHeight="1">
      <c r="A4329" s="85"/>
      <c r="B4329" s="83" t="s">
        <v>553</v>
      </c>
      <c r="C4329" s="85" t="s">
        <v>552</v>
      </c>
      <c r="D4329" s="85" t="s">
        <v>2</v>
      </c>
      <c r="E4329" s="306" t="s">
        <v>581</v>
      </c>
      <c r="F4329" s="306"/>
      <c r="G4329" s="84" t="s">
        <v>551</v>
      </c>
      <c r="H4329" s="83" t="s">
        <v>3</v>
      </c>
      <c r="I4329" s="83" t="s">
        <v>550</v>
      </c>
      <c r="J4329" s="83" t="s">
        <v>4</v>
      </c>
    </row>
    <row r="4330" spans="1:10" ht="65.099999999999994" customHeight="1">
      <c r="A4330" s="81" t="s">
        <v>580</v>
      </c>
      <c r="B4330" s="82" t="s">
        <v>1821</v>
      </c>
      <c r="C4330" s="81" t="s">
        <v>47</v>
      </c>
      <c r="D4330" s="81" t="s">
        <v>1820</v>
      </c>
      <c r="E4330" s="298" t="s">
        <v>1622</v>
      </c>
      <c r="F4330" s="298"/>
      <c r="G4330" s="80" t="s">
        <v>528</v>
      </c>
      <c r="H4330" s="79">
        <v>1</v>
      </c>
      <c r="I4330" s="78"/>
      <c r="J4330" s="78"/>
    </row>
    <row r="4331" spans="1:10" ht="65.099999999999994" customHeight="1">
      <c r="A4331" s="71" t="s">
        <v>599</v>
      </c>
      <c r="B4331" s="72" t="s">
        <v>1819</v>
      </c>
      <c r="C4331" s="71" t="s">
        <v>47</v>
      </c>
      <c r="D4331" s="71" t="s">
        <v>1818</v>
      </c>
      <c r="E4331" s="300" t="s">
        <v>1625</v>
      </c>
      <c r="F4331" s="300"/>
      <c r="G4331" s="70" t="s">
        <v>55</v>
      </c>
      <c r="H4331" s="69">
        <v>1.43E-5</v>
      </c>
      <c r="I4331" s="68"/>
      <c r="J4331" s="68"/>
    </row>
    <row r="4332" spans="1:10">
      <c r="A4332" s="67"/>
      <c r="B4332" s="67"/>
      <c r="C4332" s="67"/>
      <c r="D4332" s="67"/>
      <c r="E4332" s="67" t="s">
        <v>562</v>
      </c>
      <c r="F4332" s="66">
        <v>0</v>
      </c>
      <c r="G4332" s="67" t="s">
        <v>561</v>
      </c>
      <c r="H4332" s="66">
        <v>0</v>
      </c>
      <c r="I4332" s="67" t="s">
        <v>560</v>
      </c>
      <c r="J4332" s="66"/>
    </row>
    <row r="4333" spans="1:10" ht="15" thickBot="1">
      <c r="A4333" s="67"/>
      <c r="B4333" s="67"/>
      <c r="C4333" s="67"/>
      <c r="D4333" s="67"/>
      <c r="E4333" s="67" t="s">
        <v>559</v>
      </c>
      <c r="F4333" s="66">
        <v>15.79</v>
      </c>
      <c r="G4333" s="67"/>
      <c r="H4333" s="305" t="s">
        <v>558</v>
      </c>
      <c r="I4333" s="305"/>
      <c r="J4333" s="66"/>
    </row>
    <row r="4334" spans="1:10" ht="0.95" customHeight="1" thickTop="1">
      <c r="A4334" s="65"/>
      <c r="B4334" s="65"/>
      <c r="C4334" s="65"/>
      <c r="D4334" s="65"/>
      <c r="E4334" s="65"/>
      <c r="F4334" s="65"/>
      <c r="G4334" s="65"/>
      <c r="H4334" s="65"/>
      <c r="I4334" s="65"/>
      <c r="J4334" s="65"/>
    </row>
    <row r="4335" spans="1:10" ht="18" customHeight="1">
      <c r="A4335" s="85"/>
      <c r="B4335" s="83" t="s">
        <v>553</v>
      </c>
      <c r="C4335" s="85" t="s">
        <v>552</v>
      </c>
      <c r="D4335" s="85" t="s">
        <v>2</v>
      </c>
      <c r="E4335" s="306" t="s">
        <v>581</v>
      </c>
      <c r="F4335" s="306"/>
      <c r="G4335" s="84" t="s">
        <v>551</v>
      </c>
      <c r="H4335" s="83" t="s">
        <v>3</v>
      </c>
      <c r="I4335" s="83" t="s">
        <v>550</v>
      </c>
      <c r="J4335" s="83" t="s">
        <v>4</v>
      </c>
    </row>
    <row r="4336" spans="1:10" ht="39" customHeight="1">
      <c r="A4336" s="81" t="s">
        <v>580</v>
      </c>
      <c r="B4336" s="82" t="s">
        <v>1440</v>
      </c>
      <c r="C4336" s="81" t="s">
        <v>47</v>
      </c>
      <c r="D4336" s="81" t="s">
        <v>1439</v>
      </c>
      <c r="E4336" s="298" t="s">
        <v>1125</v>
      </c>
      <c r="F4336" s="298"/>
      <c r="G4336" s="80" t="s">
        <v>77</v>
      </c>
      <c r="H4336" s="79">
        <v>1</v>
      </c>
      <c r="I4336" s="78"/>
      <c r="J4336" s="78"/>
    </row>
    <row r="4337" spans="1:10" ht="39" customHeight="1">
      <c r="A4337" s="76" t="s">
        <v>567</v>
      </c>
      <c r="B4337" s="77" t="s">
        <v>1817</v>
      </c>
      <c r="C4337" s="76" t="s">
        <v>47</v>
      </c>
      <c r="D4337" s="76" t="s">
        <v>1816</v>
      </c>
      <c r="E4337" s="299" t="s">
        <v>602</v>
      </c>
      <c r="F4337" s="299"/>
      <c r="G4337" s="75" t="s">
        <v>77</v>
      </c>
      <c r="H4337" s="74">
        <v>1.2</v>
      </c>
      <c r="I4337" s="73"/>
      <c r="J4337" s="73"/>
    </row>
    <row r="4338" spans="1:10" ht="39" customHeight="1">
      <c r="A4338" s="76" t="s">
        <v>567</v>
      </c>
      <c r="B4338" s="77" t="s">
        <v>1148</v>
      </c>
      <c r="C4338" s="76" t="s">
        <v>47</v>
      </c>
      <c r="D4338" s="76" t="s">
        <v>1147</v>
      </c>
      <c r="E4338" s="299" t="s">
        <v>680</v>
      </c>
      <c r="F4338" s="299"/>
      <c r="G4338" s="75" t="s">
        <v>84</v>
      </c>
      <c r="H4338" s="74">
        <v>27.898800000000001</v>
      </c>
      <c r="I4338" s="73"/>
      <c r="J4338" s="73"/>
    </row>
    <row r="4339" spans="1:10" ht="39" customHeight="1">
      <c r="A4339" s="76" t="s">
        <v>567</v>
      </c>
      <c r="B4339" s="77" t="s">
        <v>668</v>
      </c>
      <c r="C4339" s="76" t="s">
        <v>47</v>
      </c>
      <c r="D4339" s="76" t="s">
        <v>667</v>
      </c>
      <c r="E4339" s="299" t="s">
        <v>564</v>
      </c>
      <c r="F4339" s="299"/>
      <c r="G4339" s="75" t="s">
        <v>568</v>
      </c>
      <c r="H4339" s="74">
        <v>6.6349999999999998</v>
      </c>
      <c r="I4339" s="73"/>
      <c r="J4339" s="73"/>
    </row>
    <row r="4340" spans="1:10" ht="39" customHeight="1">
      <c r="A4340" s="76" t="s">
        <v>567</v>
      </c>
      <c r="B4340" s="77" t="s">
        <v>739</v>
      </c>
      <c r="C4340" s="76" t="s">
        <v>47</v>
      </c>
      <c r="D4340" s="76" t="s">
        <v>738</v>
      </c>
      <c r="E4340" s="299" t="s">
        <v>564</v>
      </c>
      <c r="F4340" s="299"/>
      <c r="G4340" s="75" t="s">
        <v>563</v>
      </c>
      <c r="H4340" s="74">
        <v>0.70430000000000004</v>
      </c>
      <c r="I4340" s="73"/>
      <c r="J4340" s="73"/>
    </row>
    <row r="4341" spans="1:10" ht="24" customHeight="1">
      <c r="A4341" s="76" t="s">
        <v>567</v>
      </c>
      <c r="B4341" s="77" t="s">
        <v>606</v>
      </c>
      <c r="C4341" s="76" t="s">
        <v>47</v>
      </c>
      <c r="D4341" s="76" t="s">
        <v>605</v>
      </c>
      <c r="E4341" s="299" t="s">
        <v>587</v>
      </c>
      <c r="F4341" s="299"/>
      <c r="G4341" s="75" t="s">
        <v>528</v>
      </c>
      <c r="H4341" s="74">
        <v>31.349900000000002</v>
      </c>
      <c r="I4341" s="73"/>
      <c r="J4341" s="73"/>
    </row>
    <row r="4342" spans="1:10" ht="39" customHeight="1">
      <c r="A4342" s="76" t="s">
        <v>567</v>
      </c>
      <c r="B4342" s="77" t="s">
        <v>737</v>
      </c>
      <c r="C4342" s="76" t="s">
        <v>47</v>
      </c>
      <c r="D4342" s="76" t="s">
        <v>736</v>
      </c>
      <c r="E4342" s="299" t="s">
        <v>564</v>
      </c>
      <c r="F4342" s="299"/>
      <c r="G4342" s="75" t="s">
        <v>568</v>
      </c>
      <c r="H4342" s="74">
        <v>0.48770000000000002</v>
      </c>
      <c r="I4342" s="73"/>
      <c r="J4342" s="73"/>
    </row>
    <row r="4343" spans="1:10" ht="26.1" customHeight="1">
      <c r="A4343" s="76" t="s">
        <v>567</v>
      </c>
      <c r="B4343" s="77" t="s">
        <v>1054</v>
      </c>
      <c r="C4343" s="76" t="s">
        <v>47</v>
      </c>
      <c r="D4343" s="76" t="s">
        <v>1053</v>
      </c>
      <c r="E4343" s="299" t="s">
        <v>587</v>
      </c>
      <c r="F4343" s="299"/>
      <c r="G4343" s="75" t="s">
        <v>528</v>
      </c>
      <c r="H4343" s="74">
        <v>5.96</v>
      </c>
      <c r="I4343" s="73"/>
      <c r="J4343" s="73"/>
    </row>
    <row r="4344" spans="1:10" ht="24" customHeight="1">
      <c r="A4344" s="76" t="s">
        <v>567</v>
      </c>
      <c r="B4344" s="77" t="s">
        <v>589</v>
      </c>
      <c r="C4344" s="76" t="s">
        <v>47</v>
      </c>
      <c r="D4344" s="76" t="s">
        <v>588</v>
      </c>
      <c r="E4344" s="299" t="s">
        <v>587</v>
      </c>
      <c r="F4344" s="299"/>
      <c r="G4344" s="75" t="s">
        <v>528</v>
      </c>
      <c r="H4344" s="74">
        <v>31.349900000000002</v>
      </c>
      <c r="I4344" s="73"/>
      <c r="J4344" s="73"/>
    </row>
    <row r="4345" spans="1:10" ht="39" customHeight="1">
      <c r="A4345" s="76" t="s">
        <v>567</v>
      </c>
      <c r="B4345" s="77" t="s">
        <v>672</v>
      </c>
      <c r="C4345" s="76" t="s">
        <v>47</v>
      </c>
      <c r="D4345" s="76" t="s">
        <v>671</v>
      </c>
      <c r="E4345" s="299" t="s">
        <v>564</v>
      </c>
      <c r="F4345" s="299"/>
      <c r="G4345" s="75" t="s">
        <v>563</v>
      </c>
      <c r="H4345" s="74">
        <v>18.091699999999999</v>
      </c>
      <c r="I4345" s="73"/>
      <c r="J4345" s="73"/>
    </row>
    <row r="4346" spans="1:10" ht="26.1" customHeight="1">
      <c r="A4346" s="76" t="s">
        <v>567</v>
      </c>
      <c r="B4346" s="77" t="s">
        <v>709</v>
      </c>
      <c r="C4346" s="76" t="s">
        <v>47</v>
      </c>
      <c r="D4346" s="76" t="s">
        <v>708</v>
      </c>
      <c r="E4346" s="299" t="s">
        <v>587</v>
      </c>
      <c r="F4346" s="299"/>
      <c r="G4346" s="75" t="s">
        <v>528</v>
      </c>
      <c r="H4346" s="74">
        <v>1.1919999999999999</v>
      </c>
      <c r="I4346" s="73"/>
      <c r="J4346" s="73"/>
    </row>
    <row r="4347" spans="1:10" ht="26.1" customHeight="1">
      <c r="A4347" s="71" t="s">
        <v>599</v>
      </c>
      <c r="B4347" s="72" t="s">
        <v>735</v>
      </c>
      <c r="C4347" s="71" t="s">
        <v>47</v>
      </c>
      <c r="D4347" s="71" t="s">
        <v>734</v>
      </c>
      <c r="E4347" s="300" t="s">
        <v>596</v>
      </c>
      <c r="F4347" s="300"/>
      <c r="G4347" s="70" t="s">
        <v>59</v>
      </c>
      <c r="H4347" s="69">
        <v>5.6283000000000003</v>
      </c>
      <c r="I4347" s="68"/>
      <c r="J4347" s="68"/>
    </row>
    <row r="4348" spans="1:10" ht="26.1" customHeight="1">
      <c r="A4348" s="71" t="s">
        <v>599</v>
      </c>
      <c r="B4348" s="72" t="s">
        <v>1030</v>
      </c>
      <c r="C4348" s="71" t="s">
        <v>47</v>
      </c>
      <c r="D4348" s="71" t="s">
        <v>1029</v>
      </c>
      <c r="E4348" s="300" t="s">
        <v>596</v>
      </c>
      <c r="F4348" s="300"/>
      <c r="G4348" s="70" t="s">
        <v>84</v>
      </c>
      <c r="H4348" s="69">
        <v>0.4365</v>
      </c>
      <c r="I4348" s="68"/>
      <c r="J4348" s="68"/>
    </row>
    <row r="4349" spans="1:10" ht="26.1" customHeight="1">
      <c r="A4349" s="71" t="s">
        <v>599</v>
      </c>
      <c r="B4349" s="72" t="s">
        <v>707</v>
      </c>
      <c r="C4349" s="71" t="s">
        <v>47</v>
      </c>
      <c r="D4349" s="71" t="s">
        <v>706</v>
      </c>
      <c r="E4349" s="300" t="s">
        <v>596</v>
      </c>
      <c r="F4349" s="300"/>
      <c r="G4349" s="70" t="s">
        <v>644</v>
      </c>
      <c r="H4349" s="69">
        <v>8.3299999999999999E-2</v>
      </c>
      <c r="I4349" s="68"/>
      <c r="J4349" s="68"/>
    </row>
    <row r="4350" spans="1:10" ht="39" customHeight="1">
      <c r="A4350" s="71" t="s">
        <v>599</v>
      </c>
      <c r="B4350" s="72" t="s">
        <v>1376</v>
      </c>
      <c r="C4350" s="71" t="s">
        <v>47</v>
      </c>
      <c r="D4350" s="71" t="s">
        <v>1375</v>
      </c>
      <c r="E4350" s="300" t="s">
        <v>596</v>
      </c>
      <c r="F4350" s="300"/>
      <c r="G4350" s="70" t="s">
        <v>45</v>
      </c>
      <c r="H4350" s="69">
        <v>1.9403999999999999</v>
      </c>
      <c r="I4350" s="68"/>
      <c r="J4350" s="68"/>
    </row>
    <row r="4351" spans="1:10">
      <c r="A4351" s="67"/>
      <c r="B4351" s="67"/>
      <c r="C4351" s="67"/>
      <c r="D4351" s="67"/>
      <c r="E4351" s="67" t="s">
        <v>562</v>
      </c>
      <c r="F4351" s="66">
        <v>717.24</v>
      </c>
      <c r="G4351" s="67" t="s">
        <v>561</v>
      </c>
      <c r="H4351" s="66">
        <v>808.56</v>
      </c>
      <c r="I4351" s="67" t="s">
        <v>560</v>
      </c>
      <c r="J4351" s="66"/>
    </row>
    <row r="4352" spans="1:10" ht="15" thickBot="1">
      <c r="A4352" s="67"/>
      <c r="B4352" s="67"/>
      <c r="C4352" s="67"/>
      <c r="D4352" s="67"/>
      <c r="E4352" s="67" t="s">
        <v>559</v>
      </c>
      <c r="F4352" s="66">
        <v>809.98</v>
      </c>
      <c r="G4352" s="67"/>
      <c r="H4352" s="305" t="s">
        <v>558</v>
      </c>
      <c r="I4352" s="305"/>
      <c r="J4352" s="66"/>
    </row>
    <row r="4353" spans="1:10" ht="0.95" customHeight="1" thickTop="1">
      <c r="A4353" s="65"/>
      <c r="B4353" s="65"/>
      <c r="C4353" s="65"/>
      <c r="D4353" s="65"/>
      <c r="E4353" s="65"/>
      <c r="F4353" s="65"/>
      <c r="G4353" s="65"/>
      <c r="H4353" s="65"/>
      <c r="I4353" s="65"/>
      <c r="J4353" s="65"/>
    </row>
    <row r="4354" spans="1:10" ht="18" customHeight="1">
      <c r="A4354" s="85"/>
      <c r="B4354" s="83" t="s">
        <v>553</v>
      </c>
      <c r="C4354" s="85" t="s">
        <v>552</v>
      </c>
      <c r="D4354" s="85" t="s">
        <v>2</v>
      </c>
      <c r="E4354" s="306" t="s">
        <v>581</v>
      </c>
      <c r="F4354" s="306"/>
      <c r="G4354" s="84" t="s">
        <v>551</v>
      </c>
      <c r="H4354" s="83" t="s">
        <v>3</v>
      </c>
      <c r="I4354" s="83" t="s">
        <v>550</v>
      </c>
      <c r="J4354" s="83" t="s">
        <v>4</v>
      </c>
    </row>
    <row r="4355" spans="1:10" ht="39" customHeight="1">
      <c r="A4355" s="81" t="s">
        <v>580</v>
      </c>
      <c r="B4355" s="82" t="s">
        <v>1127</v>
      </c>
      <c r="C4355" s="81" t="s">
        <v>47</v>
      </c>
      <c r="D4355" s="81" t="s">
        <v>1126</v>
      </c>
      <c r="E4355" s="298" t="s">
        <v>1125</v>
      </c>
      <c r="F4355" s="298"/>
      <c r="G4355" s="80" t="s">
        <v>77</v>
      </c>
      <c r="H4355" s="79">
        <v>1</v>
      </c>
      <c r="I4355" s="78"/>
      <c r="J4355" s="78"/>
    </row>
    <row r="4356" spans="1:10" ht="24" customHeight="1">
      <c r="A4356" s="76" t="s">
        <v>567</v>
      </c>
      <c r="B4356" s="77" t="s">
        <v>606</v>
      </c>
      <c r="C4356" s="76" t="s">
        <v>47</v>
      </c>
      <c r="D4356" s="76" t="s">
        <v>605</v>
      </c>
      <c r="E4356" s="299" t="s">
        <v>587</v>
      </c>
      <c r="F4356" s="299"/>
      <c r="G4356" s="75" t="s">
        <v>528</v>
      </c>
      <c r="H4356" s="74">
        <v>22.497399999999999</v>
      </c>
      <c r="I4356" s="73"/>
      <c r="J4356" s="73"/>
    </row>
    <row r="4357" spans="1:10" ht="39" customHeight="1">
      <c r="A4357" s="76" t="s">
        <v>567</v>
      </c>
      <c r="B4357" s="77" t="s">
        <v>739</v>
      </c>
      <c r="C4357" s="76" t="s">
        <v>47</v>
      </c>
      <c r="D4357" s="76" t="s">
        <v>738</v>
      </c>
      <c r="E4357" s="299" t="s">
        <v>564</v>
      </c>
      <c r="F4357" s="299"/>
      <c r="G4357" s="75" t="s">
        <v>563</v>
      </c>
      <c r="H4357" s="74">
        <v>0.42259999999999998</v>
      </c>
      <c r="I4357" s="73"/>
      <c r="J4357" s="73"/>
    </row>
    <row r="4358" spans="1:10" ht="39" customHeight="1">
      <c r="A4358" s="76" t="s">
        <v>567</v>
      </c>
      <c r="B4358" s="77" t="s">
        <v>672</v>
      </c>
      <c r="C4358" s="76" t="s">
        <v>47</v>
      </c>
      <c r="D4358" s="76" t="s">
        <v>671</v>
      </c>
      <c r="E4358" s="299" t="s">
        <v>564</v>
      </c>
      <c r="F4358" s="299"/>
      <c r="G4358" s="75" t="s">
        <v>563</v>
      </c>
      <c r="H4358" s="74">
        <v>12.7788</v>
      </c>
      <c r="I4358" s="73"/>
      <c r="J4358" s="73"/>
    </row>
    <row r="4359" spans="1:10" ht="26.1" customHeight="1">
      <c r="A4359" s="76" t="s">
        <v>567</v>
      </c>
      <c r="B4359" s="77" t="s">
        <v>1054</v>
      </c>
      <c r="C4359" s="76" t="s">
        <v>47</v>
      </c>
      <c r="D4359" s="76" t="s">
        <v>1053</v>
      </c>
      <c r="E4359" s="299" t="s">
        <v>587</v>
      </c>
      <c r="F4359" s="299"/>
      <c r="G4359" s="75" t="s">
        <v>528</v>
      </c>
      <c r="H4359" s="74">
        <v>3.6779999999999999</v>
      </c>
      <c r="I4359" s="73"/>
      <c r="J4359" s="73"/>
    </row>
    <row r="4360" spans="1:10" ht="39" customHeight="1">
      <c r="A4360" s="76" t="s">
        <v>567</v>
      </c>
      <c r="B4360" s="77" t="s">
        <v>668</v>
      </c>
      <c r="C4360" s="76" t="s">
        <v>47</v>
      </c>
      <c r="D4360" s="76" t="s">
        <v>667</v>
      </c>
      <c r="E4360" s="299" t="s">
        <v>564</v>
      </c>
      <c r="F4360" s="299"/>
      <c r="G4360" s="75" t="s">
        <v>568</v>
      </c>
      <c r="H4360" s="74">
        <v>4.6864999999999997</v>
      </c>
      <c r="I4360" s="73"/>
      <c r="J4360" s="73"/>
    </row>
    <row r="4361" spans="1:10" ht="24" customHeight="1">
      <c r="A4361" s="76" t="s">
        <v>567</v>
      </c>
      <c r="B4361" s="77" t="s">
        <v>589</v>
      </c>
      <c r="C4361" s="76" t="s">
        <v>47</v>
      </c>
      <c r="D4361" s="76" t="s">
        <v>588</v>
      </c>
      <c r="E4361" s="299" t="s">
        <v>587</v>
      </c>
      <c r="F4361" s="299"/>
      <c r="G4361" s="75" t="s">
        <v>528</v>
      </c>
      <c r="H4361" s="74">
        <v>22.497399999999999</v>
      </c>
      <c r="I4361" s="73"/>
      <c r="J4361" s="73"/>
    </row>
    <row r="4362" spans="1:10" ht="26.1" customHeight="1">
      <c r="A4362" s="76" t="s">
        <v>567</v>
      </c>
      <c r="B4362" s="77" t="s">
        <v>709</v>
      </c>
      <c r="C4362" s="76" t="s">
        <v>47</v>
      </c>
      <c r="D4362" s="76" t="s">
        <v>708</v>
      </c>
      <c r="E4362" s="299" t="s">
        <v>587</v>
      </c>
      <c r="F4362" s="299"/>
      <c r="G4362" s="75" t="s">
        <v>528</v>
      </c>
      <c r="H4362" s="74">
        <v>0.73560000000000003</v>
      </c>
      <c r="I4362" s="73"/>
      <c r="J4362" s="73"/>
    </row>
    <row r="4363" spans="1:10" ht="39" customHeight="1">
      <c r="A4363" s="76" t="s">
        <v>567</v>
      </c>
      <c r="B4363" s="77" t="s">
        <v>1148</v>
      </c>
      <c r="C4363" s="76" t="s">
        <v>47</v>
      </c>
      <c r="D4363" s="76" t="s">
        <v>1147</v>
      </c>
      <c r="E4363" s="299" t="s">
        <v>680</v>
      </c>
      <c r="F4363" s="299"/>
      <c r="G4363" s="75" t="s">
        <v>84</v>
      </c>
      <c r="H4363" s="74">
        <v>28.936900000000001</v>
      </c>
      <c r="I4363" s="73"/>
      <c r="J4363" s="73"/>
    </row>
    <row r="4364" spans="1:10" ht="39" customHeight="1">
      <c r="A4364" s="76" t="s">
        <v>567</v>
      </c>
      <c r="B4364" s="77" t="s">
        <v>725</v>
      </c>
      <c r="C4364" s="76" t="s">
        <v>47</v>
      </c>
      <c r="D4364" s="76" t="s">
        <v>724</v>
      </c>
      <c r="E4364" s="299" t="s">
        <v>602</v>
      </c>
      <c r="F4364" s="299"/>
      <c r="G4364" s="75" t="s">
        <v>77</v>
      </c>
      <c r="H4364" s="74">
        <v>1.2</v>
      </c>
      <c r="I4364" s="73"/>
      <c r="J4364" s="73"/>
    </row>
    <row r="4365" spans="1:10" ht="39" customHeight="1">
      <c r="A4365" s="76" t="s">
        <v>567</v>
      </c>
      <c r="B4365" s="77" t="s">
        <v>737</v>
      </c>
      <c r="C4365" s="76" t="s">
        <v>47</v>
      </c>
      <c r="D4365" s="76" t="s">
        <v>736</v>
      </c>
      <c r="E4365" s="299" t="s">
        <v>564</v>
      </c>
      <c r="F4365" s="299"/>
      <c r="G4365" s="75" t="s">
        <v>568</v>
      </c>
      <c r="H4365" s="74">
        <v>0.313</v>
      </c>
      <c r="I4365" s="73"/>
      <c r="J4365" s="73"/>
    </row>
    <row r="4366" spans="1:10" ht="26.1" customHeight="1">
      <c r="A4366" s="71" t="s">
        <v>599</v>
      </c>
      <c r="B4366" s="72" t="s">
        <v>1030</v>
      </c>
      <c r="C4366" s="71" t="s">
        <v>47</v>
      </c>
      <c r="D4366" s="71" t="s">
        <v>1029</v>
      </c>
      <c r="E4366" s="300" t="s">
        <v>596</v>
      </c>
      <c r="F4366" s="300"/>
      <c r="G4366" s="70" t="s">
        <v>84</v>
      </c>
      <c r="H4366" s="69">
        <v>0.26190000000000002</v>
      </c>
      <c r="I4366" s="68"/>
      <c r="J4366" s="68"/>
    </row>
    <row r="4367" spans="1:10" ht="26.1" customHeight="1">
      <c r="A4367" s="71" t="s">
        <v>599</v>
      </c>
      <c r="B4367" s="72" t="s">
        <v>707</v>
      </c>
      <c r="C4367" s="71" t="s">
        <v>47</v>
      </c>
      <c r="D4367" s="71" t="s">
        <v>706</v>
      </c>
      <c r="E4367" s="300" t="s">
        <v>596</v>
      </c>
      <c r="F4367" s="300"/>
      <c r="G4367" s="70" t="s">
        <v>644</v>
      </c>
      <c r="H4367" s="69">
        <v>5.67E-2</v>
      </c>
      <c r="I4367" s="68"/>
      <c r="J4367" s="68"/>
    </row>
    <row r="4368" spans="1:10" ht="26.1" customHeight="1">
      <c r="A4368" s="71" t="s">
        <v>599</v>
      </c>
      <c r="B4368" s="72" t="s">
        <v>735</v>
      </c>
      <c r="C4368" s="71" t="s">
        <v>47</v>
      </c>
      <c r="D4368" s="71" t="s">
        <v>734</v>
      </c>
      <c r="E4368" s="300" t="s">
        <v>596</v>
      </c>
      <c r="F4368" s="300"/>
      <c r="G4368" s="70" t="s">
        <v>59</v>
      </c>
      <c r="H4368" s="69">
        <v>4.4770000000000003</v>
      </c>
      <c r="I4368" s="68"/>
      <c r="J4368" s="68"/>
    </row>
    <row r="4369" spans="1:10" ht="39" customHeight="1">
      <c r="A4369" s="71" t="s">
        <v>599</v>
      </c>
      <c r="B4369" s="72" t="s">
        <v>1376</v>
      </c>
      <c r="C4369" s="71" t="s">
        <v>47</v>
      </c>
      <c r="D4369" s="71" t="s">
        <v>1375</v>
      </c>
      <c r="E4369" s="300" t="s">
        <v>596</v>
      </c>
      <c r="F4369" s="300"/>
      <c r="G4369" s="70" t="s">
        <v>45</v>
      </c>
      <c r="H4369" s="69">
        <v>1.3111999999999999</v>
      </c>
      <c r="I4369" s="68"/>
      <c r="J4369" s="68"/>
    </row>
    <row r="4370" spans="1:10">
      <c r="A4370" s="67"/>
      <c r="B4370" s="67"/>
      <c r="C4370" s="67"/>
      <c r="D4370" s="67"/>
      <c r="E4370" s="67" t="s">
        <v>562</v>
      </c>
      <c r="F4370" s="66">
        <v>534.66</v>
      </c>
      <c r="G4370" s="67" t="s">
        <v>561</v>
      </c>
      <c r="H4370" s="66">
        <v>602.73</v>
      </c>
      <c r="I4370" s="67" t="s">
        <v>560</v>
      </c>
      <c r="J4370" s="66"/>
    </row>
    <row r="4371" spans="1:10" ht="15" thickBot="1">
      <c r="A4371" s="67"/>
      <c r="B4371" s="67"/>
      <c r="C4371" s="67"/>
      <c r="D4371" s="67"/>
      <c r="E4371" s="67" t="s">
        <v>559</v>
      </c>
      <c r="F4371" s="66">
        <v>666.49</v>
      </c>
      <c r="G4371" s="67"/>
      <c r="H4371" s="305" t="s">
        <v>558</v>
      </c>
      <c r="I4371" s="305"/>
      <c r="J4371" s="66"/>
    </row>
    <row r="4372" spans="1:10" ht="0.95" customHeight="1" thickTop="1">
      <c r="A4372" s="65"/>
      <c r="B4372" s="65"/>
      <c r="C4372" s="65"/>
      <c r="D4372" s="65"/>
      <c r="E4372" s="65"/>
      <c r="F4372" s="65"/>
      <c r="G4372" s="65"/>
      <c r="H4372" s="65"/>
      <c r="I4372" s="65"/>
      <c r="J4372" s="65"/>
    </row>
    <row r="4373" spans="1:10" ht="18" customHeight="1">
      <c r="A4373" s="85"/>
      <c r="B4373" s="83" t="s">
        <v>553</v>
      </c>
      <c r="C4373" s="85" t="s">
        <v>552</v>
      </c>
      <c r="D4373" s="85" t="s">
        <v>2</v>
      </c>
      <c r="E4373" s="306" t="s">
        <v>581</v>
      </c>
      <c r="F4373" s="306"/>
      <c r="G4373" s="84" t="s">
        <v>551</v>
      </c>
      <c r="H4373" s="83" t="s">
        <v>3</v>
      </c>
      <c r="I4373" s="83" t="s">
        <v>550</v>
      </c>
      <c r="J4373" s="83" t="s">
        <v>4</v>
      </c>
    </row>
    <row r="4374" spans="1:10" ht="24" customHeight="1">
      <c r="A4374" s="81" t="s">
        <v>580</v>
      </c>
      <c r="B4374" s="82" t="s">
        <v>652</v>
      </c>
      <c r="C4374" s="81" t="s">
        <v>47</v>
      </c>
      <c r="D4374" s="81" t="s">
        <v>651</v>
      </c>
      <c r="E4374" s="298" t="s">
        <v>587</v>
      </c>
      <c r="F4374" s="298"/>
      <c r="G4374" s="80" t="s">
        <v>528</v>
      </c>
      <c r="H4374" s="79">
        <v>1</v>
      </c>
      <c r="I4374" s="78"/>
      <c r="J4374" s="78"/>
    </row>
    <row r="4375" spans="1:10" ht="26.1" customHeight="1">
      <c r="A4375" s="76" t="s">
        <v>567</v>
      </c>
      <c r="B4375" s="77" t="s">
        <v>1815</v>
      </c>
      <c r="C4375" s="76" t="s">
        <v>47</v>
      </c>
      <c r="D4375" s="76" t="s">
        <v>1814</v>
      </c>
      <c r="E4375" s="299" t="s">
        <v>587</v>
      </c>
      <c r="F4375" s="299"/>
      <c r="G4375" s="75" t="s">
        <v>528</v>
      </c>
      <c r="H4375" s="74">
        <v>1</v>
      </c>
      <c r="I4375" s="73"/>
      <c r="J4375" s="73"/>
    </row>
    <row r="4376" spans="1:10" ht="26.1" customHeight="1">
      <c r="A4376" s="71" t="s">
        <v>599</v>
      </c>
      <c r="B4376" s="72" t="s">
        <v>1813</v>
      </c>
      <c r="C4376" s="71" t="s">
        <v>47</v>
      </c>
      <c r="D4376" s="71" t="s">
        <v>1812</v>
      </c>
      <c r="E4376" s="300" t="s">
        <v>1517</v>
      </c>
      <c r="F4376" s="300"/>
      <c r="G4376" s="70" t="s">
        <v>528</v>
      </c>
      <c r="H4376" s="69">
        <v>1</v>
      </c>
      <c r="I4376" s="68"/>
      <c r="J4376" s="68"/>
    </row>
    <row r="4377" spans="1:10" ht="26.1" customHeight="1">
      <c r="A4377" s="71" t="s">
        <v>599</v>
      </c>
      <c r="B4377" s="72" t="s">
        <v>1523</v>
      </c>
      <c r="C4377" s="71" t="s">
        <v>47</v>
      </c>
      <c r="D4377" s="71" t="s">
        <v>1522</v>
      </c>
      <c r="E4377" s="300" t="s">
        <v>1517</v>
      </c>
      <c r="F4377" s="300"/>
      <c r="G4377" s="70" t="s">
        <v>528</v>
      </c>
      <c r="H4377" s="69">
        <v>1</v>
      </c>
      <c r="I4377" s="68"/>
      <c r="J4377" s="68"/>
    </row>
    <row r="4378" spans="1:10" ht="26.1" customHeight="1">
      <c r="A4378" s="71" t="s">
        <v>599</v>
      </c>
      <c r="B4378" s="72" t="s">
        <v>1811</v>
      </c>
      <c r="C4378" s="71" t="s">
        <v>47</v>
      </c>
      <c r="D4378" s="71" t="s">
        <v>1810</v>
      </c>
      <c r="E4378" s="300" t="s">
        <v>1517</v>
      </c>
      <c r="F4378" s="300"/>
      <c r="G4378" s="70" t="s">
        <v>528</v>
      </c>
      <c r="H4378" s="69">
        <v>1</v>
      </c>
      <c r="I4378" s="68"/>
      <c r="J4378" s="68"/>
    </row>
    <row r="4379" spans="1:10" ht="24" customHeight="1">
      <c r="A4379" s="71" t="s">
        <v>599</v>
      </c>
      <c r="B4379" s="72" t="s">
        <v>1809</v>
      </c>
      <c r="C4379" s="71" t="s">
        <v>47</v>
      </c>
      <c r="D4379" s="71" t="s">
        <v>1808</v>
      </c>
      <c r="E4379" s="300" t="s">
        <v>615</v>
      </c>
      <c r="F4379" s="300"/>
      <c r="G4379" s="70" t="s">
        <v>528</v>
      </c>
      <c r="H4379" s="69">
        <v>1</v>
      </c>
      <c r="I4379" s="68"/>
      <c r="J4379" s="68"/>
    </row>
    <row r="4380" spans="1:10" ht="26.1" customHeight="1">
      <c r="A4380" s="71" t="s">
        <v>599</v>
      </c>
      <c r="B4380" s="72" t="s">
        <v>1525</v>
      </c>
      <c r="C4380" s="71" t="s">
        <v>47</v>
      </c>
      <c r="D4380" s="71" t="s">
        <v>1524</v>
      </c>
      <c r="E4380" s="300" t="s">
        <v>1517</v>
      </c>
      <c r="F4380" s="300"/>
      <c r="G4380" s="70" t="s">
        <v>528</v>
      </c>
      <c r="H4380" s="69">
        <v>1</v>
      </c>
      <c r="I4380" s="68"/>
      <c r="J4380" s="68"/>
    </row>
    <row r="4381" spans="1:10" ht="26.1" customHeight="1">
      <c r="A4381" s="71" t="s">
        <v>599</v>
      </c>
      <c r="B4381" s="72" t="s">
        <v>1531</v>
      </c>
      <c r="C4381" s="71" t="s">
        <v>47</v>
      </c>
      <c r="D4381" s="71" t="s">
        <v>1530</v>
      </c>
      <c r="E4381" s="300" t="s">
        <v>1517</v>
      </c>
      <c r="F4381" s="300"/>
      <c r="G4381" s="70" t="s">
        <v>528</v>
      </c>
      <c r="H4381" s="69">
        <v>1</v>
      </c>
      <c r="I4381" s="68"/>
      <c r="J4381" s="68"/>
    </row>
    <row r="4382" spans="1:10" ht="26.1" customHeight="1">
      <c r="A4382" s="71" t="s">
        <v>599</v>
      </c>
      <c r="B4382" s="72" t="s">
        <v>1529</v>
      </c>
      <c r="C4382" s="71" t="s">
        <v>47</v>
      </c>
      <c r="D4382" s="71" t="s">
        <v>1528</v>
      </c>
      <c r="E4382" s="300" t="s">
        <v>1517</v>
      </c>
      <c r="F4382" s="300"/>
      <c r="G4382" s="70" t="s">
        <v>528</v>
      </c>
      <c r="H4382" s="69">
        <v>1</v>
      </c>
      <c r="I4382" s="68"/>
      <c r="J4382" s="68"/>
    </row>
    <row r="4383" spans="1:10">
      <c r="A4383" s="67"/>
      <c r="B4383" s="67"/>
      <c r="C4383" s="67"/>
      <c r="D4383" s="67"/>
      <c r="E4383" s="67" t="s">
        <v>562</v>
      </c>
      <c r="F4383" s="66">
        <v>10.68</v>
      </c>
      <c r="G4383" s="67" t="s">
        <v>561</v>
      </c>
      <c r="H4383" s="66">
        <v>12.05</v>
      </c>
      <c r="I4383" s="67" t="s">
        <v>560</v>
      </c>
      <c r="J4383" s="66"/>
    </row>
    <row r="4384" spans="1:10" ht="15" thickBot="1">
      <c r="A4384" s="67"/>
      <c r="B4384" s="67"/>
      <c r="C4384" s="67"/>
      <c r="D4384" s="67"/>
      <c r="E4384" s="67" t="s">
        <v>559</v>
      </c>
      <c r="F4384" s="66">
        <v>8.24</v>
      </c>
      <c r="G4384" s="67"/>
      <c r="H4384" s="305" t="s">
        <v>558</v>
      </c>
      <c r="I4384" s="305"/>
      <c r="J4384" s="66"/>
    </row>
    <row r="4385" spans="1:10" ht="0.95" customHeight="1" thickTop="1">
      <c r="A4385" s="65"/>
      <c r="B4385" s="65"/>
      <c r="C4385" s="65"/>
      <c r="D4385" s="65"/>
      <c r="E4385" s="65"/>
      <c r="F4385" s="65"/>
      <c r="G4385" s="65"/>
      <c r="H4385" s="65"/>
      <c r="I4385" s="65"/>
      <c r="J4385" s="65"/>
    </row>
    <row r="4386" spans="1:10" ht="18" customHeight="1">
      <c r="A4386" s="85"/>
      <c r="B4386" s="83" t="s">
        <v>553</v>
      </c>
      <c r="C4386" s="85" t="s">
        <v>552</v>
      </c>
      <c r="D4386" s="85" t="s">
        <v>2</v>
      </c>
      <c r="E4386" s="306" t="s">
        <v>581</v>
      </c>
      <c r="F4386" s="306"/>
      <c r="G4386" s="84" t="s">
        <v>551</v>
      </c>
      <c r="H4386" s="83" t="s">
        <v>3</v>
      </c>
      <c r="I4386" s="83" t="s">
        <v>550</v>
      </c>
      <c r="J4386" s="83" t="s">
        <v>4</v>
      </c>
    </row>
    <row r="4387" spans="1:10" ht="26.1" customHeight="1">
      <c r="A4387" s="81" t="s">
        <v>580</v>
      </c>
      <c r="B4387" s="82" t="s">
        <v>1611</v>
      </c>
      <c r="C4387" s="81" t="s">
        <v>47</v>
      </c>
      <c r="D4387" s="81" t="s">
        <v>1610</v>
      </c>
      <c r="E4387" s="298" t="s">
        <v>973</v>
      </c>
      <c r="F4387" s="298"/>
      <c r="G4387" s="80" t="s">
        <v>45</v>
      </c>
      <c r="H4387" s="79">
        <v>1</v>
      </c>
      <c r="I4387" s="78"/>
      <c r="J4387" s="78"/>
    </row>
    <row r="4388" spans="1:10" ht="24" customHeight="1">
      <c r="A4388" s="76" t="s">
        <v>567</v>
      </c>
      <c r="B4388" s="77" t="s">
        <v>652</v>
      </c>
      <c r="C4388" s="76" t="s">
        <v>47</v>
      </c>
      <c r="D4388" s="76" t="s">
        <v>651</v>
      </c>
      <c r="E4388" s="299" t="s">
        <v>587</v>
      </c>
      <c r="F4388" s="299"/>
      <c r="G4388" s="75" t="s">
        <v>528</v>
      </c>
      <c r="H4388" s="74">
        <v>0.45290000000000002</v>
      </c>
      <c r="I4388" s="73"/>
      <c r="J4388" s="73"/>
    </row>
    <row r="4389" spans="1:10" ht="24" customHeight="1">
      <c r="A4389" s="71" t="s">
        <v>599</v>
      </c>
      <c r="B4389" s="72" t="s">
        <v>1807</v>
      </c>
      <c r="C4389" s="71" t="s">
        <v>47</v>
      </c>
      <c r="D4389" s="71" t="s">
        <v>1806</v>
      </c>
      <c r="E4389" s="300" t="s">
        <v>596</v>
      </c>
      <c r="F4389" s="300"/>
      <c r="G4389" s="70" t="s">
        <v>644</v>
      </c>
      <c r="H4389" s="69">
        <v>0.32569999999999999</v>
      </c>
      <c r="I4389" s="68"/>
      <c r="J4389" s="68"/>
    </row>
    <row r="4390" spans="1:10">
      <c r="A4390" s="67"/>
      <c r="B4390" s="67"/>
      <c r="C4390" s="67"/>
      <c r="D4390" s="67"/>
      <c r="E4390" s="67" t="s">
        <v>562</v>
      </c>
      <c r="F4390" s="66">
        <v>4.83</v>
      </c>
      <c r="G4390" s="67" t="s">
        <v>561</v>
      </c>
      <c r="H4390" s="66">
        <v>5.46</v>
      </c>
      <c r="I4390" s="67" t="s">
        <v>560</v>
      </c>
      <c r="J4390" s="66"/>
    </row>
    <row r="4391" spans="1:10" ht="15" thickBot="1">
      <c r="A4391" s="67"/>
      <c r="B4391" s="67"/>
      <c r="C4391" s="67"/>
      <c r="D4391" s="67"/>
      <c r="E4391" s="67" t="s">
        <v>559</v>
      </c>
      <c r="F4391" s="66">
        <v>6.22</v>
      </c>
      <c r="G4391" s="67"/>
      <c r="H4391" s="305" t="s">
        <v>558</v>
      </c>
      <c r="I4391" s="305"/>
      <c r="J4391" s="66"/>
    </row>
    <row r="4392" spans="1:10" ht="0.95" customHeight="1" thickTop="1">
      <c r="A4392" s="65"/>
      <c r="B4392" s="65"/>
      <c r="C4392" s="65"/>
      <c r="D4392" s="65"/>
      <c r="E4392" s="65"/>
      <c r="F4392" s="65"/>
      <c r="G4392" s="65"/>
      <c r="H4392" s="65"/>
      <c r="I4392" s="65"/>
      <c r="J4392" s="65"/>
    </row>
    <row r="4393" spans="1:10" ht="18" customHeight="1">
      <c r="A4393" s="85"/>
      <c r="B4393" s="83" t="s">
        <v>553</v>
      </c>
      <c r="C4393" s="85" t="s">
        <v>552</v>
      </c>
      <c r="D4393" s="85" t="s">
        <v>2</v>
      </c>
      <c r="E4393" s="306" t="s">
        <v>581</v>
      </c>
      <c r="F4393" s="306"/>
      <c r="G4393" s="84" t="s">
        <v>551</v>
      </c>
      <c r="H4393" s="83" t="s">
        <v>3</v>
      </c>
      <c r="I4393" s="83" t="s">
        <v>550</v>
      </c>
      <c r="J4393" s="83" t="s">
        <v>4</v>
      </c>
    </row>
    <row r="4394" spans="1:10" ht="39" customHeight="1">
      <c r="A4394" s="81" t="s">
        <v>580</v>
      </c>
      <c r="B4394" s="82" t="s">
        <v>1469</v>
      </c>
      <c r="C4394" s="81" t="s">
        <v>47</v>
      </c>
      <c r="D4394" s="81" t="s">
        <v>1468</v>
      </c>
      <c r="E4394" s="298" t="s">
        <v>564</v>
      </c>
      <c r="F4394" s="298"/>
      <c r="G4394" s="80" t="s">
        <v>568</v>
      </c>
      <c r="H4394" s="79">
        <v>1</v>
      </c>
      <c r="I4394" s="78"/>
      <c r="J4394" s="78"/>
    </row>
    <row r="4395" spans="1:10" ht="39" customHeight="1">
      <c r="A4395" s="76" t="s">
        <v>567</v>
      </c>
      <c r="B4395" s="77" t="s">
        <v>1805</v>
      </c>
      <c r="C4395" s="76" t="s">
        <v>47</v>
      </c>
      <c r="D4395" s="76" t="s">
        <v>1804</v>
      </c>
      <c r="E4395" s="299" t="s">
        <v>1622</v>
      </c>
      <c r="F4395" s="299"/>
      <c r="G4395" s="75" t="s">
        <v>528</v>
      </c>
      <c r="H4395" s="74">
        <v>1</v>
      </c>
      <c r="I4395" s="73"/>
      <c r="J4395" s="73"/>
    </row>
    <row r="4396" spans="1:10" ht="39" customHeight="1">
      <c r="A4396" s="76" t="s">
        <v>567</v>
      </c>
      <c r="B4396" s="77" t="s">
        <v>1797</v>
      </c>
      <c r="C4396" s="76" t="s">
        <v>47</v>
      </c>
      <c r="D4396" s="76" t="s">
        <v>1796</v>
      </c>
      <c r="E4396" s="299" t="s">
        <v>1622</v>
      </c>
      <c r="F4396" s="299"/>
      <c r="G4396" s="75" t="s">
        <v>528</v>
      </c>
      <c r="H4396" s="74">
        <v>1</v>
      </c>
      <c r="I4396" s="73"/>
      <c r="J4396" s="73"/>
    </row>
    <row r="4397" spans="1:10" ht="39" customHeight="1">
      <c r="A4397" s="76" t="s">
        <v>567</v>
      </c>
      <c r="B4397" s="77" t="s">
        <v>1801</v>
      </c>
      <c r="C4397" s="76" t="s">
        <v>47</v>
      </c>
      <c r="D4397" s="76" t="s">
        <v>1800</v>
      </c>
      <c r="E4397" s="299" t="s">
        <v>1622</v>
      </c>
      <c r="F4397" s="299"/>
      <c r="G4397" s="75" t="s">
        <v>528</v>
      </c>
      <c r="H4397" s="74">
        <v>1</v>
      </c>
      <c r="I4397" s="73"/>
      <c r="J4397" s="73"/>
    </row>
    <row r="4398" spans="1:10" ht="39" customHeight="1">
      <c r="A4398" s="76" t="s">
        <v>567</v>
      </c>
      <c r="B4398" s="77" t="s">
        <v>1803</v>
      </c>
      <c r="C4398" s="76" t="s">
        <v>47</v>
      </c>
      <c r="D4398" s="76" t="s">
        <v>1802</v>
      </c>
      <c r="E4398" s="299" t="s">
        <v>1622</v>
      </c>
      <c r="F4398" s="299"/>
      <c r="G4398" s="75" t="s">
        <v>528</v>
      </c>
      <c r="H4398" s="74">
        <v>1</v>
      </c>
      <c r="I4398" s="73"/>
      <c r="J4398" s="73"/>
    </row>
    <row r="4399" spans="1:10">
      <c r="A4399" s="67"/>
      <c r="B4399" s="67"/>
      <c r="C4399" s="67"/>
      <c r="D4399" s="67"/>
      <c r="E4399" s="67" t="s">
        <v>562</v>
      </c>
      <c r="F4399" s="66">
        <v>0</v>
      </c>
      <c r="G4399" s="67" t="s">
        <v>561</v>
      </c>
      <c r="H4399" s="66">
        <v>0</v>
      </c>
      <c r="I4399" s="67" t="s">
        <v>560</v>
      </c>
      <c r="J4399" s="66"/>
    </row>
    <row r="4400" spans="1:10" ht="15" thickBot="1">
      <c r="A4400" s="67"/>
      <c r="B4400" s="67"/>
      <c r="C4400" s="67"/>
      <c r="D4400" s="67"/>
      <c r="E4400" s="67" t="s">
        <v>559</v>
      </c>
      <c r="F4400" s="66">
        <v>2.48</v>
      </c>
      <c r="G4400" s="67"/>
      <c r="H4400" s="305" t="s">
        <v>558</v>
      </c>
      <c r="I4400" s="305"/>
      <c r="J4400" s="66"/>
    </row>
    <row r="4401" spans="1:10" ht="0.95" customHeight="1" thickTop="1">
      <c r="A4401" s="65"/>
      <c r="B4401" s="65"/>
      <c r="C4401" s="65"/>
      <c r="D4401" s="65"/>
      <c r="E4401" s="65"/>
      <c r="F4401" s="65"/>
      <c r="G4401" s="65"/>
      <c r="H4401" s="65"/>
      <c r="I4401" s="65"/>
      <c r="J4401" s="65"/>
    </row>
    <row r="4402" spans="1:10" ht="18" customHeight="1">
      <c r="A4402" s="85"/>
      <c r="B4402" s="83" t="s">
        <v>553</v>
      </c>
      <c r="C4402" s="85" t="s">
        <v>552</v>
      </c>
      <c r="D4402" s="85" t="s">
        <v>2</v>
      </c>
      <c r="E4402" s="306" t="s">
        <v>581</v>
      </c>
      <c r="F4402" s="306"/>
      <c r="G4402" s="84" t="s">
        <v>551</v>
      </c>
      <c r="H4402" s="83" t="s">
        <v>3</v>
      </c>
      <c r="I4402" s="83" t="s">
        <v>550</v>
      </c>
      <c r="J4402" s="83" t="s">
        <v>4</v>
      </c>
    </row>
    <row r="4403" spans="1:10" ht="39" customHeight="1">
      <c r="A4403" s="81" t="s">
        <v>580</v>
      </c>
      <c r="B4403" s="82" t="s">
        <v>1805</v>
      </c>
      <c r="C4403" s="81" t="s">
        <v>47</v>
      </c>
      <c r="D4403" s="81" t="s">
        <v>1804</v>
      </c>
      <c r="E4403" s="298" t="s">
        <v>1622</v>
      </c>
      <c r="F4403" s="298"/>
      <c r="G4403" s="80" t="s">
        <v>528</v>
      </c>
      <c r="H4403" s="79">
        <v>1</v>
      </c>
      <c r="I4403" s="78"/>
      <c r="J4403" s="78"/>
    </row>
    <row r="4404" spans="1:10" ht="65.099999999999994" customHeight="1">
      <c r="A4404" s="71" t="s">
        <v>599</v>
      </c>
      <c r="B4404" s="72" t="s">
        <v>1799</v>
      </c>
      <c r="C4404" s="71" t="s">
        <v>47</v>
      </c>
      <c r="D4404" s="71" t="s">
        <v>1798</v>
      </c>
      <c r="E4404" s="300" t="s">
        <v>1625</v>
      </c>
      <c r="F4404" s="300"/>
      <c r="G4404" s="70" t="s">
        <v>55</v>
      </c>
      <c r="H4404" s="69">
        <v>5.3300000000000001E-5</v>
      </c>
      <c r="I4404" s="68"/>
      <c r="J4404" s="68"/>
    </row>
    <row r="4405" spans="1:10">
      <c r="A4405" s="67"/>
      <c r="B4405" s="67"/>
      <c r="C4405" s="67"/>
      <c r="D4405" s="67"/>
      <c r="E4405" s="67" t="s">
        <v>562</v>
      </c>
      <c r="F4405" s="66">
        <v>0</v>
      </c>
      <c r="G4405" s="67" t="s">
        <v>561</v>
      </c>
      <c r="H4405" s="66">
        <v>0</v>
      </c>
      <c r="I4405" s="67" t="s">
        <v>560</v>
      </c>
      <c r="J4405" s="66"/>
    </row>
    <row r="4406" spans="1:10" ht="15" thickBot="1">
      <c r="A4406" s="67"/>
      <c r="B4406" s="67"/>
      <c r="C4406" s="67"/>
      <c r="D4406" s="67"/>
      <c r="E4406" s="67" t="s">
        <v>559</v>
      </c>
      <c r="F4406" s="66">
        <v>0.15</v>
      </c>
      <c r="G4406" s="67"/>
      <c r="H4406" s="305" t="s">
        <v>558</v>
      </c>
      <c r="I4406" s="305"/>
      <c r="J4406" s="66"/>
    </row>
    <row r="4407" spans="1:10" ht="0.95" customHeight="1" thickTop="1">
      <c r="A4407" s="65"/>
      <c r="B4407" s="65"/>
      <c r="C4407" s="65"/>
      <c r="D4407" s="65"/>
      <c r="E4407" s="65"/>
      <c r="F4407" s="65"/>
      <c r="G4407" s="65"/>
      <c r="H4407" s="65"/>
      <c r="I4407" s="65"/>
      <c r="J4407" s="65"/>
    </row>
    <row r="4408" spans="1:10" ht="18" customHeight="1">
      <c r="A4408" s="85"/>
      <c r="B4408" s="83" t="s">
        <v>553</v>
      </c>
      <c r="C4408" s="85" t="s">
        <v>552</v>
      </c>
      <c r="D4408" s="85" t="s">
        <v>2</v>
      </c>
      <c r="E4408" s="306" t="s">
        <v>581</v>
      </c>
      <c r="F4408" s="306"/>
      <c r="G4408" s="84" t="s">
        <v>551</v>
      </c>
      <c r="H4408" s="83" t="s">
        <v>3</v>
      </c>
      <c r="I4408" s="83" t="s">
        <v>550</v>
      </c>
      <c r="J4408" s="83" t="s">
        <v>4</v>
      </c>
    </row>
    <row r="4409" spans="1:10" ht="39" customHeight="1">
      <c r="A4409" s="81" t="s">
        <v>580</v>
      </c>
      <c r="B4409" s="82" t="s">
        <v>1803</v>
      </c>
      <c r="C4409" s="81" t="s">
        <v>47</v>
      </c>
      <c r="D4409" s="81" t="s">
        <v>1802</v>
      </c>
      <c r="E4409" s="298" t="s">
        <v>1622</v>
      </c>
      <c r="F4409" s="298"/>
      <c r="G4409" s="80" t="s">
        <v>528</v>
      </c>
      <c r="H4409" s="79">
        <v>1</v>
      </c>
      <c r="I4409" s="78"/>
      <c r="J4409" s="78"/>
    </row>
    <row r="4410" spans="1:10" ht="65.099999999999994" customHeight="1">
      <c r="A4410" s="71" t="s">
        <v>599</v>
      </c>
      <c r="B4410" s="72" t="s">
        <v>1799</v>
      </c>
      <c r="C4410" s="71" t="s">
        <v>47</v>
      </c>
      <c r="D4410" s="71" t="s">
        <v>1798</v>
      </c>
      <c r="E4410" s="300" t="s">
        <v>1625</v>
      </c>
      <c r="F4410" s="300"/>
      <c r="G4410" s="70" t="s">
        <v>55</v>
      </c>
      <c r="H4410" s="69">
        <v>1.43E-5</v>
      </c>
      <c r="I4410" s="68"/>
      <c r="J4410" s="68"/>
    </row>
    <row r="4411" spans="1:10">
      <c r="A4411" s="67"/>
      <c r="B4411" s="67"/>
      <c r="C4411" s="67"/>
      <c r="D4411" s="67"/>
      <c r="E4411" s="67" t="s">
        <v>562</v>
      </c>
      <c r="F4411" s="66">
        <v>0</v>
      </c>
      <c r="G4411" s="67" t="s">
        <v>561</v>
      </c>
      <c r="H4411" s="66">
        <v>0</v>
      </c>
      <c r="I4411" s="67" t="s">
        <v>560</v>
      </c>
      <c r="J4411" s="66"/>
    </row>
    <row r="4412" spans="1:10" ht="15" thickBot="1">
      <c r="A4412" s="67"/>
      <c r="B4412" s="67"/>
      <c r="C4412" s="67"/>
      <c r="D4412" s="67"/>
      <c r="E4412" s="67" t="s">
        <v>559</v>
      </c>
      <c r="F4412" s="66">
        <v>0.04</v>
      </c>
      <c r="G4412" s="67"/>
      <c r="H4412" s="305" t="s">
        <v>558</v>
      </c>
      <c r="I4412" s="305"/>
      <c r="J4412" s="66"/>
    </row>
    <row r="4413" spans="1:10" ht="0.95" customHeight="1" thickTop="1">
      <c r="A4413" s="65"/>
      <c r="B4413" s="65"/>
      <c r="C4413" s="65"/>
      <c r="D4413" s="65"/>
      <c r="E4413" s="65"/>
      <c r="F4413" s="65"/>
      <c r="G4413" s="65"/>
      <c r="H4413" s="65"/>
      <c r="I4413" s="65"/>
      <c r="J4413" s="65"/>
    </row>
    <row r="4414" spans="1:10" ht="18" customHeight="1">
      <c r="A4414" s="85"/>
      <c r="B4414" s="83" t="s">
        <v>553</v>
      </c>
      <c r="C4414" s="85" t="s">
        <v>552</v>
      </c>
      <c r="D4414" s="85" t="s">
        <v>2</v>
      </c>
      <c r="E4414" s="306" t="s">
        <v>581</v>
      </c>
      <c r="F4414" s="306"/>
      <c r="G4414" s="84" t="s">
        <v>551</v>
      </c>
      <c r="H4414" s="83" t="s">
        <v>3</v>
      </c>
      <c r="I4414" s="83" t="s">
        <v>550</v>
      </c>
      <c r="J4414" s="83" t="s">
        <v>4</v>
      </c>
    </row>
    <row r="4415" spans="1:10" ht="39" customHeight="1">
      <c r="A4415" s="81" t="s">
        <v>580</v>
      </c>
      <c r="B4415" s="82" t="s">
        <v>1801</v>
      </c>
      <c r="C4415" s="81" t="s">
        <v>47</v>
      </c>
      <c r="D4415" s="81" t="s">
        <v>1800</v>
      </c>
      <c r="E4415" s="298" t="s">
        <v>1622</v>
      </c>
      <c r="F4415" s="298"/>
      <c r="G4415" s="80" t="s">
        <v>528</v>
      </c>
      <c r="H4415" s="79">
        <v>1</v>
      </c>
      <c r="I4415" s="78"/>
      <c r="J4415" s="78"/>
    </row>
    <row r="4416" spans="1:10" ht="65.099999999999994" customHeight="1">
      <c r="A4416" s="71" t="s">
        <v>599</v>
      </c>
      <c r="B4416" s="72" t="s">
        <v>1799</v>
      </c>
      <c r="C4416" s="71" t="s">
        <v>47</v>
      </c>
      <c r="D4416" s="71" t="s">
        <v>1798</v>
      </c>
      <c r="E4416" s="300" t="s">
        <v>1625</v>
      </c>
      <c r="F4416" s="300"/>
      <c r="G4416" s="70" t="s">
        <v>55</v>
      </c>
      <c r="H4416" s="69">
        <v>6.6699999999999995E-5</v>
      </c>
      <c r="I4416" s="68"/>
      <c r="J4416" s="68"/>
    </row>
    <row r="4417" spans="1:10">
      <c r="A4417" s="67"/>
      <c r="B4417" s="67"/>
      <c r="C4417" s="67"/>
      <c r="D4417" s="67"/>
      <c r="E4417" s="67" t="s">
        <v>562</v>
      </c>
      <c r="F4417" s="66">
        <v>0</v>
      </c>
      <c r="G4417" s="67" t="s">
        <v>561</v>
      </c>
      <c r="H4417" s="66">
        <v>0</v>
      </c>
      <c r="I4417" s="67" t="s">
        <v>560</v>
      </c>
      <c r="J4417" s="66"/>
    </row>
    <row r="4418" spans="1:10" ht="15" thickBot="1">
      <c r="A4418" s="67"/>
      <c r="B4418" s="67"/>
      <c r="C4418" s="67"/>
      <c r="D4418" s="67"/>
      <c r="E4418" s="67" t="s">
        <v>559</v>
      </c>
      <c r="F4418" s="66">
        <v>0.19</v>
      </c>
      <c r="G4418" s="67"/>
      <c r="H4418" s="305" t="s">
        <v>558</v>
      </c>
      <c r="I4418" s="305"/>
      <c r="J4418" s="66"/>
    </row>
    <row r="4419" spans="1:10" ht="0.95" customHeight="1" thickTop="1">
      <c r="A4419" s="65"/>
      <c r="B4419" s="65"/>
      <c r="C4419" s="65"/>
      <c r="D4419" s="65"/>
      <c r="E4419" s="65"/>
      <c r="F4419" s="65"/>
      <c r="G4419" s="65"/>
      <c r="H4419" s="65"/>
      <c r="I4419" s="65"/>
      <c r="J4419" s="65"/>
    </row>
    <row r="4420" spans="1:10" ht="18" customHeight="1">
      <c r="A4420" s="85"/>
      <c r="B4420" s="83" t="s">
        <v>553</v>
      </c>
      <c r="C4420" s="85" t="s">
        <v>552</v>
      </c>
      <c r="D4420" s="85" t="s">
        <v>2</v>
      </c>
      <c r="E4420" s="306" t="s">
        <v>581</v>
      </c>
      <c r="F4420" s="306"/>
      <c r="G4420" s="84" t="s">
        <v>551</v>
      </c>
      <c r="H4420" s="83" t="s">
        <v>3</v>
      </c>
      <c r="I4420" s="83" t="s">
        <v>550</v>
      </c>
      <c r="J4420" s="83" t="s">
        <v>4</v>
      </c>
    </row>
    <row r="4421" spans="1:10" ht="39" customHeight="1">
      <c r="A4421" s="81" t="s">
        <v>580</v>
      </c>
      <c r="B4421" s="82" t="s">
        <v>1797</v>
      </c>
      <c r="C4421" s="81" t="s">
        <v>47</v>
      </c>
      <c r="D4421" s="81" t="s">
        <v>1796</v>
      </c>
      <c r="E4421" s="298" t="s">
        <v>1622</v>
      </c>
      <c r="F4421" s="298"/>
      <c r="G4421" s="80" t="s">
        <v>528</v>
      </c>
      <c r="H4421" s="79">
        <v>1</v>
      </c>
      <c r="I4421" s="78"/>
      <c r="J4421" s="78"/>
    </row>
    <row r="4422" spans="1:10" ht="24" customHeight="1">
      <c r="A4422" s="71" t="s">
        <v>599</v>
      </c>
      <c r="B4422" s="72" t="s">
        <v>1795</v>
      </c>
      <c r="C4422" s="71" t="s">
        <v>47</v>
      </c>
      <c r="D4422" s="71" t="s">
        <v>1794</v>
      </c>
      <c r="E4422" s="300" t="s">
        <v>596</v>
      </c>
      <c r="F4422" s="300"/>
      <c r="G4422" s="70" t="s">
        <v>644</v>
      </c>
      <c r="H4422" s="69">
        <v>1.44</v>
      </c>
      <c r="I4422" s="68"/>
      <c r="J4422" s="68"/>
    </row>
    <row r="4423" spans="1:10">
      <c r="A4423" s="67"/>
      <c r="B4423" s="67"/>
      <c r="C4423" s="67"/>
      <c r="D4423" s="67"/>
      <c r="E4423" s="67" t="s">
        <v>562</v>
      </c>
      <c r="F4423" s="66">
        <v>0</v>
      </c>
      <c r="G4423" s="67" t="s">
        <v>561</v>
      </c>
      <c r="H4423" s="66">
        <v>0</v>
      </c>
      <c r="I4423" s="67" t="s">
        <v>560</v>
      </c>
      <c r="J4423" s="66"/>
    </row>
    <row r="4424" spans="1:10" ht="15" thickBot="1">
      <c r="A4424" s="67"/>
      <c r="B4424" s="67"/>
      <c r="C4424" s="67"/>
      <c r="D4424" s="67"/>
      <c r="E4424" s="67" t="s">
        <v>559</v>
      </c>
      <c r="F4424" s="66">
        <v>2.09</v>
      </c>
      <c r="G4424" s="67"/>
      <c r="H4424" s="305" t="s">
        <v>558</v>
      </c>
      <c r="I4424" s="305"/>
      <c r="J4424" s="66"/>
    </row>
    <row r="4425" spans="1:10" ht="0.95" customHeight="1" thickTop="1">
      <c r="A4425" s="65"/>
      <c r="B4425" s="65"/>
      <c r="C4425" s="65"/>
      <c r="D4425" s="65"/>
      <c r="E4425" s="65"/>
      <c r="F4425" s="65"/>
      <c r="G4425" s="65"/>
      <c r="H4425" s="65"/>
      <c r="I4425" s="65"/>
      <c r="J4425" s="65"/>
    </row>
    <row r="4426" spans="1:10" ht="18" customHeight="1">
      <c r="A4426" s="85"/>
      <c r="B4426" s="83" t="s">
        <v>553</v>
      </c>
      <c r="C4426" s="85" t="s">
        <v>552</v>
      </c>
      <c r="D4426" s="85" t="s">
        <v>2</v>
      </c>
      <c r="E4426" s="306" t="s">
        <v>581</v>
      </c>
      <c r="F4426" s="306"/>
      <c r="G4426" s="84" t="s">
        <v>551</v>
      </c>
      <c r="H4426" s="83" t="s">
        <v>3</v>
      </c>
      <c r="I4426" s="83" t="s">
        <v>550</v>
      </c>
      <c r="J4426" s="83" t="s">
        <v>4</v>
      </c>
    </row>
    <row r="4427" spans="1:10" ht="39" customHeight="1">
      <c r="A4427" s="81" t="s">
        <v>580</v>
      </c>
      <c r="B4427" s="82" t="s">
        <v>657</v>
      </c>
      <c r="C4427" s="81" t="s">
        <v>47</v>
      </c>
      <c r="D4427" s="81" t="s">
        <v>656</v>
      </c>
      <c r="E4427" s="298" t="s">
        <v>564</v>
      </c>
      <c r="F4427" s="298"/>
      <c r="G4427" s="80" t="s">
        <v>563</v>
      </c>
      <c r="H4427" s="79">
        <v>1</v>
      </c>
      <c r="I4427" s="78"/>
      <c r="J4427" s="78"/>
    </row>
    <row r="4428" spans="1:10" ht="39" customHeight="1">
      <c r="A4428" s="76" t="s">
        <v>567</v>
      </c>
      <c r="B4428" s="77" t="s">
        <v>1793</v>
      </c>
      <c r="C4428" s="76" t="s">
        <v>47</v>
      </c>
      <c r="D4428" s="76" t="s">
        <v>1792</v>
      </c>
      <c r="E4428" s="299" t="s">
        <v>1622</v>
      </c>
      <c r="F4428" s="299"/>
      <c r="G4428" s="75" t="s">
        <v>528</v>
      </c>
      <c r="H4428" s="74">
        <v>1</v>
      </c>
      <c r="I4428" s="73"/>
      <c r="J4428" s="73"/>
    </row>
    <row r="4429" spans="1:10" ht="39" customHeight="1">
      <c r="A4429" s="76" t="s">
        <v>567</v>
      </c>
      <c r="B4429" s="77" t="s">
        <v>1791</v>
      </c>
      <c r="C4429" s="76" t="s">
        <v>47</v>
      </c>
      <c r="D4429" s="76" t="s">
        <v>1790</v>
      </c>
      <c r="E4429" s="299" t="s">
        <v>1622</v>
      </c>
      <c r="F4429" s="299"/>
      <c r="G4429" s="75" t="s">
        <v>528</v>
      </c>
      <c r="H4429" s="74">
        <v>1</v>
      </c>
      <c r="I4429" s="73"/>
      <c r="J4429" s="73"/>
    </row>
    <row r="4430" spans="1:10">
      <c r="A4430" s="67"/>
      <c r="B4430" s="67"/>
      <c r="C4430" s="67"/>
      <c r="D4430" s="67"/>
      <c r="E4430" s="67" t="s">
        <v>562</v>
      </c>
      <c r="F4430" s="66">
        <v>0</v>
      </c>
      <c r="G4430" s="67" t="s">
        <v>561</v>
      </c>
      <c r="H4430" s="66">
        <v>0</v>
      </c>
      <c r="I4430" s="67" t="s">
        <v>560</v>
      </c>
      <c r="J4430" s="66"/>
    </row>
    <row r="4431" spans="1:10" ht="15" thickBot="1">
      <c r="A4431" s="67"/>
      <c r="B4431" s="67"/>
      <c r="C4431" s="67"/>
      <c r="D4431" s="67"/>
      <c r="E4431" s="67" t="s">
        <v>559</v>
      </c>
      <c r="F4431" s="66">
        <v>0.17</v>
      </c>
      <c r="G4431" s="67"/>
      <c r="H4431" s="305" t="s">
        <v>558</v>
      </c>
      <c r="I4431" s="305"/>
      <c r="J4431" s="66"/>
    </row>
    <row r="4432" spans="1:10" ht="0.95" customHeight="1" thickTop="1">
      <c r="A4432" s="65"/>
      <c r="B4432" s="65"/>
      <c r="C4432" s="65"/>
      <c r="D4432" s="65"/>
      <c r="E4432" s="65"/>
      <c r="F4432" s="65"/>
      <c r="G4432" s="65"/>
      <c r="H4432" s="65"/>
      <c r="I4432" s="65"/>
      <c r="J4432" s="65"/>
    </row>
    <row r="4433" spans="1:10" ht="18" customHeight="1">
      <c r="A4433" s="85"/>
      <c r="B4433" s="83" t="s">
        <v>553</v>
      </c>
      <c r="C4433" s="85" t="s">
        <v>552</v>
      </c>
      <c r="D4433" s="85" t="s">
        <v>2</v>
      </c>
      <c r="E4433" s="306" t="s">
        <v>581</v>
      </c>
      <c r="F4433" s="306"/>
      <c r="G4433" s="84" t="s">
        <v>551</v>
      </c>
      <c r="H4433" s="83" t="s">
        <v>3</v>
      </c>
      <c r="I4433" s="83" t="s">
        <v>550</v>
      </c>
      <c r="J4433" s="83" t="s">
        <v>4</v>
      </c>
    </row>
    <row r="4434" spans="1:10" ht="39" customHeight="1">
      <c r="A4434" s="81" t="s">
        <v>580</v>
      </c>
      <c r="B4434" s="82" t="s">
        <v>655</v>
      </c>
      <c r="C4434" s="81" t="s">
        <v>47</v>
      </c>
      <c r="D4434" s="81" t="s">
        <v>654</v>
      </c>
      <c r="E4434" s="298" t="s">
        <v>564</v>
      </c>
      <c r="F4434" s="298"/>
      <c r="G4434" s="80" t="s">
        <v>568</v>
      </c>
      <c r="H4434" s="79">
        <v>1</v>
      </c>
      <c r="I4434" s="78"/>
      <c r="J4434" s="78"/>
    </row>
    <row r="4435" spans="1:10" ht="39" customHeight="1">
      <c r="A4435" s="76" t="s">
        <v>567</v>
      </c>
      <c r="B4435" s="77" t="s">
        <v>1789</v>
      </c>
      <c r="C4435" s="76" t="s">
        <v>47</v>
      </c>
      <c r="D4435" s="76" t="s">
        <v>1788</v>
      </c>
      <c r="E4435" s="299" t="s">
        <v>1622</v>
      </c>
      <c r="F4435" s="299"/>
      <c r="G4435" s="75" t="s">
        <v>528</v>
      </c>
      <c r="H4435" s="74">
        <v>1</v>
      </c>
      <c r="I4435" s="73"/>
      <c r="J4435" s="73"/>
    </row>
    <row r="4436" spans="1:10" ht="39" customHeight="1">
      <c r="A4436" s="76" t="s">
        <v>567</v>
      </c>
      <c r="B4436" s="77" t="s">
        <v>1791</v>
      </c>
      <c r="C4436" s="76" t="s">
        <v>47</v>
      </c>
      <c r="D4436" s="76" t="s">
        <v>1790</v>
      </c>
      <c r="E4436" s="299" t="s">
        <v>1622</v>
      </c>
      <c r="F4436" s="299"/>
      <c r="G4436" s="75" t="s">
        <v>528</v>
      </c>
      <c r="H4436" s="74">
        <v>1</v>
      </c>
      <c r="I4436" s="73"/>
      <c r="J4436" s="73"/>
    </row>
    <row r="4437" spans="1:10" ht="39" customHeight="1">
      <c r="A4437" s="76" t="s">
        <v>567</v>
      </c>
      <c r="B4437" s="77" t="s">
        <v>1793</v>
      </c>
      <c r="C4437" s="76" t="s">
        <v>47</v>
      </c>
      <c r="D4437" s="76" t="s">
        <v>1792</v>
      </c>
      <c r="E4437" s="299" t="s">
        <v>1622</v>
      </c>
      <c r="F4437" s="299"/>
      <c r="G4437" s="75" t="s">
        <v>528</v>
      </c>
      <c r="H4437" s="74">
        <v>1</v>
      </c>
      <c r="I4437" s="73"/>
      <c r="J4437" s="73"/>
    </row>
    <row r="4438" spans="1:10" ht="39" customHeight="1">
      <c r="A4438" s="76" t="s">
        <v>567</v>
      </c>
      <c r="B4438" s="77" t="s">
        <v>1785</v>
      </c>
      <c r="C4438" s="76" t="s">
        <v>47</v>
      </c>
      <c r="D4438" s="76" t="s">
        <v>1784</v>
      </c>
      <c r="E4438" s="299" t="s">
        <v>1622</v>
      </c>
      <c r="F4438" s="299"/>
      <c r="G4438" s="75" t="s">
        <v>528</v>
      </c>
      <c r="H4438" s="74">
        <v>1</v>
      </c>
      <c r="I4438" s="73"/>
      <c r="J4438" s="73"/>
    </row>
    <row r="4439" spans="1:10">
      <c r="A4439" s="67"/>
      <c r="B4439" s="67"/>
      <c r="C4439" s="67"/>
      <c r="D4439" s="67"/>
      <c r="E4439" s="67" t="s">
        <v>562</v>
      </c>
      <c r="F4439" s="66">
        <v>0</v>
      </c>
      <c r="G4439" s="67" t="s">
        <v>561</v>
      </c>
      <c r="H4439" s="66">
        <v>0</v>
      </c>
      <c r="I4439" s="67" t="s">
        <v>560</v>
      </c>
      <c r="J4439" s="66"/>
    </row>
    <row r="4440" spans="1:10" ht="15" thickBot="1">
      <c r="A4440" s="67"/>
      <c r="B4440" s="67"/>
      <c r="C4440" s="67"/>
      <c r="D4440" s="67"/>
      <c r="E4440" s="67" t="s">
        <v>559</v>
      </c>
      <c r="F4440" s="66">
        <v>0.89</v>
      </c>
      <c r="G4440" s="67"/>
      <c r="H4440" s="305" t="s">
        <v>558</v>
      </c>
      <c r="I4440" s="305"/>
      <c r="J4440" s="66"/>
    </row>
    <row r="4441" spans="1:10" ht="0.95" customHeight="1" thickTop="1">
      <c r="A4441" s="65"/>
      <c r="B4441" s="65"/>
      <c r="C4441" s="65"/>
      <c r="D4441" s="65"/>
      <c r="E4441" s="65"/>
      <c r="F4441" s="65"/>
      <c r="G4441" s="65"/>
      <c r="H4441" s="65"/>
      <c r="I4441" s="65"/>
      <c r="J4441" s="65"/>
    </row>
    <row r="4442" spans="1:10" ht="18" customHeight="1">
      <c r="A4442" s="85"/>
      <c r="B4442" s="83" t="s">
        <v>553</v>
      </c>
      <c r="C4442" s="85" t="s">
        <v>552</v>
      </c>
      <c r="D4442" s="85" t="s">
        <v>2</v>
      </c>
      <c r="E4442" s="306" t="s">
        <v>581</v>
      </c>
      <c r="F4442" s="306"/>
      <c r="G4442" s="84" t="s">
        <v>551</v>
      </c>
      <c r="H4442" s="83" t="s">
        <v>3</v>
      </c>
      <c r="I4442" s="83" t="s">
        <v>550</v>
      </c>
      <c r="J4442" s="83" t="s">
        <v>4</v>
      </c>
    </row>
    <row r="4443" spans="1:10" ht="39" customHeight="1">
      <c r="A4443" s="81" t="s">
        <v>580</v>
      </c>
      <c r="B4443" s="82" t="s">
        <v>1793</v>
      </c>
      <c r="C4443" s="81" t="s">
        <v>47</v>
      </c>
      <c r="D4443" s="81" t="s">
        <v>1792</v>
      </c>
      <c r="E4443" s="298" t="s">
        <v>1622</v>
      </c>
      <c r="F4443" s="298"/>
      <c r="G4443" s="80" t="s">
        <v>528</v>
      </c>
      <c r="H4443" s="79">
        <v>1</v>
      </c>
      <c r="I4443" s="78"/>
      <c r="J4443" s="78"/>
    </row>
    <row r="4444" spans="1:10" ht="39" customHeight="1">
      <c r="A4444" s="71" t="s">
        <v>599</v>
      </c>
      <c r="B4444" s="72" t="s">
        <v>1787</v>
      </c>
      <c r="C4444" s="71" t="s">
        <v>47</v>
      </c>
      <c r="D4444" s="71" t="s">
        <v>1786</v>
      </c>
      <c r="E4444" s="300" t="s">
        <v>1625</v>
      </c>
      <c r="F4444" s="300"/>
      <c r="G4444" s="70" t="s">
        <v>55</v>
      </c>
      <c r="H4444" s="69">
        <v>6.3999999999999997E-5</v>
      </c>
      <c r="I4444" s="68"/>
      <c r="J4444" s="68"/>
    </row>
    <row r="4445" spans="1:10">
      <c r="A4445" s="67"/>
      <c r="B4445" s="67"/>
      <c r="C4445" s="67"/>
      <c r="D4445" s="67"/>
      <c r="E4445" s="67" t="s">
        <v>562</v>
      </c>
      <c r="F4445" s="66">
        <v>0</v>
      </c>
      <c r="G4445" s="67" t="s">
        <v>561</v>
      </c>
      <c r="H4445" s="66">
        <v>0</v>
      </c>
      <c r="I4445" s="67" t="s">
        <v>560</v>
      </c>
      <c r="J4445" s="66"/>
    </row>
    <row r="4446" spans="1:10" ht="15" thickBot="1">
      <c r="A4446" s="67"/>
      <c r="B4446" s="67"/>
      <c r="C4446" s="67"/>
      <c r="D4446" s="67"/>
      <c r="E4446" s="67" t="s">
        <v>559</v>
      </c>
      <c r="F4446" s="66">
        <v>0.14000000000000001</v>
      </c>
      <c r="G4446" s="67"/>
      <c r="H4446" s="305" t="s">
        <v>558</v>
      </c>
      <c r="I4446" s="305"/>
      <c r="J4446" s="66"/>
    </row>
    <row r="4447" spans="1:10" ht="0.95" customHeight="1" thickTop="1">
      <c r="A4447" s="65"/>
      <c r="B4447" s="65"/>
      <c r="C4447" s="65"/>
      <c r="D4447" s="65"/>
      <c r="E4447" s="65"/>
      <c r="F4447" s="65"/>
      <c r="G4447" s="65"/>
      <c r="H4447" s="65"/>
      <c r="I4447" s="65"/>
      <c r="J4447" s="65"/>
    </row>
    <row r="4448" spans="1:10" ht="18" customHeight="1">
      <c r="A4448" s="85"/>
      <c r="B4448" s="83" t="s">
        <v>553</v>
      </c>
      <c r="C4448" s="85" t="s">
        <v>552</v>
      </c>
      <c r="D4448" s="85" t="s">
        <v>2</v>
      </c>
      <c r="E4448" s="306" t="s">
        <v>581</v>
      </c>
      <c r="F4448" s="306"/>
      <c r="G4448" s="84" t="s">
        <v>551</v>
      </c>
      <c r="H4448" s="83" t="s">
        <v>3</v>
      </c>
      <c r="I4448" s="83" t="s">
        <v>550</v>
      </c>
      <c r="J4448" s="83" t="s">
        <v>4</v>
      </c>
    </row>
    <row r="4449" spans="1:10" ht="39" customHeight="1">
      <c r="A4449" s="81" t="s">
        <v>580</v>
      </c>
      <c r="B4449" s="82" t="s">
        <v>1791</v>
      </c>
      <c r="C4449" s="81" t="s">
        <v>47</v>
      </c>
      <c r="D4449" s="81" t="s">
        <v>1790</v>
      </c>
      <c r="E4449" s="298" t="s">
        <v>1622</v>
      </c>
      <c r="F4449" s="298"/>
      <c r="G4449" s="80" t="s">
        <v>528</v>
      </c>
      <c r="H4449" s="79">
        <v>1</v>
      </c>
      <c r="I4449" s="78"/>
      <c r="J4449" s="78"/>
    </row>
    <row r="4450" spans="1:10" ht="39" customHeight="1">
      <c r="A4450" s="71" t="s">
        <v>599</v>
      </c>
      <c r="B4450" s="72" t="s">
        <v>1787</v>
      </c>
      <c r="C4450" s="71" t="s">
        <v>47</v>
      </c>
      <c r="D4450" s="71" t="s">
        <v>1786</v>
      </c>
      <c r="E4450" s="300" t="s">
        <v>1625</v>
      </c>
      <c r="F4450" s="300"/>
      <c r="G4450" s="70" t="s">
        <v>55</v>
      </c>
      <c r="H4450" s="69">
        <v>1.4800000000000001E-5</v>
      </c>
      <c r="I4450" s="68"/>
      <c r="J4450" s="68"/>
    </row>
    <row r="4451" spans="1:10">
      <c r="A4451" s="67"/>
      <c r="B4451" s="67"/>
      <c r="C4451" s="67"/>
      <c r="D4451" s="67"/>
      <c r="E4451" s="67" t="s">
        <v>562</v>
      </c>
      <c r="F4451" s="66">
        <v>0</v>
      </c>
      <c r="G4451" s="67" t="s">
        <v>561</v>
      </c>
      <c r="H4451" s="66">
        <v>0</v>
      </c>
      <c r="I4451" s="67" t="s">
        <v>560</v>
      </c>
      <c r="J4451" s="66"/>
    </row>
    <row r="4452" spans="1:10" ht="15" thickBot="1">
      <c r="A4452" s="67"/>
      <c r="B4452" s="67"/>
      <c r="C4452" s="67"/>
      <c r="D4452" s="67"/>
      <c r="E4452" s="67" t="s">
        <v>559</v>
      </c>
      <c r="F4452" s="66">
        <v>0.03</v>
      </c>
      <c r="G4452" s="67"/>
      <c r="H4452" s="305" t="s">
        <v>558</v>
      </c>
      <c r="I4452" s="305"/>
      <c r="J4452" s="66"/>
    </row>
    <row r="4453" spans="1:10" ht="0.95" customHeight="1" thickTop="1">
      <c r="A4453" s="65"/>
      <c r="B4453" s="65"/>
      <c r="C4453" s="65"/>
      <c r="D4453" s="65"/>
      <c r="E4453" s="65"/>
      <c r="F4453" s="65"/>
      <c r="G4453" s="65"/>
      <c r="H4453" s="65"/>
      <c r="I4453" s="65"/>
      <c r="J4453" s="65"/>
    </row>
    <row r="4454" spans="1:10" ht="18" customHeight="1">
      <c r="A4454" s="85"/>
      <c r="B4454" s="83" t="s">
        <v>553</v>
      </c>
      <c r="C4454" s="85" t="s">
        <v>552</v>
      </c>
      <c r="D4454" s="85" t="s">
        <v>2</v>
      </c>
      <c r="E4454" s="306" t="s">
        <v>581</v>
      </c>
      <c r="F4454" s="306"/>
      <c r="G4454" s="84" t="s">
        <v>551</v>
      </c>
      <c r="H4454" s="83" t="s">
        <v>3</v>
      </c>
      <c r="I4454" s="83" t="s">
        <v>550</v>
      </c>
      <c r="J4454" s="83" t="s">
        <v>4</v>
      </c>
    </row>
    <row r="4455" spans="1:10" ht="39" customHeight="1">
      <c r="A4455" s="81" t="s">
        <v>580</v>
      </c>
      <c r="B4455" s="82" t="s">
        <v>1789</v>
      </c>
      <c r="C4455" s="81" t="s">
        <v>47</v>
      </c>
      <c r="D4455" s="81" t="s">
        <v>1788</v>
      </c>
      <c r="E4455" s="298" t="s">
        <v>1622</v>
      </c>
      <c r="F4455" s="298"/>
      <c r="G4455" s="80" t="s">
        <v>528</v>
      </c>
      <c r="H4455" s="79">
        <v>1</v>
      </c>
      <c r="I4455" s="78"/>
      <c r="J4455" s="78"/>
    </row>
    <row r="4456" spans="1:10" ht="39" customHeight="1">
      <c r="A4456" s="71" t="s">
        <v>599</v>
      </c>
      <c r="B4456" s="72" t="s">
        <v>1787</v>
      </c>
      <c r="C4456" s="71" t="s">
        <v>47</v>
      </c>
      <c r="D4456" s="71" t="s">
        <v>1786</v>
      </c>
      <c r="E4456" s="300" t="s">
        <v>1625</v>
      </c>
      <c r="F4456" s="300"/>
      <c r="G4456" s="70" t="s">
        <v>55</v>
      </c>
      <c r="H4456" s="69">
        <v>5.0000000000000002E-5</v>
      </c>
      <c r="I4456" s="68"/>
      <c r="J4456" s="68"/>
    </row>
    <row r="4457" spans="1:10">
      <c r="A4457" s="67"/>
      <c r="B4457" s="67"/>
      <c r="C4457" s="67"/>
      <c r="D4457" s="67"/>
      <c r="E4457" s="67" t="s">
        <v>562</v>
      </c>
      <c r="F4457" s="66">
        <v>0</v>
      </c>
      <c r="G4457" s="67" t="s">
        <v>561</v>
      </c>
      <c r="H4457" s="66">
        <v>0</v>
      </c>
      <c r="I4457" s="67" t="s">
        <v>560</v>
      </c>
      <c r="J4457" s="66"/>
    </row>
    <row r="4458" spans="1:10" ht="15" thickBot="1">
      <c r="A4458" s="67"/>
      <c r="B4458" s="67"/>
      <c r="C4458" s="67"/>
      <c r="D4458" s="67"/>
      <c r="E4458" s="67" t="s">
        <v>559</v>
      </c>
      <c r="F4458" s="66">
        <v>0.11</v>
      </c>
      <c r="G4458" s="67"/>
      <c r="H4458" s="305" t="s">
        <v>558</v>
      </c>
      <c r="I4458" s="305"/>
      <c r="J4458" s="66"/>
    </row>
    <row r="4459" spans="1:10" ht="0.95" customHeight="1" thickTop="1">
      <c r="A4459" s="65"/>
      <c r="B4459" s="65"/>
      <c r="C4459" s="65"/>
      <c r="D4459" s="65"/>
      <c r="E4459" s="65"/>
      <c r="F4459" s="65"/>
      <c r="G4459" s="65"/>
      <c r="H4459" s="65"/>
      <c r="I4459" s="65"/>
      <c r="J4459" s="65"/>
    </row>
    <row r="4460" spans="1:10" ht="18" customHeight="1">
      <c r="A4460" s="85"/>
      <c r="B4460" s="83" t="s">
        <v>553</v>
      </c>
      <c r="C4460" s="85" t="s">
        <v>552</v>
      </c>
      <c r="D4460" s="85" t="s">
        <v>2</v>
      </c>
      <c r="E4460" s="306" t="s">
        <v>581</v>
      </c>
      <c r="F4460" s="306"/>
      <c r="G4460" s="84" t="s">
        <v>551</v>
      </c>
      <c r="H4460" s="83" t="s">
        <v>3</v>
      </c>
      <c r="I4460" s="83" t="s">
        <v>550</v>
      </c>
      <c r="J4460" s="83" t="s">
        <v>4</v>
      </c>
    </row>
    <row r="4461" spans="1:10" ht="39" customHeight="1">
      <c r="A4461" s="81" t="s">
        <v>580</v>
      </c>
      <c r="B4461" s="82" t="s">
        <v>1785</v>
      </c>
      <c r="C4461" s="81" t="s">
        <v>47</v>
      </c>
      <c r="D4461" s="81" t="s">
        <v>1784</v>
      </c>
      <c r="E4461" s="298" t="s">
        <v>1622</v>
      </c>
      <c r="F4461" s="298"/>
      <c r="G4461" s="80" t="s">
        <v>528</v>
      </c>
      <c r="H4461" s="79">
        <v>1</v>
      </c>
      <c r="I4461" s="78"/>
      <c r="J4461" s="78"/>
    </row>
    <row r="4462" spans="1:10" ht="26.1" customHeight="1">
      <c r="A4462" s="71" t="s">
        <v>599</v>
      </c>
      <c r="B4462" s="72" t="s">
        <v>1621</v>
      </c>
      <c r="C4462" s="71" t="s">
        <v>47</v>
      </c>
      <c r="D4462" s="71" t="s">
        <v>1620</v>
      </c>
      <c r="E4462" s="300" t="s">
        <v>1619</v>
      </c>
      <c r="F4462" s="300"/>
      <c r="G4462" s="70" t="s">
        <v>1618</v>
      </c>
      <c r="H4462" s="69">
        <v>2.54</v>
      </c>
      <c r="I4462" s="68"/>
      <c r="J4462" s="68"/>
    </row>
    <row r="4463" spans="1:10">
      <c r="A4463" s="67"/>
      <c r="B4463" s="67"/>
      <c r="C4463" s="67"/>
      <c r="D4463" s="67"/>
      <c r="E4463" s="67" t="s">
        <v>562</v>
      </c>
      <c r="F4463" s="66">
        <v>0</v>
      </c>
      <c r="G4463" s="67" t="s">
        <v>561</v>
      </c>
      <c r="H4463" s="66">
        <v>0</v>
      </c>
      <c r="I4463" s="67" t="s">
        <v>560</v>
      </c>
      <c r="J4463" s="66"/>
    </row>
    <row r="4464" spans="1:10" ht="15" thickBot="1">
      <c r="A4464" s="67"/>
      <c r="B4464" s="67"/>
      <c r="C4464" s="67"/>
      <c r="D4464" s="67"/>
      <c r="E4464" s="67" t="s">
        <v>559</v>
      </c>
      <c r="F4464" s="66">
        <v>0.6</v>
      </c>
      <c r="G4464" s="67"/>
      <c r="H4464" s="305" t="s">
        <v>558</v>
      </c>
      <c r="I4464" s="305"/>
      <c r="J4464" s="66"/>
    </row>
    <row r="4465" spans="1:10" ht="0.95" customHeight="1" thickTop="1">
      <c r="A4465" s="65"/>
      <c r="B4465" s="65"/>
      <c r="C4465" s="65"/>
      <c r="D4465" s="65"/>
      <c r="E4465" s="65"/>
      <c r="F4465" s="65"/>
      <c r="G4465" s="65"/>
      <c r="H4465" s="65"/>
      <c r="I4465" s="65"/>
      <c r="J4465" s="65"/>
    </row>
    <row r="4466" spans="1:10" ht="18" customHeight="1">
      <c r="A4466" s="85"/>
      <c r="B4466" s="83" t="s">
        <v>553</v>
      </c>
      <c r="C4466" s="85" t="s">
        <v>552</v>
      </c>
      <c r="D4466" s="85" t="s">
        <v>2</v>
      </c>
      <c r="E4466" s="306" t="s">
        <v>581</v>
      </c>
      <c r="F4466" s="306"/>
      <c r="G4466" s="84" t="s">
        <v>551</v>
      </c>
      <c r="H4466" s="83" t="s">
        <v>3</v>
      </c>
      <c r="I4466" s="83" t="s">
        <v>550</v>
      </c>
      <c r="J4466" s="83" t="s">
        <v>4</v>
      </c>
    </row>
    <row r="4467" spans="1:10" ht="39" customHeight="1">
      <c r="A4467" s="81" t="s">
        <v>580</v>
      </c>
      <c r="B4467" s="82" t="s">
        <v>1061</v>
      </c>
      <c r="C4467" s="81" t="s">
        <v>47</v>
      </c>
      <c r="D4467" s="81" t="s">
        <v>1060</v>
      </c>
      <c r="E4467" s="298" t="s">
        <v>1055</v>
      </c>
      <c r="F4467" s="298"/>
      <c r="G4467" s="80" t="s">
        <v>55</v>
      </c>
      <c r="H4467" s="79">
        <v>1</v>
      </c>
      <c r="I4467" s="78"/>
      <c r="J4467" s="78"/>
    </row>
    <row r="4468" spans="1:10" ht="26.1" customHeight="1">
      <c r="A4468" s="76" t="s">
        <v>567</v>
      </c>
      <c r="B4468" s="77" t="s">
        <v>1054</v>
      </c>
      <c r="C4468" s="76" t="s">
        <v>47</v>
      </c>
      <c r="D4468" s="76" t="s">
        <v>1053</v>
      </c>
      <c r="E4468" s="299" t="s">
        <v>587</v>
      </c>
      <c r="F4468" s="299"/>
      <c r="G4468" s="75" t="s">
        <v>528</v>
      </c>
      <c r="H4468" s="74">
        <v>2.2419775999999998</v>
      </c>
      <c r="I4468" s="73"/>
      <c r="J4468" s="73"/>
    </row>
    <row r="4469" spans="1:10" ht="24" customHeight="1">
      <c r="A4469" s="76" t="s">
        <v>567</v>
      </c>
      <c r="B4469" s="77" t="s">
        <v>589</v>
      </c>
      <c r="C4469" s="76" t="s">
        <v>47</v>
      </c>
      <c r="D4469" s="76" t="s">
        <v>588</v>
      </c>
      <c r="E4469" s="299" t="s">
        <v>587</v>
      </c>
      <c r="F4469" s="299"/>
      <c r="G4469" s="75" t="s">
        <v>528</v>
      </c>
      <c r="H4469" s="74">
        <v>0.63360240000000001</v>
      </c>
      <c r="I4469" s="73"/>
      <c r="J4469" s="73"/>
    </row>
    <row r="4470" spans="1:10" ht="24" customHeight="1">
      <c r="A4470" s="71" t="s">
        <v>599</v>
      </c>
      <c r="B4470" s="72" t="s">
        <v>1783</v>
      </c>
      <c r="C4470" s="71" t="s">
        <v>47</v>
      </c>
      <c r="D4470" s="71" t="s">
        <v>1782</v>
      </c>
      <c r="E4470" s="300" t="s">
        <v>596</v>
      </c>
      <c r="F4470" s="300"/>
      <c r="G4470" s="70" t="s">
        <v>55</v>
      </c>
      <c r="H4470" s="69">
        <v>19.8</v>
      </c>
      <c r="I4470" s="68"/>
      <c r="J4470" s="68"/>
    </row>
    <row r="4471" spans="1:10" ht="26.1" customHeight="1">
      <c r="A4471" s="71" t="s">
        <v>599</v>
      </c>
      <c r="B4471" s="72" t="s">
        <v>1781</v>
      </c>
      <c r="C4471" s="71" t="s">
        <v>47</v>
      </c>
      <c r="D4471" s="71" t="s">
        <v>1780</v>
      </c>
      <c r="E4471" s="300" t="s">
        <v>596</v>
      </c>
      <c r="F4471" s="300"/>
      <c r="G4471" s="70" t="s">
        <v>55</v>
      </c>
      <c r="H4471" s="69">
        <v>19.8</v>
      </c>
      <c r="I4471" s="68"/>
      <c r="J4471" s="68"/>
    </row>
    <row r="4472" spans="1:10" ht="39" customHeight="1">
      <c r="A4472" s="71" t="s">
        <v>599</v>
      </c>
      <c r="B4472" s="72" t="s">
        <v>1779</v>
      </c>
      <c r="C4472" s="71" t="s">
        <v>47</v>
      </c>
      <c r="D4472" s="71" t="s">
        <v>1778</v>
      </c>
      <c r="E4472" s="300" t="s">
        <v>596</v>
      </c>
      <c r="F4472" s="300"/>
      <c r="G4472" s="70" t="s">
        <v>55</v>
      </c>
      <c r="H4472" s="69">
        <v>3</v>
      </c>
      <c r="I4472" s="68"/>
      <c r="J4472" s="68"/>
    </row>
    <row r="4473" spans="1:10" ht="26.1" customHeight="1">
      <c r="A4473" s="71" t="s">
        <v>599</v>
      </c>
      <c r="B4473" s="72" t="s">
        <v>1777</v>
      </c>
      <c r="C4473" s="71" t="s">
        <v>47</v>
      </c>
      <c r="D4473" s="71" t="s">
        <v>1776</v>
      </c>
      <c r="E4473" s="300" t="s">
        <v>596</v>
      </c>
      <c r="F4473" s="300"/>
      <c r="G4473" s="70" t="s">
        <v>45</v>
      </c>
      <c r="H4473" s="69">
        <v>1.68</v>
      </c>
      <c r="I4473" s="68"/>
      <c r="J4473" s="68"/>
    </row>
    <row r="4474" spans="1:10">
      <c r="A4474" s="67"/>
      <c r="B4474" s="67"/>
      <c r="C4474" s="67"/>
      <c r="D4474" s="67"/>
      <c r="E4474" s="67" t="s">
        <v>562</v>
      </c>
      <c r="F4474" s="66">
        <v>26.14</v>
      </c>
      <c r="G4474" s="67" t="s">
        <v>561</v>
      </c>
      <c r="H4474" s="66">
        <v>29.48</v>
      </c>
      <c r="I4474" s="67" t="s">
        <v>560</v>
      </c>
      <c r="J4474" s="66"/>
    </row>
    <row r="4475" spans="1:10" ht="15" thickBot="1">
      <c r="A4475" s="67"/>
      <c r="B4475" s="67"/>
      <c r="C4475" s="67"/>
      <c r="D4475" s="67"/>
      <c r="E4475" s="67" t="s">
        <v>559</v>
      </c>
      <c r="F4475" s="66">
        <v>233.71</v>
      </c>
      <c r="G4475" s="67"/>
      <c r="H4475" s="305" t="s">
        <v>558</v>
      </c>
      <c r="I4475" s="305"/>
      <c r="J4475" s="66"/>
    </row>
    <row r="4476" spans="1:10" ht="0.95" customHeight="1" thickTop="1">
      <c r="A4476" s="65"/>
      <c r="B4476" s="65"/>
      <c r="C4476" s="65"/>
      <c r="D4476" s="65"/>
      <c r="E4476" s="65"/>
      <c r="F4476" s="65"/>
      <c r="G4476" s="65"/>
      <c r="H4476" s="65"/>
      <c r="I4476" s="65"/>
      <c r="J4476" s="65"/>
    </row>
    <row r="4477" spans="1:10" ht="18" customHeight="1">
      <c r="A4477" s="85"/>
      <c r="B4477" s="83" t="s">
        <v>553</v>
      </c>
      <c r="C4477" s="85" t="s">
        <v>552</v>
      </c>
      <c r="D4477" s="85" t="s">
        <v>2</v>
      </c>
      <c r="E4477" s="306" t="s">
        <v>581</v>
      </c>
      <c r="F4477" s="306"/>
      <c r="G4477" s="84" t="s">
        <v>551</v>
      </c>
      <c r="H4477" s="83" t="s">
        <v>3</v>
      </c>
      <c r="I4477" s="83" t="s">
        <v>550</v>
      </c>
      <c r="J4477" s="83" t="s">
        <v>4</v>
      </c>
    </row>
    <row r="4478" spans="1:10" ht="39" customHeight="1">
      <c r="A4478" s="81" t="s">
        <v>580</v>
      </c>
      <c r="B4478" s="82" t="s">
        <v>1578</v>
      </c>
      <c r="C4478" s="81" t="s">
        <v>47</v>
      </c>
      <c r="D4478" s="81" t="s">
        <v>1577</v>
      </c>
      <c r="E4478" s="298" t="s">
        <v>1055</v>
      </c>
      <c r="F4478" s="298"/>
      <c r="G4478" s="80" t="s">
        <v>45</v>
      </c>
      <c r="H4478" s="79">
        <v>1</v>
      </c>
      <c r="I4478" s="78"/>
      <c r="J4478" s="78"/>
    </row>
    <row r="4479" spans="1:10" ht="24" customHeight="1">
      <c r="A4479" s="76" t="s">
        <v>567</v>
      </c>
      <c r="B4479" s="77" t="s">
        <v>606</v>
      </c>
      <c r="C4479" s="76" t="s">
        <v>47</v>
      </c>
      <c r="D4479" s="76" t="s">
        <v>605</v>
      </c>
      <c r="E4479" s="299" t="s">
        <v>587</v>
      </c>
      <c r="F4479" s="299"/>
      <c r="G4479" s="75" t="s">
        <v>528</v>
      </c>
      <c r="H4479" s="74">
        <v>0.55487889999999995</v>
      </c>
      <c r="I4479" s="73"/>
      <c r="J4479" s="73"/>
    </row>
    <row r="4480" spans="1:10" ht="24" customHeight="1">
      <c r="A4480" s="76" t="s">
        <v>567</v>
      </c>
      <c r="B4480" s="77" t="s">
        <v>589</v>
      </c>
      <c r="C4480" s="76" t="s">
        <v>47</v>
      </c>
      <c r="D4480" s="76" t="s">
        <v>588</v>
      </c>
      <c r="E4480" s="299" t="s">
        <v>587</v>
      </c>
      <c r="F4480" s="299"/>
      <c r="G4480" s="75" t="s">
        <v>528</v>
      </c>
      <c r="H4480" s="74">
        <v>0.1568136</v>
      </c>
      <c r="I4480" s="73"/>
      <c r="J4480" s="73"/>
    </row>
    <row r="4481" spans="1:10" ht="39" customHeight="1">
      <c r="A4481" s="71" t="s">
        <v>599</v>
      </c>
      <c r="B4481" s="72" t="s">
        <v>1064</v>
      </c>
      <c r="C4481" s="71" t="s">
        <v>47</v>
      </c>
      <c r="D4481" s="71" t="s">
        <v>1063</v>
      </c>
      <c r="E4481" s="300" t="s">
        <v>596</v>
      </c>
      <c r="F4481" s="300"/>
      <c r="G4481" s="70" t="s">
        <v>59</v>
      </c>
      <c r="H4481" s="69">
        <v>6.8503999999999996</v>
      </c>
      <c r="I4481" s="68"/>
      <c r="J4481" s="68"/>
    </row>
    <row r="4482" spans="1:10" ht="39" customHeight="1">
      <c r="A4482" s="71" t="s">
        <v>599</v>
      </c>
      <c r="B4482" s="72" t="s">
        <v>1775</v>
      </c>
      <c r="C4482" s="71" t="s">
        <v>47</v>
      </c>
      <c r="D4482" s="71" t="s">
        <v>1774</v>
      </c>
      <c r="E4482" s="300" t="s">
        <v>596</v>
      </c>
      <c r="F4482" s="300"/>
      <c r="G4482" s="70" t="s">
        <v>55</v>
      </c>
      <c r="H4482" s="69">
        <v>0.54730000000000001</v>
      </c>
      <c r="I4482" s="68"/>
      <c r="J4482" s="68"/>
    </row>
    <row r="4483" spans="1:10" ht="39" customHeight="1">
      <c r="A4483" s="71" t="s">
        <v>599</v>
      </c>
      <c r="B4483" s="72" t="s">
        <v>1068</v>
      </c>
      <c r="C4483" s="71" t="s">
        <v>47</v>
      </c>
      <c r="D4483" s="71" t="s">
        <v>1067</v>
      </c>
      <c r="E4483" s="300" t="s">
        <v>596</v>
      </c>
      <c r="F4483" s="300"/>
      <c r="G4483" s="70" t="s">
        <v>55</v>
      </c>
      <c r="H4483" s="69">
        <v>4.8166000000000002</v>
      </c>
      <c r="I4483" s="68"/>
      <c r="J4483" s="68"/>
    </row>
    <row r="4484" spans="1:10" ht="26.1" customHeight="1">
      <c r="A4484" s="71" t="s">
        <v>599</v>
      </c>
      <c r="B4484" s="72" t="s">
        <v>1013</v>
      </c>
      <c r="C4484" s="71" t="s">
        <v>47</v>
      </c>
      <c r="D4484" s="71" t="s">
        <v>1012</v>
      </c>
      <c r="E4484" s="300" t="s">
        <v>596</v>
      </c>
      <c r="F4484" s="300"/>
      <c r="G4484" s="70" t="s">
        <v>1011</v>
      </c>
      <c r="H4484" s="69">
        <v>0.88290000000000002</v>
      </c>
      <c r="I4484" s="68"/>
      <c r="J4484" s="68"/>
    </row>
    <row r="4485" spans="1:10">
      <c r="A4485" s="67"/>
      <c r="B4485" s="67"/>
      <c r="C4485" s="67"/>
      <c r="D4485" s="67"/>
      <c r="E4485" s="67" t="s">
        <v>562</v>
      </c>
      <c r="F4485" s="66">
        <v>6.76</v>
      </c>
      <c r="G4485" s="67" t="s">
        <v>561</v>
      </c>
      <c r="H4485" s="66">
        <v>7.64</v>
      </c>
      <c r="I4485" s="67" t="s">
        <v>560</v>
      </c>
      <c r="J4485" s="66"/>
    </row>
    <row r="4486" spans="1:10" ht="15" thickBot="1">
      <c r="A4486" s="67"/>
      <c r="B4486" s="67"/>
      <c r="C4486" s="67"/>
      <c r="D4486" s="67"/>
      <c r="E4486" s="67" t="s">
        <v>559</v>
      </c>
      <c r="F4486" s="66">
        <v>179.55</v>
      </c>
      <c r="G4486" s="67"/>
      <c r="H4486" s="305" t="s">
        <v>558</v>
      </c>
      <c r="I4486" s="305"/>
      <c r="J4486" s="66"/>
    </row>
    <row r="4487" spans="1:10" ht="0.95" customHeight="1" thickTop="1">
      <c r="A4487" s="65"/>
      <c r="B4487" s="65"/>
      <c r="C4487" s="65"/>
      <c r="D4487" s="65"/>
      <c r="E4487" s="65"/>
      <c r="F4487" s="65"/>
      <c r="G4487" s="65"/>
      <c r="H4487" s="65"/>
      <c r="I4487" s="65"/>
      <c r="J4487" s="65"/>
    </row>
    <row r="4488" spans="1:10" ht="18" customHeight="1">
      <c r="A4488" s="85"/>
      <c r="B4488" s="83" t="s">
        <v>553</v>
      </c>
      <c r="C4488" s="85" t="s">
        <v>552</v>
      </c>
      <c r="D4488" s="85" t="s">
        <v>2</v>
      </c>
      <c r="E4488" s="306" t="s">
        <v>581</v>
      </c>
      <c r="F4488" s="306"/>
      <c r="G4488" s="84" t="s">
        <v>551</v>
      </c>
      <c r="H4488" s="83" t="s">
        <v>3</v>
      </c>
      <c r="I4488" s="83" t="s">
        <v>550</v>
      </c>
      <c r="J4488" s="83" t="s">
        <v>4</v>
      </c>
    </row>
    <row r="4489" spans="1:10" ht="39" customHeight="1">
      <c r="A4489" s="81" t="s">
        <v>580</v>
      </c>
      <c r="B4489" s="82" t="s">
        <v>1117</v>
      </c>
      <c r="C4489" s="81" t="s">
        <v>47</v>
      </c>
      <c r="D4489" s="81" t="s">
        <v>1116</v>
      </c>
      <c r="E4489" s="298" t="s">
        <v>1115</v>
      </c>
      <c r="F4489" s="298"/>
      <c r="G4489" s="80" t="s">
        <v>77</v>
      </c>
      <c r="H4489" s="79">
        <v>1</v>
      </c>
      <c r="I4489" s="78"/>
      <c r="J4489" s="78"/>
    </row>
    <row r="4490" spans="1:10" ht="65.099999999999994" customHeight="1">
      <c r="A4490" s="76" t="s">
        <v>567</v>
      </c>
      <c r="B4490" s="77" t="s">
        <v>1114</v>
      </c>
      <c r="C4490" s="76" t="s">
        <v>47</v>
      </c>
      <c r="D4490" s="76" t="s">
        <v>1113</v>
      </c>
      <c r="E4490" s="299" t="s">
        <v>564</v>
      </c>
      <c r="F4490" s="299"/>
      <c r="G4490" s="75" t="s">
        <v>568</v>
      </c>
      <c r="H4490" s="74">
        <v>6.1699999999999998E-2</v>
      </c>
      <c r="I4490" s="73"/>
      <c r="J4490" s="73"/>
    </row>
    <row r="4491" spans="1:10" ht="39" customHeight="1">
      <c r="A4491" s="76" t="s">
        <v>567</v>
      </c>
      <c r="B4491" s="77" t="s">
        <v>1773</v>
      </c>
      <c r="C4491" s="76" t="s">
        <v>47</v>
      </c>
      <c r="D4491" s="76" t="s">
        <v>1772</v>
      </c>
      <c r="E4491" s="299" t="s">
        <v>564</v>
      </c>
      <c r="F4491" s="299"/>
      <c r="G4491" s="75" t="s">
        <v>563</v>
      </c>
      <c r="H4491" s="74">
        <v>3.0200000000000001E-2</v>
      </c>
      <c r="I4491" s="73"/>
      <c r="J4491" s="73"/>
    </row>
    <row r="4492" spans="1:10" ht="24" customHeight="1">
      <c r="A4492" s="76" t="s">
        <v>567</v>
      </c>
      <c r="B4492" s="77" t="s">
        <v>606</v>
      </c>
      <c r="C4492" s="76" t="s">
        <v>47</v>
      </c>
      <c r="D4492" s="76" t="s">
        <v>605</v>
      </c>
      <c r="E4492" s="299" t="s">
        <v>587</v>
      </c>
      <c r="F4492" s="299"/>
      <c r="G4492" s="75" t="s">
        <v>528</v>
      </c>
      <c r="H4492" s="74">
        <v>0.44400000000000001</v>
      </c>
      <c r="I4492" s="73"/>
      <c r="J4492" s="73"/>
    </row>
    <row r="4493" spans="1:10" ht="39" customHeight="1">
      <c r="A4493" s="76" t="s">
        <v>567</v>
      </c>
      <c r="B4493" s="77" t="s">
        <v>1755</v>
      </c>
      <c r="C4493" s="76" t="s">
        <v>47</v>
      </c>
      <c r="D4493" s="76" t="s">
        <v>1754</v>
      </c>
      <c r="E4493" s="299" t="s">
        <v>564</v>
      </c>
      <c r="F4493" s="299"/>
      <c r="G4493" s="75" t="s">
        <v>568</v>
      </c>
      <c r="H4493" s="74">
        <v>3.2500000000000001E-2</v>
      </c>
      <c r="I4493" s="73"/>
      <c r="J4493" s="73"/>
    </row>
    <row r="4494" spans="1:10" ht="24" customHeight="1">
      <c r="A4494" s="76" t="s">
        <v>567</v>
      </c>
      <c r="B4494" s="77" t="s">
        <v>589</v>
      </c>
      <c r="C4494" s="76" t="s">
        <v>47</v>
      </c>
      <c r="D4494" s="76" t="s">
        <v>588</v>
      </c>
      <c r="E4494" s="299" t="s">
        <v>587</v>
      </c>
      <c r="F4494" s="299"/>
      <c r="G4494" s="75" t="s">
        <v>528</v>
      </c>
      <c r="H4494" s="74">
        <v>0.66600000000000004</v>
      </c>
      <c r="I4494" s="73"/>
      <c r="J4494" s="73"/>
    </row>
    <row r="4495" spans="1:10" ht="65.099999999999994" customHeight="1">
      <c r="A4495" s="76" t="s">
        <v>567</v>
      </c>
      <c r="B4495" s="77" t="s">
        <v>1133</v>
      </c>
      <c r="C4495" s="76" t="s">
        <v>47</v>
      </c>
      <c r="D4495" s="76" t="s">
        <v>1132</v>
      </c>
      <c r="E4495" s="299" t="s">
        <v>564</v>
      </c>
      <c r="F4495" s="299"/>
      <c r="G4495" s="75" t="s">
        <v>563</v>
      </c>
      <c r="H4495" s="74">
        <v>0.30830000000000002</v>
      </c>
      <c r="I4495" s="73"/>
      <c r="J4495" s="73"/>
    </row>
    <row r="4496" spans="1:10" ht="26.1" customHeight="1">
      <c r="A4496" s="71" t="s">
        <v>599</v>
      </c>
      <c r="B4496" s="72" t="s">
        <v>1459</v>
      </c>
      <c r="C4496" s="71" t="s">
        <v>47</v>
      </c>
      <c r="D4496" s="71" t="s">
        <v>1458</v>
      </c>
      <c r="E4496" s="300" t="s">
        <v>596</v>
      </c>
      <c r="F4496" s="300"/>
      <c r="G4496" s="70" t="s">
        <v>77</v>
      </c>
      <c r="H4496" s="69">
        <v>1.1000000000000001</v>
      </c>
      <c r="I4496" s="68"/>
      <c r="J4496" s="68"/>
    </row>
    <row r="4497" spans="1:10">
      <c r="A4497" s="67"/>
      <c r="B4497" s="67"/>
      <c r="C4497" s="67"/>
      <c r="D4497" s="67"/>
      <c r="E4497" s="67" t="s">
        <v>562</v>
      </c>
      <c r="F4497" s="66">
        <v>13.74</v>
      </c>
      <c r="G4497" s="67" t="s">
        <v>561</v>
      </c>
      <c r="H4497" s="66">
        <v>15.5</v>
      </c>
      <c r="I4497" s="67" t="s">
        <v>560</v>
      </c>
      <c r="J4497" s="66"/>
    </row>
    <row r="4498" spans="1:10" ht="15" thickBot="1">
      <c r="A4498" s="67"/>
      <c r="B4498" s="67"/>
      <c r="C4498" s="67"/>
      <c r="D4498" s="67"/>
      <c r="E4498" s="67" t="s">
        <v>559</v>
      </c>
      <c r="F4498" s="66">
        <v>58.83</v>
      </c>
      <c r="G4498" s="67"/>
      <c r="H4498" s="305" t="s">
        <v>558</v>
      </c>
      <c r="I4498" s="305"/>
      <c r="J4498" s="66"/>
    </row>
    <row r="4499" spans="1:10" ht="0.95" customHeight="1" thickTop="1">
      <c r="A4499" s="65"/>
      <c r="B4499" s="65"/>
      <c r="C4499" s="65"/>
      <c r="D4499" s="65"/>
      <c r="E4499" s="65"/>
      <c r="F4499" s="65"/>
      <c r="G4499" s="65"/>
      <c r="H4499" s="65"/>
      <c r="I4499" s="65"/>
      <c r="J4499" s="65"/>
    </row>
    <row r="4500" spans="1:10" ht="18" customHeight="1">
      <c r="A4500" s="85"/>
      <c r="B4500" s="83" t="s">
        <v>553</v>
      </c>
      <c r="C4500" s="85" t="s">
        <v>552</v>
      </c>
      <c r="D4500" s="85" t="s">
        <v>2</v>
      </c>
      <c r="E4500" s="306" t="s">
        <v>581</v>
      </c>
      <c r="F4500" s="306"/>
      <c r="G4500" s="84" t="s">
        <v>551</v>
      </c>
      <c r="H4500" s="83" t="s">
        <v>3</v>
      </c>
      <c r="I4500" s="83" t="s">
        <v>550</v>
      </c>
      <c r="J4500" s="83" t="s">
        <v>4</v>
      </c>
    </row>
    <row r="4501" spans="1:10" ht="39" customHeight="1">
      <c r="A4501" s="81" t="s">
        <v>580</v>
      </c>
      <c r="B4501" s="82" t="s">
        <v>1150</v>
      </c>
      <c r="C4501" s="81" t="s">
        <v>47</v>
      </c>
      <c r="D4501" s="81" t="s">
        <v>1149</v>
      </c>
      <c r="E4501" s="298" t="s">
        <v>1115</v>
      </c>
      <c r="F4501" s="298"/>
      <c r="G4501" s="80" t="s">
        <v>77</v>
      </c>
      <c r="H4501" s="79">
        <v>1</v>
      </c>
      <c r="I4501" s="78"/>
      <c r="J4501" s="78"/>
    </row>
    <row r="4502" spans="1:10" ht="65.099999999999994" customHeight="1">
      <c r="A4502" s="76" t="s">
        <v>567</v>
      </c>
      <c r="B4502" s="77" t="s">
        <v>1133</v>
      </c>
      <c r="C4502" s="76" t="s">
        <v>47</v>
      </c>
      <c r="D4502" s="76" t="s">
        <v>1132</v>
      </c>
      <c r="E4502" s="299" t="s">
        <v>564</v>
      </c>
      <c r="F4502" s="299"/>
      <c r="G4502" s="75" t="s">
        <v>563</v>
      </c>
      <c r="H4502" s="74">
        <v>0.3972</v>
      </c>
      <c r="I4502" s="73"/>
      <c r="J4502" s="73"/>
    </row>
    <row r="4503" spans="1:10" ht="39" customHeight="1">
      <c r="A4503" s="76" t="s">
        <v>567</v>
      </c>
      <c r="B4503" s="77" t="s">
        <v>1773</v>
      </c>
      <c r="C4503" s="76" t="s">
        <v>47</v>
      </c>
      <c r="D4503" s="76" t="s">
        <v>1772</v>
      </c>
      <c r="E4503" s="299" t="s">
        <v>564</v>
      </c>
      <c r="F4503" s="299"/>
      <c r="G4503" s="75" t="s">
        <v>563</v>
      </c>
      <c r="H4503" s="74">
        <v>3.0200000000000001E-2</v>
      </c>
      <c r="I4503" s="73"/>
      <c r="J4503" s="73"/>
    </row>
    <row r="4504" spans="1:10" ht="24" customHeight="1">
      <c r="A4504" s="76" t="s">
        <v>567</v>
      </c>
      <c r="B4504" s="77" t="s">
        <v>589</v>
      </c>
      <c r="C4504" s="76" t="s">
        <v>47</v>
      </c>
      <c r="D4504" s="76" t="s">
        <v>588</v>
      </c>
      <c r="E4504" s="299" t="s">
        <v>587</v>
      </c>
      <c r="F4504" s="299"/>
      <c r="G4504" s="75" t="s">
        <v>528</v>
      </c>
      <c r="H4504" s="74">
        <v>0.8579</v>
      </c>
      <c r="I4504" s="73"/>
      <c r="J4504" s="73"/>
    </row>
    <row r="4505" spans="1:10" ht="24" customHeight="1">
      <c r="A4505" s="76" t="s">
        <v>567</v>
      </c>
      <c r="B4505" s="77" t="s">
        <v>606</v>
      </c>
      <c r="C4505" s="76" t="s">
        <v>47</v>
      </c>
      <c r="D4505" s="76" t="s">
        <v>605</v>
      </c>
      <c r="E4505" s="299" t="s">
        <v>587</v>
      </c>
      <c r="F4505" s="299"/>
      <c r="G4505" s="75" t="s">
        <v>528</v>
      </c>
      <c r="H4505" s="74">
        <v>0.57199999999999995</v>
      </c>
      <c r="I4505" s="73"/>
      <c r="J4505" s="73"/>
    </row>
    <row r="4506" spans="1:10" ht="39" customHeight="1">
      <c r="A4506" s="76" t="s">
        <v>567</v>
      </c>
      <c r="B4506" s="77" t="s">
        <v>1755</v>
      </c>
      <c r="C4506" s="76" t="s">
        <v>47</v>
      </c>
      <c r="D4506" s="76" t="s">
        <v>1754</v>
      </c>
      <c r="E4506" s="299" t="s">
        <v>564</v>
      </c>
      <c r="F4506" s="299"/>
      <c r="G4506" s="75" t="s">
        <v>568</v>
      </c>
      <c r="H4506" s="74">
        <v>3.2500000000000001E-2</v>
      </c>
      <c r="I4506" s="73"/>
      <c r="J4506" s="73"/>
    </row>
    <row r="4507" spans="1:10" ht="65.099999999999994" customHeight="1">
      <c r="A4507" s="76" t="s">
        <v>567</v>
      </c>
      <c r="B4507" s="77" t="s">
        <v>1114</v>
      </c>
      <c r="C4507" s="76" t="s">
        <v>47</v>
      </c>
      <c r="D4507" s="76" t="s">
        <v>1113</v>
      </c>
      <c r="E4507" s="299" t="s">
        <v>564</v>
      </c>
      <c r="F4507" s="299"/>
      <c r="G4507" s="75" t="s">
        <v>568</v>
      </c>
      <c r="H4507" s="74">
        <v>7.9399999999999998E-2</v>
      </c>
      <c r="I4507" s="73"/>
      <c r="J4507" s="73"/>
    </row>
    <row r="4508" spans="1:10" ht="26.1" customHeight="1">
      <c r="A4508" s="71" t="s">
        <v>599</v>
      </c>
      <c r="B4508" s="72" t="s">
        <v>1108</v>
      </c>
      <c r="C4508" s="71" t="s">
        <v>47</v>
      </c>
      <c r="D4508" s="71" t="s">
        <v>1107</v>
      </c>
      <c r="E4508" s="300" t="s">
        <v>596</v>
      </c>
      <c r="F4508" s="300"/>
      <c r="G4508" s="70" t="s">
        <v>77</v>
      </c>
      <c r="H4508" s="69">
        <v>1.1000000000000001</v>
      </c>
      <c r="I4508" s="68"/>
      <c r="J4508" s="68"/>
    </row>
    <row r="4509" spans="1:10">
      <c r="A4509" s="67"/>
      <c r="B4509" s="67"/>
      <c r="C4509" s="67"/>
      <c r="D4509" s="67"/>
      <c r="E4509" s="67" t="s">
        <v>562</v>
      </c>
      <c r="F4509" s="66">
        <v>17.510000000000002</v>
      </c>
      <c r="G4509" s="67" t="s">
        <v>561</v>
      </c>
      <c r="H4509" s="66">
        <v>19.739999999999998</v>
      </c>
      <c r="I4509" s="67" t="s">
        <v>560</v>
      </c>
      <c r="J4509" s="66"/>
    </row>
    <row r="4510" spans="1:10" ht="15" thickBot="1">
      <c r="A4510" s="67"/>
      <c r="B4510" s="67"/>
      <c r="C4510" s="67"/>
      <c r="D4510" s="67"/>
      <c r="E4510" s="67" t="s">
        <v>559</v>
      </c>
      <c r="F4510" s="66">
        <v>53.34</v>
      </c>
      <c r="G4510" s="67"/>
      <c r="H4510" s="305" t="s">
        <v>558</v>
      </c>
      <c r="I4510" s="305"/>
      <c r="J4510" s="66"/>
    </row>
    <row r="4511" spans="1:10" ht="0.95" customHeight="1" thickTop="1">
      <c r="A4511" s="65"/>
      <c r="B4511" s="65"/>
      <c r="C4511" s="65"/>
      <c r="D4511" s="65"/>
      <c r="E4511" s="65"/>
      <c r="F4511" s="65"/>
      <c r="G4511" s="65"/>
      <c r="H4511" s="65"/>
      <c r="I4511" s="65"/>
      <c r="J4511" s="65"/>
    </row>
    <row r="4512" spans="1:10" ht="18" customHeight="1">
      <c r="A4512" s="85"/>
      <c r="B4512" s="83" t="s">
        <v>553</v>
      </c>
      <c r="C4512" s="85" t="s">
        <v>552</v>
      </c>
      <c r="D4512" s="85" t="s">
        <v>2</v>
      </c>
      <c r="E4512" s="306" t="s">
        <v>581</v>
      </c>
      <c r="F4512" s="306"/>
      <c r="G4512" s="84" t="s">
        <v>551</v>
      </c>
      <c r="H4512" s="83" t="s">
        <v>3</v>
      </c>
      <c r="I4512" s="83" t="s">
        <v>550</v>
      </c>
      <c r="J4512" s="83" t="s">
        <v>4</v>
      </c>
    </row>
    <row r="4513" spans="1:10" ht="26.1" customHeight="1">
      <c r="A4513" s="81" t="s">
        <v>580</v>
      </c>
      <c r="B4513" s="82" t="s">
        <v>1199</v>
      </c>
      <c r="C4513" s="81" t="s">
        <v>47</v>
      </c>
      <c r="D4513" s="81" t="s">
        <v>1198</v>
      </c>
      <c r="E4513" s="298" t="s">
        <v>1115</v>
      </c>
      <c r="F4513" s="298"/>
      <c r="G4513" s="80" t="s">
        <v>45</v>
      </c>
      <c r="H4513" s="79">
        <v>1</v>
      </c>
      <c r="I4513" s="78"/>
      <c r="J4513" s="78"/>
    </row>
    <row r="4514" spans="1:10" ht="39" customHeight="1">
      <c r="A4514" s="76" t="s">
        <v>567</v>
      </c>
      <c r="B4514" s="77" t="s">
        <v>1755</v>
      </c>
      <c r="C4514" s="76" t="s">
        <v>47</v>
      </c>
      <c r="D4514" s="76" t="s">
        <v>1754</v>
      </c>
      <c r="E4514" s="299" t="s">
        <v>564</v>
      </c>
      <c r="F4514" s="299"/>
      <c r="G4514" s="75" t="s">
        <v>568</v>
      </c>
      <c r="H4514" s="74">
        <v>3.5999999999999999E-3</v>
      </c>
      <c r="I4514" s="73"/>
      <c r="J4514" s="73"/>
    </row>
    <row r="4515" spans="1:10" ht="24" customHeight="1">
      <c r="A4515" s="76" t="s">
        <v>567</v>
      </c>
      <c r="B4515" s="77" t="s">
        <v>606</v>
      </c>
      <c r="C4515" s="76" t="s">
        <v>47</v>
      </c>
      <c r="D4515" s="76" t="s">
        <v>605</v>
      </c>
      <c r="E4515" s="299" t="s">
        <v>587</v>
      </c>
      <c r="F4515" s="299"/>
      <c r="G4515" s="75" t="s">
        <v>528</v>
      </c>
      <c r="H4515" s="74">
        <v>0.10199999999999999</v>
      </c>
      <c r="I4515" s="73"/>
      <c r="J4515" s="73"/>
    </row>
    <row r="4516" spans="1:10" ht="39" customHeight="1">
      <c r="A4516" s="76" t="s">
        <v>567</v>
      </c>
      <c r="B4516" s="77" t="s">
        <v>1773</v>
      </c>
      <c r="C4516" s="76" t="s">
        <v>47</v>
      </c>
      <c r="D4516" s="76" t="s">
        <v>1772</v>
      </c>
      <c r="E4516" s="299" t="s">
        <v>564</v>
      </c>
      <c r="F4516" s="299"/>
      <c r="G4516" s="75" t="s">
        <v>563</v>
      </c>
      <c r="H4516" s="74">
        <v>3.5999999999999999E-3</v>
      </c>
      <c r="I4516" s="73"/>
      <c r="J4516" s="73"/>
    </row>
    <row r="4517" spans="1:10" ht="24" customHeight="1">
      <c r="A4517" s="76" t="s">
        <v>567</v>
      </c>
      <c r="B4517" s="77" t="s">
        <v>589</v>
      </c>
      <c r="C4517" s="76" t="s">
        <v>47</v>
      </c>
      <c r="D4517" s="76" t="s">
        <v>588</v>
      </c>
      <c r="E4517" s="299" t="s">
        <v>587</v>
      </c>
      <c r="F4517" s="299"/>
      <c r="G4517" s="75" t="s">
        <v>528</v>
      </c>
      <c r="H4517" s="74">
        <v>0.15310000000000001</v>
      </c>
      <c r="I4517" s="73"/>
      <c r="J4517" s="73"/>
    </row>
    <row r="4518" spans="1:10">
      <c r="A4518" s="67"/>
      <c r="B4518" s="67"/>
      <c r="C4518" s="67"/>
      <c r="D4518" s="67"/>
      <c r="E4518" s="67" t="s">
        <v>562</v>
      </c>
      <c r="F4518" s="66">
        <v>2.2200000000000002</v>
      </c>
      <c r="G4518" s="67" t="s">
        <v>561</v>
      </c>
      <c r="H4518" s="66">
        <v>2.5099999999999998</v>
      </c>
      <c r="I4518" s="67" t="s">
        <v>560</v>
      </c>
      <c r="J4518" s="66"/>
    </row>
    <row r="4519" spans="1:10" ht="15" thickBot="1">
      <c r="A4519" s="67"/>
      <c r="B4519" s="67"/>
      <c r="C4519" s="67"/>
      <c r="D4519" s="67"/>
      <c r="E4519" s="67" t="s">
        <v>559</v>
      </c>
      <c r="F4519" s="66">
        <v>1.73</v>
      </c>
      <c r="G4519" s="67"/>
      <c r="H4519" s="305" t="s">
        <v>558</v>
      </c>
      <c r="I4519" s="305"/>
      <c r="J4519" s="66"/>
    </row>
    <row r="4520" spans="1:10" ht="0.95" customHeight="1" thickTop="1">
      <c r="A4520" s="65"/>
      <c r="B4520" s="65"/>
      <c r="C4520" s="65"/>
      <c r="D4520" s="65"/>
      <c r="E4520" s="65"/>
      <c r="F4520" s="65"/>
      <c r="G4520" s="65"/>
      <c r="H4520" s="65"/>
      <c r="I4520" s="65"/>
      <c r="J4520" s="65"/>
    </row>
    <row r="4521" spans="1:10" ht="18" customHeight="1">
      <c r="A4521" s="85"/>
      <c r="B4521" s="83" t="s">
        <v>553</v>
      </c>
      <c r="C4521" s="85" t="s">
        <v>552</v>
      </c>
      <c r="D4521" s="85" t="s">
        <v>2</v>
      </c>
      <c r="E4521" s="306" t="s">
        <v>581</v>
      </c>
      <c r="F4521" s="306"/>
      <c r="G4521" s="84" t="s">
        <v>551</v>
      </c>
      <c r="H4521" s="83" t="s">
        <v>3</v>
      </c>
      <c r="I4521" s="83" t="s">
        <v>550</v>
      </c>
      <c r="J4521" s="83" t="s">
        <v>4</v>
      </c>
    </row>
    <row r="4522" spans="1:10" ht="39" customHeight="1">
      <c r="A4522" s="81" t="s">
        <v>580</v>
      </c>
      <c r="B4522" s="82" t="s">
        <v>1438</v>
      </c>
      <c r="C4522" s="81" t="s">
        <v>47</v>
      </c>
      <c r="D4522" s="81" t="s">
        <v>1437</v>
      </c>
      <c r="E4522" s="298" t="s">
        <v>1115</v>
      </c>
      <c r="F4522" s="298"/>
      <c r="G4522" s="80" t="s">
        <v>77</v>
      </c>
      <c r="H4522" s="79">
        <v>1</v>
      </c>
      <c r="I4522" s="78"/>
      <c r="J4522" s="78"/>
    </row>
    <row r="4523" spans="1:10" ht="24" customHeight="1">
      <c r="A4523" s="76" t="s">
        <v>567</v>
      </c>
      <c r="B4523" s="77" t="s">
        <v>589</v>
      </c>
      <c r="C4523" s="76" t="s">
        <v>47</v>
      </c>
      <c r="D4523" s="76" t="s">
        <v>588</v>
      </c>
      <c r="E4523" s="299" t="s">
        <v>587</v>
      </c>
      <c r="F4523" s="299"/>
      <c r="G4523" s="75" t="s">
        <v>528</v>
      </c>
      <c r="H4523" s="74">
        <v>3.0329000000000002</v>
      </c>
      <c r="I4523" s="73"/>
      <c r="J4523" s="73"/>
    </row>
    <row r="4524" spans="1:10" ht="24" customHeight="1">
      <c r="A4524" s="76" t="s">
        <v>567</v>
      </c>
      <c r="B4524" s="77" t="s">
        <v>606</v>
      </c>
      <c r="C4524" s="76" t="s">
        <v>47</v>
      </c>
      <c r="D4524" s="76" t="s">
        <v>605</v>
      </c>
      <c r="E4524" s="299" t="s">
        <v>587</v>
      </c>
      <c r="F4524" s="299"/>
      <c r="G4524" s="75" t="s">
        <v>528</v>
      </c>
      <c r="H4524" s="74">
        <v>2.0219</v>
      </c>
      <c r="I4524" s="73"/>
      <c r="J4524" s="73"/>
    </row>
    <row r="4525" spans="1:10" ht="39" customHeight="1">
      <c r="A4525" s="76" t="s">
        <v>567</v>
      </c>
      <c r="B4525" s="77" t="s">
        <v>1755</v>
      </c>
      <c r="C4525" s="76" t="s">
        <v>47</v>
      </c>
      <c r="D4525" s="76" t="s">
        <v>1754</v>
      </c>
      <c r="E4525" s="299" t="s">
        <v>564</v>
      </c>
      <c r="F4525" s="299"/>
      <c r="G4525" s="75" t="s">
        <v>568</v>
      </c>
      <c r="H4525" s="74">
        <v>7.1800000000000003E-2</v>
      </c>
      <c r="I4525" s="73"/>
      <c r="J4525" s="73"/>
    </row>
    <row r="4526" spans="1:10" ht="39" customHeight="1">
      <c r="A4526" s="76" t="s">
        <v>567</v>
      </c>
      <c r="B4526" s="77" t="s">
        <v>1773</v>
      </c>
      <c r="C4526" s="76" t="s">
        <v>47</v>
      </c>
      <c r="D4526" s="76" t="s">
        <v>1772</v>
      </c>
      <c r="E4526" s="299" t="s">
        <v>564</v>
      </c>
      <c r="F4526" s="299"/>
      <c r="G4526" s="75" t="s">
        <v>563</v>
      </c>
      <c r="H4526" s="74">
        <v>6.6600000000000006E-2</v>
      </c>
      <c r="I4526" s="73"/>
      <c r="J4526" s="73"/>
    </row>
    <row r="4527" spans="1:10" ht="26.1" customHeight="1">
      <c r="A4527" s="71" t="s">
        <v>599</v>
      </c>
      <c r="B4527" s="72" t="s">
        <v>1459</v>
      </c>
      <c r="C4527" s="71" t="s">
        <v>47</v>
      </c>
      <c r="D4527" s="71" t="s">
        <v>1458</v>
      </c>
      <c r="E4527" s="300" t="s">
        <v>596</v>
      </c>
      <c r="F4527" s="300"/>
      <c r="G4527" s="70" t="s">
        <v>77</v>
      </c>
      <c r="H4527" s="69">
        <v>1.1000000000000001</v>
      </c>
      <c r="I4527" s="68"/>
      <c r="J4527" s="68"/>
    </row>
    <row r="4528" spans="1:10">
      <c r="A4528" s="67"/>
      <c r="B4528" s="67"/>
      <c r="C4528" s="67"/>
      <c r="D4528" s="67"/>
      <c r="E4528" s="67" t="s">
        <v>562</v>
      </c>
      <c r="F4528" s="66">
        <v>44.1</v>
      </c>
      <c r="G4528" s="67" t="s">
        <v>561</v>
      </c>
      <c r="H4528" s="66">
        <v>49.73</v>
      </c>
      <c r="I4528" s="67" t="s">
        <v>560</v>
      </c>
      <c r="J4528" s="66"/>
    </row>
    <row r="4529" spans="1:10" ht="15" thickBot="1">
      <c r="A4529" s="67"/>
      <c r="B4529" s="67"/>
      <c r="C4529" s="67"/>
      <c r="D4529" s="67"/>
      <c r="E4529" s="67" t="s">
        <v>559</v>
      </c>
      <c r="F4529" s="66">
        <v>78.459999999999994</v>
      </c>
      <c r="G4529" s="67"/>
      <c r="H4529" s="305" t="s">
        <v>558</v>
      </c>
      <c r="I4529" s="305"/>
      <c r="J4529" s="66"/>
    </row>
    <row r="4530" spans="1:10" ht="0.95" customHeight="1" thickTop="1">
      <c r="A4530" s="65"/>
      <c r="B4530" s="65"/>
      <c r="C4530" s="65"/>
      <c r="D4530" s="65"/>
      <c r="E4530" s="65"/>
      <c r="F4530" s="65"/>
      <c r="G4530" s="65"/>
      <c r="H4530" s="65"/>
      <c r="I4530" s="65"/>
      <c r="J4530" s="65"/>
    </row>
    <row r="4531" spans="1:10" ht="18" customHeight="1">
      <c r="A4531" s="85"/>
      <c r="B4531" s="83" t="s">
        <v>553</v>
      </c>
      <c r="C4531" s="85" t="s">
        <v>552</v>
      </c>
      <c r="D4531" s="85" t="s">
        <v>2</v>
      </c>
      <c r="E4531" s="306" t="s">
        <v>581</v>
      </c>
      <c r="F4531" s="306"/>
      <c r="G4531" s="84" t="s">
        <v>551</v>
      </c>
      <c r="H4531" s="83" t="s">
        <v>3</v>
      </c>
      <c r="I4531" s="83" t="s">
        <v>550</v>
      </c>
      <c r="J4531" s="83" t="s">
        <v>4</v>
      </c>
    </row>
    <row r="4532" spans="1:10" ht="39" customHeight="1">
      <c r="A4532" s="81" t="s">
        <v>580</v>
      </c>
      <c r="B4532" s="82" t="s">
        <v>1442</v>
      </c>
      <c r="C4532" s="81" t="s">
        <v>47</v>
      </c>
      <c r="D4532" s="81" t="s">
        <v>1441</v>
      </c>
      <c r="E4532" s="298" t="s">
        <v>1115</v>
      </c>
      <c r="F4532" s="298"/>
      <c r="G4532" s="80" t="s">
        <v>77</v>
      </c>
      <c r="H4532" s="79">
        <v>1</v>
      </c>
      <c r="I4532" s="78"/>
      <c r="J4532" s="78"/>
    </row>
    <row r="4533" spans="1:10" ht="39" customHeight="1">
      <c r="A4533" s="76" t="s">
        <v>567</v>
      </c>
      <c r="B4533" s="77" t="s">
        <v>1755</v>
      </c>
      <c r="C4533" s="76" t="s">
        <v>47</v>
      </c>
      <c r="D4533" s="76" t="s">
        <v>1754</v>
      </c>
      <c r="E4533" s="299" t="s">
        <v>564</v>
      </c>
      <c r="F4533" s="299"/>
      <c r="G4533" s="75" t="s">
        <v>568</v>
      </c>
      <c r="H4533" s="74">
        <v>7.1800000000000003E-2</v>
      </c>
      <c r="I4533" s="73"/>
      <c r="J4533" s="73"/>
    </row>
    <row r="4534" spans="1:10" ht="24" customHeight="1">
      <c r="A4534" s="76" t="s">
        <v>567</v>
      </c>
      <c r="B4534" s="77" t="s">
        <v>606</v>
      </c>
      <c r="C4534" s="76" t="s">
        <v>47</v>
      </c>
      <c r="D4534" s="76" t="s">
        <v>605</v>
      </c>
      <c r="E4534" s="299" t="s">
        <v>587</v>
      </c>
      <c r="F4534" s="299"/>
      <c r="G4534" s="75" t="s">
        <v>528</v>
      </c>
      <c r="H4534" s="74">
        <v>2.4937999999999998</v>
      </c>
      <c r="I4534" s="73"/>
      <c r="J4534" s="73"/>
    </row>
    <row r="4535" spans="1:10" ht="24" customHeight="1">
      <c r="A4535" s="76" t="s">
        <v>567</v>
      </c>
      <c r="B4535" s="77" t="s">
        <v>589</v>
      </c>
      <c r="C4535" s="76" t="s">
        <v>47</v>
      </c>
      <c r="D4535" s="76" t="s">
        <v>588</v>
      </c>
      <c r="E4535" s="299" t="s">
        <v>587</v>
      </c>
      <c r="F4535" s="299"/>
      <c r="G4535" s="75" t="s">
        <v>528</v>
      </c>
      <c r="H4535" s="74">
        <v>3.7406999999999999</v>
      </c>
      <c r="I4535" s="73"/>
      <c r="J4535" s="73"/>
    </row>
    <row r="4536" spans="1:10" ht="39" customHeight="1">
      <c r="A4536" s="76" t="s">
        <v>567</v>
      </c>
      <c r="B4536" s="77" t="s">
        <v>1773</v>
      </c>
      <c r="C4536" s="76" t="s">
        <v>47</v>
      </c>
      <c r="D4536" s="76" t="s">
        <v>1772</v>
      </c>
      <c r="E4536" s="299" t="s">
        <v>564</v>
      </c>
      <c r="F4536" s="299"/>
      <c r="G4536" s="75" t="s">
        <v>563</v>
      </c>
      <c r="H4536" s="74">
        <v>6.6600000000000006E-2</v>
      </c>
      <c r="I4536" s="73"/>
      <c r="J4536" s="73"/>
    </row>
    <row r="4537" spans="1:10" ht="26.1" customHeight="1">
      <c r="A4537" s="71" t="s">
        <v>599</v>
      </c>
      <c r="B4537" s="72" t="s">
        <v>1108</v>
      </c>
      <c r="C4537" s="71" t="s">
        <v>47</v>
      </c>
      <c r="D4537" s="71" t="s">
        <v>1107</v>
      </c>
      <c r="E4537" s="300" t="s">
        <v>596</v>
      </c>
      <c r="F4537" s="300"/>
      <c r="G4537" s="70" t="s">
        <v>77</v>
      </c>
      <c r="H4537" s="69">
        <v>1.1000000000000001</v>
      </c>
      <c r="I4537" s="68"/>
      <c r="J4537" s="68"/>
    </row>
    <row r="4538" spans="1:10">
      <c r="A4538" s="67"/>
      <c r="B4538" s="67"/>
      <c r="C4538" s="67"/>
      <c r="D4538" s="67"/>
      <c r="E4538" s="67" t="s">
        <v>562</v>
      </c>
      <c r="F4538" s="66">
        <v>54.05</v>
      </c>
      <c r="G4538" s="67" t="s">
        <v>561</v>
      </c>
      <c r="H4538" s="66">
        <v>60.94</v>
      </c>
      <c r="I4538" s="67" t="s">
        <v>560</v>
      </c>
      <c r="J4538" s="66"/>
    </row>
    <row r="4539" spans="1:10" ht="15" thickBot="1">
      <c r="A4539" s="67"/>
      <c r="B4539" s="67"/>
      <c r="C4539" s="67"/>
      <c r="D4539" s="67"/>
      <c r="E4539" s="67" t="s">
        <v>559</v>
      </c>
      <c r="F4539" s="66">
        <v>76.61</v>
      </c>
      <c r="G4539" s="67"/>
      <c r="H4539" s="305" t="s">
        <v>558</v>
      </c>
      <c r="I4539" s="305"/>
      <c r="J4539" s="66"/>
    </row>
    <row r="4540" spans="1:10" ht="0.95" customHeight="1" thickTop="1">
      <c r="A4540" s="65"/>
      <c r="B4540" s="65"/>
      <c r="C4540" s="65"/>
      <c r="D4540" s="65"/>
      <c r="E4540" s="65"/>
      <c r="F4540" s="65"/>
      <c r="G4540" s="65"/>
      <c r="H4540" s="65"/>
      <c r="I4540" s="65"/>
      <c r="J4540" s="65"/>
    </row>
    <row r="4541" spans="1:10" ht="18" customHeight="1">
      <c r="A4541" s="85"/>
      <c r="B4541" s="83" t="s">
        <v>553</v>
      </c>
      <c r="C4541" s="85" t="s">
        <v>552</v>
      </c>
      <c r="D4541" s="85" t="s">
        <v>2</v>
      </c>
      <c r="E4541" s="306" t="s">
        <v>581</v>
      </c>
      <c r="F4541" s="306"/>
      <c r="G4541" s="84" t="s">
        <v>551</v>
      </c>
      <c r="H4541" s="83" t="s">
        <v>3</v>
      </c>
      <c r="I4541" s="83" t="s">
        <v>550</v>
      </c>
      <c r="J4541" s="83" t="s">
        <v>4</v>
      </c>
    </row>
    <row r="4542" spans="1:10" ht="39" customHeight="1">
      <c r="A4542" s="81" t="s">
        <v>580</v>
      </c>
      <c r="B4542" s="82" t="s">
        <v>1771</v>
      </c>
      <c r="C4542" s="81" t="s">
        <v>47</v>
      </c>
      <c r="D4542" s="81" t="s">
        <v>1770</v>
      </c>
      <c r="E4542" s="298" t="s">
        <v>564</v>
      </c>
      <c r="F4542" s="298"/>
      <c r="G4542" s="80" t="s">
        <v>563</v>
      </c>
      <c r="H4542" s="79">
        <v>1</v>
      </c>
      <c r="I4542" s="78"/>
      <c r="J4542" s="78"/>
    </row>
    <row r="4543" spans="1:10" ht="26.1" customHeight="1">
      <c r="A4543" s="76" t="s">
        <v>567</v>
      </c>
      <c r="B4543" s="77" t="s">
        <v>1767</v>
      </c>
      <c r="C4543" s="76" t="s">
        <v>47</v>
      </c>
      <c r="D4543" s="76" t="s">
        <v>1766</v>
      </c>
      <c r="E4543" s="299" t="s">
        <v>587</v>
      </c>
      <c r="F4543" s="299"/>
      <c r="G4543" s="75" t="s">
        <v>528</v>
      </c>
      <c r="H4543" s="74">
        <v>1</v>
      </c>
      <c r="I4543" s="73"/>
      <c r="J4543" s="73"/>
    </row>
    <row r="4544" spans="1:10" ht="39" customHeight="1">
      <c r="A4544" s="76" t="s">
        <v>567</v>
      </c>
      <c r="B4544" s="77" t="s">
        <v>1765</v>
      </c>
      <c r="C4544" s="76" t="s">
        <v>47</v>
      </c>
      <c r="D4544" s="76" t="s">
        <v>1764</v>
      </c>
      <c r="E4544" s="299" t="s">
        <v>1622</v>
      </c>
      <c r="F4544" s="299"/>
      <c r="G4544" s="75" t="s">
        <v>528</v>
      </c>
      <c r="H4544" s="74">
        <v>1</v>
      </c>
      <c r="I4544" s="73"/>
      <c r="J4544" s="73"/>
    </row>
    <row r="4545" spans="1:10" ht="39" customHeight="1">
      <c r="A4545" s="76" t="s">
        <v>567</v>
      </c>
      <c r="B4545" s="77" t="s">
        <v>1763</v>
      </c>
      <c r="C4545" s="76" t="s">
        <v>47</v>
      </c>
      <c r="D4545" s="76" t="s">
        <v>1762</v>
      </c>
      <c r="E4545" s="299" t="s">
        <v>1622</v>
      </c>
      <c r="F4545" s="299"/>
      <c r="G4545" s="75" t="s">
        <v>528</v>
      </c>
      <c r="H4545" s="74">
        <v>1</v>
      </c>
      <c r="I4545" s="73"/>
      <c r="J4545" s="73"/>
    </row>
    <row r="4546" spans="1:10">
      <c r="A4546" s="67"/>
      <c r="B4546" s="67"/>
      <c r="C4546" s="67"/>
      <c r="D4546" s="67"/>
      <c r="E4546" s="67" t="s">
        <v>562</v>
      </c>
      <c r="F4546" s="66">
        <v>9.65</v>
      </c>
      <c r="G4546" s="67" t="s">
        <v>561</v>
      </c>
      <c r="H4546" s="66">
        <v>10.88</v>
      </c>
      <c r="I4546" s="67" t="s">
        <v>560</v>
      </c>
      <c r="J4546" s="66"/>
    </row>
    <row r="4547" spans="1:10" ht="15" thickBot="1">
      <c r="A4547" s="67"/>
      <c r="B4547" s="67"/>
      <c r="C4547" s="67"/>
      <c r="D4547" s="67"/>
      <c r="E4547" s="67" t="s">
        <v>559</v>
      </c>
      <c r="F4547" s="66">
        <v>18.71</v>
      </c>
      <c r="G4547" s="67"/>
      <c r="H4547" s="305" t="s">
        <v>558</v>
      </c>
      <c r="I4547" s="305"/>
      <c r="J4547" s="66"/>
    </row>
    <row r="4548" spans="1:10" ht="0.95" customHeight="1" thickTop="1">
      <c r="A4548" s="65"/>
      <c r="B4548" s="65"/>
      <c r="C4548" s="65"/>
      <c r="D4548" s="65"/>
      <c r="E4548" s="65"/>
      <c r="F4548" s="65"/>
      <c r="G4548" s="65"/>
      <c r="H4548" s="65"/>
      <c r="I4548" s="65"/>
      <c r="J4548" s="65"/>
    </row>
    <row r="4549" spans="1:10" ht="18" customHeight="1">
      <c r="A4549" s="85"/>
      <c r="B4549" s="83" t="s">
        <v>553</v>
      </c>
      <c r="C4549" s="85" t="s">
        <v>552</v>
      </c>
      <c r="D4549" s="85" t="s">
        <v>2</v>
      </c>
      <c r="E4549" s="306" t="s">
        <v>581</v>
      </c>
      <c r="F4549" s="306"/>
      <c r="G4549" s="84" t="s">
        <v>551</v>
      </c>
      <c r="H4549" s="83" t="s">
        <v>3</v>
      </c>
      <c r="I4549" s="83" t="s">
        <v>550</v>
      </c>
      <c r="J4549" s="83" t="s">
        <v>4</v>
      </c>
    </row>
    <row r="4550" spans="1:10" ht="39" customHeight="1">
      <c r="A4550" s="81" t="s">
        <v>580</v>
      </c>
      <c r="B4550" s="82" t="s">
        <v>1769</v>
      </c>
      <c r="C4550" s="81" t="s">
        <v>47</v>
      </c>
      <c r="D4550" s="81" t="s">
        <v>1768</v>
      </c>
      <c r="E4550" s="298" t="s">
        <v>564</v>
      </c>
      <c r="F4550" s="298"/>
      <c r="G4550" s="80" t="s">
        <v>568</v>
      </c>
      <c r="H4550" s="79">
        <v>1</v>
      </c>
      <c r="I4550" s="78"/>
      <c r="J4550" s="78"/>
    </row>
    <row r="4551" spans="1:10" ht="39" customHeight="1">
      <c r="A4551" s="76" t="s">
        <v>567</v>
      </c>
      <c r="B4551" s="77" t="s">
        <v>1765</v>
      </c>
      <c r="C4551" s="76" t="s">
        <v>47</v>
      </c>
      <c r="D4551" s="76" t="s">
        <v>1764</v>
      </c>
      <c r="E4551" s="299" t="s">
        <v>1622</v>
      </c>
      <c r="F4551" s="299"/>
      <c r="G4551" s="75" t="s">
        <v>528</v>
      </c>
      <c r="H4551" s="74">
        <v>1</v>
      </c>
      <c r="I4551" s="73"/>
      <c r="J4551" s="73"/>
    </row>
    <row r="4552" spans="1:10" ht="39" customHeight="1">
      <c r="A4552" s="76" t="s">
        <v>567</v>
      </c>
      <c r="B4552" s="77" t="s">
        <v>1763</v>
      </c>
      <c r="C4552" s="76" t="s">
        <v>47</v>
      </c>
      <c r="D4552" s="76" t="s">
        <v>1762</v>
      </c>
      <c r="E4552" s="299" t="s">
        <v>1622</v>
      </c>
      <c r="F4552" s="299"/>
      <c r="G4552" s="75" t="s">
        <v>528</v>
      </c>
      <c r="H4552" s="74">
        <v>1</v>
      </c>
      <c r="I4552" s="73"/>
      <c r="J4552" s="73"/>
    </row>
    <row r="4553" spans="1:10" ht="26.1" customHeight="1">
      <c r="A4553" s="76" t="s">
        <v>567</v>
      </c>
      <c r="B4553" s="77" t="s">
        <v>1767</v>
      </c>
      <c r="C4553" s="76" t="s">
        <v>47</v>
      </c>
      <c r="D4553" s="76" t="s">
        <v>1766</v>
      </c>
      <c r="E4553" s="299" t="s">
        <v>587</v>
      </c>
      <c r="F4553" s="299"/>
      <c r="G4553" s="75" t="s">
        <v>528</v>
      </c>
      <c r="H4553" s="74">
        <v>1</v>
      </c>
      <c r="I4553" s="73"/>
      <c r="J4553" s="73"/>
    </row>
    <row r="4554" spans="1:10" ht="51.95" customHeight="1">
      <c r="A4554" s="76" t="s">
        <v>567</v>
      </c>
      <c r="B4554" s="77" t="s">
        <v>1757</v>
      </c>
      <c r="C4554" s="76" t="s">
        <v>47</v>
      </c>
      <c r="D4554" s="76" t="s">
        <v>1756</v>
      </c>
      <c r="E4554" s="299" t="s">
        <v>1622</v>
      </c>
      <c r="F4554" s="299"/>
      <c r="G4554" s="75" t="s">
        <v>528</v>
      </c>
      <c r="H4554" s="74">
        <v>1</v>
      </c>
      <c r="I4554" s="73"/>
      <c r="J4554" s="73"/>
    </row>
    <row r="4555" spans="1:10" ht="39" customHeight="1">
      <c r="A4555" s="76" t="s">
        <v>567</v>
      </c>
      <c r="B4555" s="77" t="s">
        <v>1761</v>
      </c>
      <c r="C4555" s="76" t="s">
        <v>47</v>
      </c>
      <c r="D4555" s="76" t="s">
        <v>1760</v>
      </c>
      <c r="E4555" s="299" t="s">
        <v>1622</v>
      </c>
      <c r="F4555" s="299"/>
      <c r="G4555" s="75" t="s">
        <v>528</v>
      </c>
      <c r="H4555" s="74">
        <v>1</v>
      </c>
      <c r="I4555" s="73"/>
      <c r="J4555" s="73"/>
    </row>
    <row r="4556" spans="1:10">
      <c r="A4556" s="67"/>
      <c r="B4556" s="67"/>
      <c r="C4556" s="67"/>
      <c r="D4556" s="67"/>
      <c r="E4556" s="67" t="s">
        <v>562</v>
      </c>
      <c r="F4556" s="66">
        <v>9.65</v>
      </c>
      <c r="G4556" s="67" t="s">
        <v>561</v>
      </c>
      <c r="H4556" s="66">
        <v>10.88</v>
      </c>
      <c r="I4556" s="67" t="s">
        <v>560</v>
      </c>
      <c r="J4556" s="66"/>
    </row>
    <row r="4557" spans="1:10" ht="15" thickBot="1">
      <c r="A4557" s="67"/>
      <c r="B4557" s="67"/>
      <c r="C4557" s="67"/>
      <c r="D4557" s="67"/>
      <c r="E4557" s="67" t="s">
        <v>559</v>
      </c>
      <c r="F4557" s="66">
        <v>41.71</v>
      </c>
      <c r="G4557" s="67"/>
      <c r="H4557" s="305" t="s">
        <v>558</v>
      </c>
      <c r="I4557" s="305"/>
      <c r="J4557" s="66"/>
    </row>
    <row r="4558" spans="1:10" ht="0.95" customHeight="1" thickTop="1">
      <c r="A4558" s="65"/>
      <c r="B4558" s="65"/>
      <c r="C4558" s="65"/>
      <c r="D4558" s="65"/>
      <c r="E4558" s="65"/>
      <c r="F4558" s="65"/>
      <c r="G4558" s="65"/>
      <c r="H4558" s="65"/>
      <c r="I4558" s="65"/>
      <c r="J4558" s="65"/>
    </row>
    <row r="4559" spans="1:10" ht="18" customHeight="1">
      <c r="A4559" s="85"/>
      <c r="B4559" s="83" t="s">
        <v>553</v>
      </c>
      <c r="C4559" s="85" t="s">
        <v>552</v>
      </c>
      <c r="D4559" s="85" t="s">
        <v>2</v>
      </c>
      <c r="E4559" s="306" t="s">
        <v>581</v>
      </c>
      <c r="F4559" s="306"/>
      <c r="G4559" s="84" t="s">
        <v>551</v>
      </c>
      <c r="H4559" s="83" t="s">
        <v>3</v>
      </c>
      <c r="I4559" s="83" t="s">
        <v>550</v>
      </c>
      <c r="J4559" s="83" t="s">
        <v>4</v>
      </c>
    </row>
    <row r="4560" spans="1:10" ht="39" customHeight="1">
      <c r="A4560" s="81" t="s">
        <v>580</v>
      </c>
      <c r="B4560" s="82" t="s">
        <v>1765</v>
      </c>
      <c r="C4560" s="81" t="s">
        <v>47</v>
      </c>
      <c r="D4560" s="81" t="s">
        <v>1764</v>
      </c>
      <c r="E4560" s="298" t="s">
        <v>1622</v>
      </c>
      <c r="F4560" s="298"/>
      <c r="G4560" s="80" t="s">
        <v>528</v>
      </c>
      <c r="H4560" s="79">
        <v>1</v>
      </c>
      <c r="I4560" s="78"/>
      <c r="J4560" s="78"/>
    </row>
    <row r="4561" spans="1:10" ht="39" customHeight="1">
      <c r="A4561" s="71" t="s">
        <v>599</v>
      </c>
      <c r="B4561" s="72" t="s">
        <v>1759</v>
      </c>
      <c r="C4561" s="71" t="s">
        <v>47</v>
      </c>
      <c r="D4561" s="71" t="s">
        <v>1758</v>
      </c>
      <c r="E4561" s="300" t="s">
        <v>1625</v>
      </c>
      <c r="F4561" s="300"/>
      <c r="G4561" s="70" t="s">
        <v>55</v>
      </c>
      <c r="H4561" s="69">
        <v>5.5999999999999999E-5</v>
      </c>
      <c r="I4561" s="68"/>
      <c r="J4561" s="68"/>
    </row>
    <row r="4562" spans="1:10">
      <c r="A4562" s="67"/>
      <c r="B4562" s="67"/>
      <c r="C4562" s="67"/>
      <c r="D4562" s="67"/>
      <c r="E4562" s="67" t="s">
        <v>562</v>
      </c>
      <c r="F4562" s="66">
        <v>0</v>
      </c>
      <c r="G4562" s="67" t="s">
        <v>561</v>
      </c>
      <c r="H4562" s="66">
        <v>0</v>
      </c>
      <c r="I4562" s="67" t="s">
        <v>560</v>
      </c>
      <c r="J4562" s="66"/>
    </row>
    <row r="4563" spans="1:10" ht="15" thickBot="1">
      <c r="A4563" s="67"/>
      <c r="B4563" s="67"/>
      <c r="C4563" s="67"/>
      <c r="D4563" s="67"/>
      <c r="E4563" s="67" t="s">
        <v>559</v>
      </c>
      <c r="F4563" s="66">
        <v>9.31</v>
      </c>
      <c r="G4563" s="67"/>
      <c r="H4563" s="305" t="s">
        <v>558</v>
      </c>
      <c r="I4563" s="305"/>
      <c r="J4563" s="66"/>
    </row>
    <row r="4564" spans="1:10" ht="0.95" customHeight="1" thickTop="1">
      <c r="A4564" s="65"/>
      <c r="B4564" s="65"/>
      <c r="C4564" s="65"/>
      <c r="D4564" s="65"/>
      <c r="E4564" s="65"/>
      <c r="F4564" s="65"/>
      <c r="G4564" s="65"/>
      <c r="H4564" s="65"/>
      <c r="I4564" s="65"/>
      <c r="J4564" s="65"/>
    </row>
    <row r="4565" spans="1:10" ht="18" customHeight="1">
      <c r="A4565" s="85"/>
      <c r="B4565" s="83" t="s">
        <v>553</v>
      </c>
      <c r="C4565" s="85" t="s">
        <v>552</v>
      </c>
      <c r="D4565" s="85" t="s">
        <v>2</v>
      </c>
      <c r="E4565" s="306" t="s">
        <v>581</v>
      </c>
      <c r="F4565" s="306"/>
      <c r="G4565" s="84" t="s">
        <v>551</v>
      </c>
      <c r="H4565" s="83" t="s">
        <v>3</v>
      </c>
      <c r="I4565" s="83" t="s">
        <v>550</v>
      </c>
      <c r="J4565" s="83" t="s">
        <v>4</v>
      </c>
    </row>
    <row r="4566" spans="1:10" ht="39" customHeight="1">
      <c r="A4566" s="81" t="s">
        <v>580</v>
      </c>
      <c r="B4566" s="82" t="s">
        <v>1763</v>
      </c>
      <c r="C4566" s="81" t="s">
        <v>47</v>
      </c>
      <c r="D4566" s="81" t="s">
        <v>1762</v>
      </c>
      <c r="E4566" s="298" t="s">
        <v>1622</v>
      </c>
      <c r="F4566" s="298"/>
      <c r="G4566" s="80" t="s">
        <v>528</v>
      </c>
      <c r="H4566" s="79">
        <v>1</v>
      </c>
      <c r="I4566" s="78"/>
      <c r="J4566" s="78"/>
    </row>
    <row r="4567" spans="1:10" ht="39" customHeight="1">
      <c r="A4567" s="71" t="s">
        <v>599</v>
      </c>
      <c r="B4567" s="72" t="s">
        <v>1759</v>
      </c>
      <c r="C4567" s="71" t="s">
        <v>47</v>
      </c>
      <c r="D4567" s="71" t="s">
        <v>1758</v>
      </c>
      <c r="E4567" s="300" t="s">
        <v>1625</v>
      </c>
      <c r="F4567" s="300"/>
      <c r="G4567" s="70" t="s">
        <v>55</v>
      </c>
      <c r="H4567" s="69">
        <v>1.4800000000000001E-5</v>
      </c>
      <c r="I4567" s="68"/>
      <c r="J4567" s="68"/>
    </row>
    <row r="4568" spans="1:10">
      <c r="A4568" s="67"/>
      <c r="B4568" s="67"/>
      <c r="C4568" s="67"/>
      <c r="D4568" s="67"/>
      <c r="E4568" s="67" t="s">
        <v>562</v>
      </c>
      <c r="F4568" s="66">
        <v>0</v>
      </c>
      <c r="G4568" s="67" t="s">
        <v>561</v>
      </c>
      <c r="H4568" s="66">
        <v>0</v>
      </c>
      <c r="I4568" s="67" t="s">
        <v>560</v>
      </c>
      <c r="J4568" s="66"/>
    </row>
    <row r="4569" spans="1:10" ht="15" thickBot="1">
      <c r="A4569" s="67"/>
      <c r="B4569" s="67"/>
      <c r="C4569" s="67"/>
      <c r="D4569" s="67"/>
      <c r="E4569" s="67" t="s">
        <v>559</v>
      </c>
      <c r="F4569" s="66">
        <v>2.46</v>
      </c>
      <c r="G4569" s="67"/>
      <c r="H4569" s="305" t="s">
        <v>558</v>
      </c>
      <c r="I4569" s="305"/>
      <c r="J4569" s="66"/>
    </row>
    <row r="4570" spans="1:10" ht="0.95" customHeight="1" thickTop="1">
      <c r="A4570" s="65"/>
      <c r="B4570" s="65"/>
      <c r="C4570" s="65"/>
      <c r="D4570" s="65"/>
      <c r="E4570" s="65"/>
      <c r="F4570" s="65"/>
      <c r="G4570" s="65"/>
      <c r="H4570" s="65"/>
      <c r="I4570" s="65"/>
      <c r="J4570" s="65"/>
    </row>
    <row r="4571" spans="1:10" ht="18" customHeight="1">
      <c r="A4571" s="85"/>
      <c r="B4571" s="83" t="s">
        <v>553</v>
      </c>
      <c r="C4571" s="85" t="s">
        <v>552</v>
      </c>
      <c r="D4571" s="85" t="s">
        <v>2</v>
      </c>
      <c r="E4571" s="306" t="s">
        <v>581</v>
      </c>
      <c r="F4571" s="306"/>
      <c r="G4571" s="84" t="s">
        <v>551</v>
      </c>
      <c r="H4571" s="83" t="s">
        <v>3</v>
      </c>
      <c r="I4571" s="83" t="s">
        <v>550</v>
      </c>
      <c r="J4571" s="83" t="s">
        <v>4</v>
      </c>
    </row>
    <row r="4572" spans="1:10" ht="39" customHeight="1">
      <c r="A4572" s="81" t="s">
        <v>580</v>
      </c>
      <c r="B4572" s="82" t="s">
        <v>1761</v>
      </c>
      <c r="C4572" s="81" t="s">
        <v>47</v>
      </c>
      <c r="D4572" s="81" t="s">
        <v>1760</v>
      </c>
      <c r="E4572" s="298" t="s">
        <v>1622</v>
      </c>
      <c r="F4572" s="298"/>
      <c r="G4572" s="80" t="s">
        <v>528</v>
      </c>
      <c r="H4572" s="79">
        <v>1</v>
      </c>
      <c r="I4572" s="78"/>
      <c r="J4572" s="78"/>
    </row>
    <row r="4573" spans="1:10" ht="39" customHeight="1">
      <c r="A4573" s="71" t="s">
        <v>599</v>
      </c>
      <c r="B4573" s="72" t="s">
        <v>1759</v>
      </c>
      <c r="C4573" s="71" t="s">
        <v>47</v>
      </c>
      <c r="D4573" s="71" t="s">
        <v>1758</v>
      </c>
      <c r="E4573" s="300" t="s">
        <v>1625</v>
      </c>
      <c r="F4573" s="300"/>
      <c r="G4573" s="70" t="s">
        <v>55</v>
      </c>
      <c r="H4573" s="69">
        <v>6.9999999999999994E-5</v>
      </c>
      <c r="I4573" s="68"/>
      <c r="J4573" s="68"/>
    </row>
    <row r="4574" spans="1:10">
      <c r="A4574" s="67"/>
      <c r="B4574" s="67"/>
      <c r="C4574" s="67"/>
      <c r="D4574" s="67"/>
      <c r="E4574" s="67" t="s">
        <v>562</v>
      </c>
      <c r="F4574" s="66">
        <v>0</v>
      </c>
      <c r="G4574" s="67" t="s">
        <v>561</v>
      </c>
      <c r="H4574" s="66">
        <v>0</v>
      </c>
      <c r="I4574" s="67" t="s">
        <v>560</v>
      </c>
      <c r="J4574" s="66"/>
    </row>
    <row r="4575" spans="1:10" ht="15" thickBot="1">
      <c r="A4575" s="67"/>
      <c r="B4575" s="67"/>
      <c r="C4575" s="67"/>
      <c r="D4575" s="67"/>
      <c r="E4575" s="67" t="s">
        <v>559</v>
      </c>
      <c r="F4575" s="66">
        <v>11.63</v>
      </c>
      <c r="G4575" s="67"/>
      <c r="H4575" s="305" t="s">
        <v>558</v>
      </c>
      <c r="I4575" s="305"/>
      <c r="J4575" s="66"/>
    </row>
    <row r="4576" spans="1:10" ht="0.95" customHeight="1" thickTop="1">
      <c r="A4576" s="65"/>
      <c r="B4576" s="65"/>
      <c r="C4576" s="65"/>
      <c r="D4576" s="65"/>
      <c r="E4576" s="65"/>
      <c r="F4576" s="65"/>
      <c r="G4576" s="65"/>
      <c r="H4576" s="65"/>
      <c r="I4576" s="65"/>
      <c r="J4576" s="65"/>
    </row>
    <row r="4577" spans="1:10" ht="18" customHeight="1">
      <c r="A4577" s="85"/>
      <c r="B4577" s="83" t="s">
        <v>553</v>
      </c>
      <c r="C4577" s="85" t="s">
        <v>552</v>
      </c>
      <c r="D4577" s="85" t="s">
        <v>2</v>
      </c>
      <c r="E4577" s="306" t="s">
        <v>581</v>
      </c>
      <c r="F4577" s="306"/>
      <c r="G4577" s="84" t="s">
        <v>551</v>
      </c>
      <c r="H4577" s="83" t="s">
        <v>3</v>
      </c>
      <c r="I4577" s="83" t="s">
        <v>550</v>
      </c>
      <c r="J4577" s="83" t="s">
        <v>4</v>
      </c>
    </row>
    <row r="4578" spans="1:10" ht="51.95" customHeight="1">
      <c r="A4578" s="81" t="s">
        <v>580</v>
      </c>
      <c r="B4578" s="82" t="s">
        <v>1757</v>
      </c>
      <c r="C4578" s="81" t="s">
        <v>47</v>
      </c>
      <c r="D4578" s="81" t="s">
        <v>1756</v>
      </c>
      <c r="E4578" s="298" t="s">
        <v>1622</v>
      </c>
      <c r="F4578" s="298"/>
      <c r="G4578" s="80" t="s">
        <v>528</v>
      </c>
      <c r="H4578" s="79">
        <v>1</v>
      </c>
      <c r="I4578" s="78"/>
      <c r="J4578" s="78"/>
    </row>
    <row r="4579" spans="1:10" ht="26.1" customHeight="1">
      <c r="A4579" s="71" t="s">
        <v>599</v>
      </c>
      <c r="B4579" s="72" t="s">
        <v>1659</v>
      </c>
      <c r="C4579" s="71" t="s">
        <v>47</v>
      </c>
      <c r="D4579" s="71" t="s">
        <v>1658</v>
      </c>
      <c r="E4579" s="300" t="s">
        <v>596</v>
      </c>
      <c r="F4579" s="300"/>
      <c r="G4579" s="70" t="s">
        <v>644</v>
      </c>
      <c r="H4579" s="69">
        <v>7.64</v>
      </c>
      <c r="I4579" s="68"/>
      <c r="J4579" s="68"/>
    </row>
    <row r="4580" spans="1:10">
      <c r="A4580" s="67"/>
      <c r="B4580" s="67"/>
      <c r="C4580" s="67"/>
      <c r="D4580" s="67"/>
      <c r="E4580" s="67" t="s">
        <v>562</v>
      </c>
      <c r="F4580" s="66">
        <v>0</v>
      </c>
      <c r="G4580" s="67" t="s">
        <v>561</v>
      </c>
      <c r="H4580" s="66">
        <v>0</v>
      </c>
      <c r="I4580" s="67" t="s">
        <v>560</v>
      </c>
      <c r="J4580" s="66"/>
    </row>
    <row r="4581" spans="1:10" ht="15" thickBot="1">
      <c r="A4581" s="67"/>
      <c r="B4581" s="67"/>
      <c r="C4581" s="67"/>
      <c r="D4581" s="67"/>
      <c r="E4581" s="67" t="s">
        <v>559</v>
      </c>
      <c r="F4581" s="66">
        <v>11.36</v>
      </c>
      <c r="G4581" s="67"/>
      <c r="H4581" s="305" t="s">
        <v>558</v>
      </c>
      <c r="I4581" s="305"/>
      <c r="J4581" s="66"/>
    </row>
    <row r="4582" spans="1:10" ht="0.95" customHeight="1" thickTop="1">
      <c r="A4582" s="65"/>
      <c r="B4582" s="65"/>
      <c r="C4582" s="65"/>
      <c r="D4582" s="65"/>
      <c r="E4582" s="65"/>
      <c r="F4582" s="65"/>
      <c r="G4582" s="65"/>
      <c r="H4582" s="65"/>
      <c r="I4582" s="65"/>
      <c r="J4582" s="65"/>
    </row>
    <row r="4583" spans="1:10" ht="18" customHeight="1">
      <c r="A4583" s="85"/>
      <c r="B4583" s="83" t="s">
        <v>553</v>
      </c>
      <c r="C4583" s="85" t="s">
        <v>552</v>
      </c>
      <c r="D4583" s="85" t="s">
        <v>2</v>
      </c>
      <c r="E4583" s="306" t="s">
        <v>581</v>
      </c>
      <c r="F4583" s="306"/>
      <c r="G4583" s="84" t="s">
        <v>551</v>
      </c>
      <c r="H4583" s="83" t="s">
        <v>3</v>
      </c>
      <c r="I4583" s="83" t="s">
        <v>550</v>
      </c>
      <c r="J4583" s="83" t="s">
        <v>4</v>
      </c>
    </row>
    <row r="4584" spans="1:10" ht="26.1" customHeight="1">
      <c r="A4584" s="81" t="s">
        <v>580</v>
      </c>
      <c r="B4584" s="82" t="s">
        <v>1564</v>
      </c>
      <c r="C4584" s="81" t="s">
        <v>47</v>
      </c>
      <c r="D4584" s="81" t="s">
        <v>1563</v>
      </c>
      <c r="E4584" s="298" t="s">
        <v>639</v>
      </c>
      <c r="F4584" s="298"/>
      <c r="G4584" s="80" t="s">
        <v>77</v>
      </c>
      <c r="H4584" s="79">
        <v>1</v>
      </c>
      <c r="I4584" s="78"/>
      <c r="J4584" s="78"/>
    </row>
    <row r="4585" spans="1:10" ht="39" customHeight="1">
      <c r="A4585" s="76" t="s">
        <v>567</v>
      </c>
      <c r="B4585" s="77" t="s">
        <v>1755</v>
      </c>
      <c r="C4585" s="76" t="s">
        <v>47</v>
      </c>
      <c r="D4585" s="76" t="s">
        <v>1754</v>
      </c>
      <c r="E4585" s="299" t="s">
        <v>564</v>
      </c>
      <c r="F4585" s="299"/>
      <c r="G4585" s="75" t="s">
        <v>568</v>
      </c>
      <c r="H4585" s="74">
        <v>0.19620000000000001</v>
      </c>
      <c r="I4585" s="73"/>
      <c r="J4585" s="73"/>
    </row>
    <row r="4586" spans="1:10" ht="65.099999999999994" customHeight="1">
      <c r="A4586" s="76" t="s">
        <v>567</v>
      </c>
      <c r="B4586" s="77" t="s">
        <v>1498</v>
      </c>
      <c r="C4586" s="76" t="s">
        <v>47</v>
      </c>
      <c r="D4586" s="76" t="s">
        <v>1497</v>
      </c>
      <c r="E4586" s="299" t="s">
        <v>564</v>
      </c>
      <c r="F4586" s="299"/>
      <c r="G4586" s="75" t="s">
        <v>568</v>
      </c>
      <c r="H4586" s="74">
        <v>5.4000000000000003E-3</v>
      </c>
      <c r="I4586" s="73"/>
      <c r="J4586" s="73"/>
    </row>
    <row r="4587" spans="1:10" ht="65.099999999999994" customHeight="1">
      <c r="A4587" s="76" t="s">
        <v>567</v>
      </c>
      <c r="B4587" s="77" t="s">
        <v>566</v>
      </c>
      <c r="C4587" s="76" t="s">
        <v>47</v>
      </c>
      <c r="D4587" s="76" t="s">
        <v>565</v>
      </c>
      <c r="E4587" s="299" t="s">
        <v>564</v>
      </c>
      <c r="F4587" s="299"/>
      <c r="G4587" s="75" t="s">
        <v>563</v>
      </c>
      <c r="H4587" s="74">
        <v>5.9999999999999995E-4</v>
      </c>
      <c r="I4587" s="73"/>
      <c r="J4587" s="73"/>
    </row>
    <row r="4588" spans="1:10" ht="24" customHeight="1">
      <c r="A4588" s="76" t="s">
        <v>567</v>
      </c>
      <c r="B4588" s="77" t="s">
        <v>589</v>
      </c>
      <c r="C4588" s="76" t="s">
        <v>47</v>
      </c>
      <c r="D4588" s="76" t="s">
        <v>588</v>
      </c>
      <c r="E4588" s="299" t="s">
        <v>587</v>
      </c>
      <c r="F4588" s="299"/>
      <c r="G4588" s="75" t="s">
        <v>528</v>
      </c>
      <c r="H4588" s="74">
        <v>0.78659999999999997</v>
      </c>
      <c r="I4588" s="73"/>
      <c r="J4588" s="73"/>
    </row>
    <row r="4589" spans="1:10">
      <c r="A4589" s="67"/>
      <c r="B4589" s="67"/>
      <c r="C4589" s="67"/>
      <c r="D4589" s="67"/>
      <c r="E4589" s="67" t="s">
        <v>562</v>
      </c>
      <c r="F4589" s="66">
        <v>7.93</v>
      </c>
      <c r="G4589" s="67" t="s">
        <v>561</v>
      </c>
      <c r="H4589" s="66">
        <v>8.94</v>
      </c>
      <c r="I4589" s="67" t="s">
        <v>560</v>
      </c>
      <c r="J4589" s="66"/>
    </row>
    <row r="4590" spans="1:10" ht="15" thickBot="1">
      <c r="A4590" s="67"/>
      <c r="B4590" s="67"/>
      <c r="C4590" s="67"/>
      <c r="D4590" s="67"/>
      <c r="E4590" s="67" t="s">
        <v>559</v>
      </c>
      <c r="F4590" s="66">
        <v>7.02</v>
      </c>
      <c r="G4590" s="67"/>
      <c r="H4590" s="305" t="s">
        <v>558</v>
      </c>
      <c r="I4590" s="305"/>
      <c r="J4590" s="66"/>
    </row>
    <row r="4591" spans="1:10" ht="0.95" customHeight="1" thickTop="1">
      <c r="A4591" s="65"/>
      <c r="B4591" s="65"/>
      <c r="C4591" s="65"/>
      <c r="D4591" s="65"/>
      <c r="E4591" s="65"/>
      <c r="F4591" s="65"/>
      <c r="G4591" s="65"/>
      <c r="H4591" s="65"/>
      <c r="I4591" s="65"/>
      <c r="J4591" s="65"/>
    </row>
    <row r="4592" spans="1:10" ht="18" customHeight="1">
      <c r="A4592" s="85"/>
      <c r="B4592" s="83" t="s">
        <v>553</v>
      </c>
      <c r="C4592" s="85" t="s">
        <v>552</v>
      </c>
      <c r="D4592" s="85" t="s">
        <v>2</v>
      </c>
      <c r="E4592" s="306" t="s">
        <v>581</v>
      </c>
      <c r="F4592" s="306"/>
      <c r="G4592" s="84" t="s">
        <v>551</v>
      </c>
      <c r="H4592" s="83" t="s">
        <v>3</v>
      </c>
      <c r="I4592" s="83" t="s">
        <v>550</v>
      </c>
      <c r="J4592" s="83" t="s">
        <v>4</v>
      </c>
    </row>
    <row r="4593" spans="1:10" ht="65.099999999999994" customHeight="1">
      <c r="A4593" s="81" t="s">
        <v>580</v>
      </c>
      <c r="B4593" s="82" t="s">
        <v>1133</v>
      </c>
      <c r="C4593" s="81" t="s">
        <v>47</v>
      </c>
      <c r="D4593" s="81" t="s">
        <v>1132</v>
      </c>
      <c r="E4593" s="298" t="s">
        <v>564</v>
      </c>
      <c r="F4593" s="298"/>
      <c r="G4593" s="80" t="s">
        <v>563</v>
      </c>
      <c r="H4593" s="79">
        <v>1</v>
      </c>
      <c r="I4593" s="78"/>
      <c r="J4593" s="78"/>
    </row>
    <row r="4594" spans="1:10" ht="65.099999999999994" customHeight="1">
      <c r="A4594" s="76" t="s">
        <v>567</v>
      </c>
      <c r="B4594" s="77" t="s">
        <v>1751</v>
      </c>
      <c r="C4594" s="76" t="s">
        <v>47</v>
      </c>
      <c r="D4594" s="76" t="s">
        <v>1750</v>
      </c>
      <c r="E4594" s="299" t="s">
        <v>1622</v>
      </c>
      <c r="F4594" s="299"/>
      <c r="G4594" s="75" t="s">
        <v>528</v>
      </c>
      <c r="H4594" s="74">
        <v>1</v>
      </c>
      <c r="I4594" s="73"/>
      <c r="J4594" s="73"/>
    </row>
    <row r="4595" spans="1:10" ht="26.1" customHeight="1">
      <c r="A4595" s="76" t="s">
        <v>567</v>
      </c>
      <c r="B4595" s="77" t="s">
        <v>1753</v>
      </c>
      <c r="C4595" s="76" t="s">
        <v>47</v>
      </c>
      <c r="D4595" s="76" t="s">
        <v>1752</v>
      </c>
      <c r="E4595" s="299" t="s">
        <v>587</v>
      </c>
      <c r="F4595" s="299"/>
      <c r="G4595" s="75" t="s">
        <v>528</v>
      </c>
      <c r="H4595" s="74">
        <v>1</v>
      </c>
      <c r="I4595" s="73"/>
      <c r="J4595" s="73"/>
    </row>
    <row r="4596" spans="1:10" ht="65.099999999999994" customHeight="1">
      <c r="A4596" s="76" t="s">
        <v>567</v>
      </c>
      <c r="B4596" s="77" t="s">
        <v>1749</v>
      </c>
      <c r="C4596" s="76" t="s">
        <v>47</v>
      </c>
      <c r="D4596" s="76" t="s">
        <v>1748</v>
      </c>
      <c r="E4596" s="299" t="s">
        <v>1622</v>
      </c>
      <c r="F4596" s="299"/>
      <c r="G4596" s="75" t="s">
        <v>528</v>
      </c>
      <c r="H4596" s="74">
        <v>1</v>
      </c>
      <c r="I4596" s="73"/>
      <c r="J4596" s="73"/>
    </row>
    <row r="4597" spans="1:10">
      <c r="A4597" s="67"/>
      <c r="B4597" s="67"/>
      <c r="C4597" s="67"/>
      <c r="D4597" s="67"/>
      <c r="E4597" s="67" t="s">
        <v>562</v>
      </c>
      <c r="F4597" s="66">
        <v>10.050000000000001</v>
      </c>
      <c r="G4597" s="67" t="s">
        <v>561</v>
      </c>
      <c r="H4597" s="66">
        <v>11.33</v>
      </c>
      <c r="I4597" s="67" t="s">
        <v>560</v>
      </c>
      <c r="J4597" s="66"/>
    </row>
    <row r="4598" spans="1:10" ht="15" thickBot="1">
      <c r="A4598" s="67"/>
      <c r="B4598" s="67"/>
      <c r="C4598" s="67"/>
      <c r="D4598" s="67"/>
      <c r="E4598" s="67" t="s">
        <v>559</v>
      </c>
      <c r="F4598" s="66">
        <v>15.41</v>
      </c>
      <c r="G4598" s="67"/>
      <c r="H4598" s="305" t="s">
        <v>558</v>
      </c>
      <c r="I4598" s="305"/>
      <c r="J4598" s="66"/>
    </row>
    <row r="4599" spans="1:10" ht="0.95" customHeight="1" thickTop="1">
      <c r="A4599" s="65"/>
      <c r="B4599" s="65"/>
      <c r="C4599" s="65"/>
      <c r="D4599" s="65"/>
      <c r="E4599" s="65"/>
      <c r="F4599" s="65"/>
      <c r="G4599" s="65"/>
      <c r="H4599" s="65"/>
      <c r="I4599" s="65"/>
      <c r="J4599" s="65"/>
    </row>
    <row r="4600" spans="1:10" ht="18" customHeight="1">
      <c r="A4600" s="85"/>
      <c r="B4600" s="83" t="s">
        <v>553</v>
      </c>
      <c r="C4600" s="85" t="s">
        <v>552</v>
      </c>
      <c r="D4600" s="85" t="s">
        <v>2</v>
      </c>
      <c r="E4600" s="306" t="s">
        <v>581</v>
      </c>
      <c r="F4600" s="306"/>
      <c r="G4600" s="84" t="s">
        <v>551</v>
      </c>
      <c r="H4600" s="83" t="s">
        <v>3</v>
      </c>
      <c r="I4600" s="83" t="s">
        <v>550</v>
      </c>
      <c r="J4600" s="83" t="s">
        <v>4</v>
      </c>
    </row>
    <row r="4601" spans="1:10" ht="65.099999999999994" customHeight="1">
      <c r="A4601" s="81" t="s">
        <v>580</v>
      </c>
      <c r="B4601" s="82" t="s">
        <v>1114</v>
      </c>
      <c r="C4601" s="81" t="s">
        <v>47</v>
      </c>
      <c r="D4601" s="81" t="s">
        <v>1113</v>
      </c>
      <c r="E4601" s="298" t="s">
        <v>564</v>
      </c>
      <c r="F4601" s="298"/>
      <c r="G4601" s="80" t="s">
        <v>568</v>
      </c>
      <c r="H4601" s="79">
        <v>1</v>
      </c>
      <c r="I4601" s="78"/>
      <c r="J4601" s="78"/>
    </row>
    <row r="4602" spans="1:10" ht="26.1" customHeight="1">
      <c r="A4602" s="76" t="s">
        <v>567</v>
      </c>
      <c r="B4602" s="77" t="s">
        <v>1753</v>
      </c>
      <c r="C4602" s="76" t="s">
        <v>47</v>
      </c>
      <c r="D4602" s="76" t="s">
        <v>1752</v>
      </c>
      <c r="E4602" s="299" t="s">
        <v>587</v>
      </c>
      <c r="F4602" s="299"/>
      <c r="G4602" s="75" t="s">
        <v>528</v>
      </c>
      <c r="H4602" s="74">
        <v>1</v>
      </c>
      <c r="I4602" s="73"/>
      <c r="J4602" s="73"/>
    </row>
    <row r="4603" spans="1:10" ht="65.099999999999994" customHeight="1">
      <c r="A4603" s="76" t="s">
        <v>567</v>
      </c>
      <c r="B4603" s="77" t="s">
        <v>1747</v>
      </c>
      <c r="C4603" s="76" t="s">
        <v>47</v>
      </c>
      <c r="D4603" s="76" t="s">
        <v>1746</v>
      </c>
      <c r="E4603" s="299" t="s">
        <v>1622</v>
      </c>
      <c r="F4603" s="299"/>
      <c r="G4603" s="75" t="s">
        <v>528</v>
      </c>
      <c r="H4603" s="74">
        <v>1</v>
      </c>
      <c r="I4603" s="73"/>
      <c r="J4603" s="73"/>
    </row>
    <row r="4604" spans="1:10" ht="65.099999999999994" customHeight="1">
      <c r="A4604" s="76" t="s">
        <v>567</v>
      </c>
      <c r="B4604" s="77" t="s">
        <v>1749</v>
      </c>
      <c r="C4604" s="76" t="s">
        <v>47</v>
      </c>
      <c r="D4604" s="76" t="s">
        <v>1748</v>
      </c>
      <c r="E4604" s="299" t="s">
        <v>1622</v>
      </c>
      <c r="F4604" s="299"/>
      <c r="G4604" s="75" t="s">
        <v>528</v>
      </c>
      <c r="H4604" s="74">
        <v>1</v>
      </c>
      <c r="I4604" s="73"/>
      <c r="J4604" s="73"/>
    </row>
    <row r="4605" spans="1:10" ht="65.099999999999994" customHeight="1">
      <c r="A4605" s="76" t="s">
        <v>567</v>
      </c>
      <c r="B4605" s="77" t="s">
        <v>1751</v>
      </c>
      <c r="C4605" s="76" t="s">
        <v>47</v>
      </c>
      <c r="D4605" s="76" t="s">
        <v>1750</v>
      </c>
      <c r="E4605" s="299" t="s">
        <v>1622</v>
      </c>
      <c r="F4605" s="299"/>
      <c r="G4605" s="75" t="s">
        <v>528</v>
      </c>
      <c r="H4605" s="74">
        <v>1</v>
      </c>
      <c r="I4605" s="73"/>
      <c r="J4605" s="73"/>
    </row>
    <row r="4606" spans="1:10" ht="65.099999999999994" customHeight="1">
      <c r="A4606" s="76" t="s">
        <v>567</v>
      </c>
      <c r="B4606" s="77" t="s">
        <v>1743</v>
      </c>
      <c r="C4606" s="76" t="s">
        <v>47</v>
      </c>
      <c r="D4606" s="76" t="s">
        <v>1742</v>
      </c>
      <c r="E4606" s="299" t="s">
        <v>1622</v>
      </c>
      <c r="F4606" s="299"/>
      <c r="G4606" s="75" t="s">
        <v>528</v>
      </c>
      <c r="H4606" s="74">
        <v>1</v>
      </c>
      <c r="I4606" s="73"/>
      <c r="J4606" s="73"/>
    </row>
    <row r="4607" spans="1:10">
      <c r="A4607" s="67"/>
      <c r="B4607" s="67"/>
      <c r="C4607" s="67"/>
      <c r="D4607" s="67"/>
      <c r="E4607" s="67" t="s">
        <v>562</v>
      </c>
      <c r="F4607" s="66">
        <v>10.050000000000001</v>
      </c>
      <c r="G4607" s="67" t="s">
        <v>561</v>
      </c>
      <c r="H4607" s="66">
        <v>11.33</v>
      </c>
      <c r="I4607" s="67" t="s">
        <v>560</v>
      </c>
      <c r="J4607" s="66"/>
    </row>
    <row r="4608" spans="1:10" ht="15" thickBot="1">
      <c r="A4608" s="67"/>
      <c r="B4608" s="67"/>
      <c r="C4608" s="67"/>
      <c r="D4608" s="67"/>
      <c r="E4608" s="67" t="s">
        <v>559</v>
      </c>
      <c r="F4608" s="66">
        <v>36.26</v>
      </c>
      <c r="G4608" s="67"/>
      <c r="H4608" s="305" t="s">
        <v>558</v>
      </c>
      <c r="I4608" s="305"/>
      <c r="J4608" s="66"/>
    </row>
    <row r="4609" spans="1:10" ht="0.95" customHeight="1" thickTop="1">
      <c r="A4609" s="65"/>
      <c r="B4609" s="65"/>
      <c r="C4609" s="65"/>
      <c r="D4609" s="65"/>
      <c r="E4609" s="65"/>
      <c r="F4609" s="65"/>
      <c r="G4609" s="65"/>
      <c r="H4609" s="65"/>
      <c r="I4609" s="65"/>
      <c r="J4609" s="65"/>
    </row>
    <row r="4610" spans="1:10" ht="18" customHeight="1">
      <c r="A4610" s="85"/>
      <c r="B4610" s="83" t="s">
        <v>553</v>
      </c>
      <c r="C4610" s="85" t="s">
        <v>552</v>
      </c>
      <c r="D4610" s="85" t="s">
        <v>2</v>
      </c>
      <c r="E4610" s="306" t="s">
        <v>581</v>
      </c>
      <c r="F4610" s="306"/>
      <c r="G4610" s="84" t="s">
        <v>551</v>
      </c>
      <c r="H4610" s="83" t="s">
        <v>3</v>
      </c>
      <c r="I4610" s="83" t="s">
        <v>550</v>
      </c>
      <c r="J4610" s="83" t="s">
        <v>4</v>
      </c>
    </row>
    <row r="4611" spans="1:10" ht="65.099999999999994" customHeight="1">
      <c r="A4611" s="81" t="s">
        <v>580</v>
      </c>
      <c r="B4611" s="82" t="s">
        <v>1751</v>
      </c>
      <c r="C4611" s="81" t="s">
        <v>47</v>
      </c>
      <c r="D4611" s="81" t="s">
        <v>1750</v>
      </c>
      <c r="E4611" s="298" t="s">
        <v>1622</v>
      </c>
      <c r="F4611" s="298"/>
      <c r="G4611" s="80" t="s">
        <v>528</v>
      </c>
      <c r="H4611" s="79">
        <v>1</v>
      </c>
      <c r="I4611" s="78"/>
      <c r="J4611" s="78"/>
    </row>
    <row r="4612" spans="1:10" ht="65.099999999999994" customHeight="1">
      <c r="A4612" s="71" t="s">
        <v>599</v>
      </c>
      <c r="B4612" s="72" t="s">
        <v>1745</v>
      </c>
      <c r="C4612" s="71" t="s">
        <v>47</v>
      </c>
      <c r="D4612" s="71" t="s">
        <v>1744</v>
      </c>
      <c r="E4612" s="300" t="s">
        <v>1625</v>
      </c>
      <c r="F4612" s="300"/>
      <c r="G4612" s="70" t="s">
        <v>55</v>
      </c>
      <c r="H4612" s="69">
        <v>5.5999999999999999E-5</v>
      </c>
      <c r="I4612" s="68"/>
      <c r="J4612" s="68"/>
    </row>
    <row r="4613" spans="1:10">
      <c r="A4613" s="67"/>
      <c r="B4613" s="67"/>
      <c r="C4613" s="67"/>
      <c r="D4613" s="67"/>
      <c r="E4613" s="67" t="s">
        <v>562</v>
      </c>
      <c r="F4613" s="66">
        <v>0</v>
      </c>
      <c r="G4613" s="67" t="s">
        <v>561</v>
      </c>
      <c r="H4613" s="66">
        <v>0</v>
      </c>
      <c r="I4613" s="67" t="s">
        <v>560</v>
      </c>
      <c r="J4613" s="66"/>
    </row>
    <row r="4614" spans="1:10" ht="15" thickBot="1">
      <c r="A4614" s="67"/>
      <c r="B4614" s="67"/>
      <c r="C4614" s="67"/>
      <c r="D4614" s="67"/>
      <c r="E4614" s="67" t="s">
        <v>559</v>
      </c>
      <c r="F4614" s="66">
        <v>6.53</v>
      </c>
      <c r="G4614" s="67"/>
      <c r="H4614" s="305" t="s">
        <v>558</v>
      </c>
      <c r="I4614" s="305"/>
      <c r="J4614" s="66"/>
    </row>
    <row r="4615" spans="1:10" ht="0.95" customHeight="1" thickTop="1">
      <c r="A4615" s="65"/>
      <c r="B4615" s="65"/>
      <c r="C4615" s="65"/>
      <c r="D4615" s="65"/>
      <c r="E4615" s="65"/>
      <c r="F4615" s="65"/>
      <c r="G4615" s="65"/>
      <c r="H4615" s="65"/>
      <c r="I4615" s="65"/>
      <c r="J4615" s="65"/>
    </row>
    <row r="4616" spans="1:10" ht="18" customHeight="1">
      <c r="A4616" s="85"/>
      <c r="B4616" s="83" t="s">
        <v>553</v>
      </c>
      <c r="C4616" s="85" t="s">
        <v>552</v>
      </c>
      <c r="D4616" s="85" t="s">
        <v>2</v>
      </c>
      <c r="E4616" s="306" t="s">
        <v>581</v>
      </c>
      <c r="F4616" s="306"/>
      <c r="G4616" s="84" t="s">
        <v>551</v>
      </c>
      <c r="H4616" s="83" t="s">
        <v>3</v>
      </c>
      <c r="I4616" s="83" t="s">
        <v>550</v>
      </c>
      <c r="J4616" s="83" t="s">
        <v>4</v>
      </c>
    </row>
    <row r="4617" spans="1:10" ht="65.099999999999994" customHeight="1">
      <c r="A4617" s="81" t="s">
        <v>580</v>
      </c>
      <c r="B4617" s="82" t="s">
        <v>1749</v>
      </c>
      <c r="C4617" s="81" t="s">
        <v>47</v>
      </c>
      <c r="D4617" s="81" t="s">
        <v>1748</v>
      </c>
      <c r="E4617" s="298" t="s">
        <v>1622</v>
      </c>
      <c r="F4617" s="298"/>
      <c r="G4617" s="80" t="s">
        <v>528</v>
      </c>
      <c r="H4617" s="79">
        <v>1</v>
      </c>
      <c r="I4617" s="78"/>
      <c r="J4617" s="78"/>
    </row>
    <row r="4618" spans="1:10" ht="65.099999999999994" customHeight="1">
      <c r="A4618" s="71" t="s">
        <v>599</v>
      </c>
      <c r="B4618" s="72" t="s">
        <v>1745</v>
      </c>
      <c r="C4618" s="71" t="s">
        <v>47</v>
      </c>
      <c r="D4618" s="71" t="s">
        <v>1744</v>
      </c>
      <c r="E4618" s="300" t="s">
        <v>1625</v>
      </c>
      <c r="F4618" s="300"/>
      <c r="G4618" s="70" t="s">
        <v>55</v>
      </c>
      <c r="H4618" s="69">
        <v>1.4800000000000001E-5</v>
      </c>
      <c r="I4618" s="68"/>
      <c r="J4618" s="68"/>
    </row>
    <row r="4619" spans="1:10">
      <c r="A4619" s="67"/>
      <c r="B4619" s="67"/>
      <c r="C4619" s="67"/>
      <c r="D4619" s="67"/>
      <c r="E4619" s="67" t="s">
        <v>562</v>
      </c>
      <c r="F4619" s="66">
        <v>0</v>
      </c>
      <c r="G4619" s="67" t="s">
        <v>561</v>
      </c>
      <c r="H4619" s="66">
        <v>0</v>
      </c>
      <c r="I4619" s="67" t="s">
        <v>560</v>
      </c>
      <c r="J4619" s="66"/>
    </row>
    <row r="4620" spans="1:10" ht="15" thickBot="1">
      <c r="A4620" s="67"/>
      <c r="B4620" s="67"/>
      <c r="C4620" s="67"/>
      <c r="D4620" s="67"/>
      <c r="E4620" s="67" t="s">
        <v>559</v>
      </c>
      <c r="F4620" s="66">
        <v>1.72</v>
      </c>
      <c r="G4620" s="67"/>
      <c r="H4620" s="305" t="s">
        <v>558</v>
      </c>
      <c r="I4620" s="305"/>
      <c r="J4620" s="66"/>
    </row>
    <row r="4621" spans="1:10" ht="0.95" customHeight="1" thickTop="1">
      <c r="A4621" s="65"/>
      <c r="B4621" s="65"/>
      <c r="C4621" s="65"/>
      <c r="D4621" s="65"/>
      <c r="E4621" s="65"/>
      <c r="F4621" s="65"/>
      <c r="G4621" s="65"/>
      <c r="H4621" s="65"/>
      <c r="I4621" s="65"/>
      <c r="J4621" s="65"/>
    </row>
    <row r="4622" spans="1:10" ht="18" customHeight="1">
      <c r="A4622" s="85"/>
      <c r="B4622" s="83" t="s">
        <v>553</v>
      </c>
      <c r="C4622" s="85" t="s">
        <v>552</v>
      </c>
      <c r="D4622" s="85" t="s">
        <v>2</v>
      </c>
      <c r="E4622" s="306" t="s">
        <v>581</v>
      </c>
      <c r="F4622" s="306"/>
      <c r="G4622" s="84" t="s">
        <v>551</v>
      </c>
      <c r="H4622" s="83" t="s">
        <v>3</v>
      </c>
      <c r="I4622" s="83" t="s">
        <v>550</v>
      </c>
      <c r="J4622" s="83" t="s">
        <v>4</v>
      </c>
    </row>
    <row r="4623" spans="1:10" ht="65.099999999999994" customHeight="1">
      <c r="A4623" s="81" t="s">
        <v>580</v>
      </c>
      <c r="B4623" s="82" t="s">
        <v>1747</v>
      </c>
      <c r="C4623" s="81" t="s">
        <v>47</v>
      </c>
      <c r="D4623" s="81" t="s">
        <v>1746</v>
      </c>
      <c r="E4623" s="298" t="s">
        <v>1622</v>
      </c>
      <c r="F4623" s="298"/>
      <c r="G4623" s="80" t="s">
        <v>528</v>
      </c>
      <c r="H4623" s="79">
        <v>1</v>
      </c>
      <c r="I4623" s="78"/>
      <c r="J4623" s="78"/>
    </row>
    <row r="4624" spans="1:10" ht="65.099999999999994" customHeight="1">
      <c r="A4624" s="71" t="s">
        <v>599</v>
      </c>
      <c r="B4624" s="72" t="s">
        <v>1745</v>
      </c>
      <c r="C4624" s="71" t="s">
        <v>47</v>
      </c>
      <c r="D4624" s="71" t="s">
        <v>1744</v>
      </c>
      <c r="E4624" s="300" t="s">
        <v>1625</v>
      </c>
      <c r="F4624" s="300"/>
      <c r="G4624" s="70" t="s">
        <v>55</v>
      </c>
      <c r="H4624" s="69">
        <v>6.9999999999999994E-5</v>
      </c>
      <c r="I4624" s="68"/>
      <c r="J4624" s="68"/>
    </row>
    <row r="4625" spans="1:10">
      <c r="A4625" s="67"/>
      <c r="B4625" s="67"/>
      <c r="C4625" s="67"/>
      <c r="D4625" s="67"/>
      <c r="E4625" s="67" t="s">
        <v>562</v>
      </c>
      <c r="F4625" s="66">
        <v>0</v>
      </c>
      <c r="G4625" s="67" t="s">
        <v>561</v>
      </c>
      <c r="H4625" s="66">
        <v>0</v>
      </c>
      <c r="I4625" s="67" t="s">
        <v>560</v>
      </c>
      <c r="J4625" s="66"/>
    </row>
    <row r="4626" spans="1:10" ht="15" thickBot="1">
      <c r="A4626" s="67"/>
      <c r="B4626" s="67"/>
      <c r="C4626" s="67"/>
      <c r="D4626" s="67"/>
      <c r="E4626" s="67" t="s">
        <v>559</v>
      </c>
      <c r="F4626" s="66">
        <v>8.16</v>
      </c>
      <c r="G4626" s="67"/>
      <c r="H4626" s="305" t="s">
        <v>558</v>
      </c>
      <c r="I4626" s="305"/>
      <c r="J4626" s="66"/>
    </row>
    <row r="4627" spans="1:10" ht="0.95" customHeight="1" thickTop="1">
      <c r="A4627" s="65"/>
      <c r="B4627" s="65"/>
      <c r="C4627" s="65"/>
      <c r="D4627" s="65"/>
      <c r="E4627" s="65"/>
      <c r="F4627" s="65"/>
      <c r="G4627" s="65"/>
      <c r="H4627" s="65"/>
      <c r="I4627" s="65"/>
      <c r="J4627" s="65"/>
    </row>
    <row r="4628" spans="1:10" ht="18" customHeight="1">
      <c r="A4628" s="85"/>
      <c r="B4628" s="83" t="s">
        <v>553</v>
      </c>
      <c r="C4628" s="85" t="s">
        <v>552</v>
      </c>
      <c r="D4628" s="85" t="s">
        <v>2</v>
      </c>
      <c r="E4628" s="306" t="s">
        <v>581</v>
      </c>
      <c r="F4628" s="306"/>
      <c r="G4628" s="84" t="s">
        <v>551</v>
      </c>
      <c r="H4628" s="83" t="s">
        <v>3</v>
      </c>
      <c r="I4628" s="83" t="s">
        <v>550</v>
      </c>
      <c r="J4628" s="83" t="s">
        <v>4</v>
      </c>
    </row>
    <row r="4629" spans="1:10" ht="65.099999999999994" customHeight="1">
      <c r="A4629" s="81" t="s">
        <v>580</v>
      </c>
      <c r="B4629" s="82" t="s">
        <v>1743</v>
      </c>
      <c r="C4629" s="81" t="s">
        <v>47</v>
      </c>
      <c r="D4629" s="81" t="s">
        <v>1742</v>
      </c>
      <c r="E4629" s="298" t="s">
        <v>1622</v>
      </c>
      <c r="F4629" s="298"/>
      <c r="G4629" s="80" t="s">
        <v>528</v>
      </c>
      <c r="H4629" s="79">
        <v>1</v>
      </c>
      <c r="I4629" s="78"/>
      <c r="J4629" s="78"/>
    </row>
    <row r="4630" spans="1:10" ht="26.1" customHeight="1">
      <c r="A4630" s="71" t="s">
        <v>599</v>
      </c>
      <c r="B4630" s="72" t="s">
        <v>1659</v>
      </c>
      <c r="C4630" s="71" t="s">
        <v>47</v>
      </c>
      <c r="D4630" s="71" t="s">
        <v>1658</v>
      </c>
      <c r="E4630" s="300" t="s">
        <v>596</v>
      </c>
      <c r="F4630" s="300"/>
      <c r="G4630" s="70" t="s">
        <v>644</v>
      </c>
      <c r="H4630" s="69">
        <v>8.5299999999999994</v>
      </c>
      <c r="I4630" s="68"/>
      <c r="J4630" s="68"/>
    </row>
    <row r="4631" spans="1:10">
      <c r="A4631" s="67"/>
      <c r="B4631" s="67"/>
      <c r="C4631" s="67"/>
      <c r="D4631" s="67"/>
      <c r="E4631" s="67" t="s">
        <v>562</v>
      </c>
      <c r="F4631" s="66">
        <v>0</v>
      </c>
      <c r="G4631" s="67" t="s">
        <v>561</v>
      </c>
      <c r="H4631" s="66">
        <v>0</v>
      </c>
      <c r="I4631" s="67" t="s">
        <v>560</v>
      </c>
      <c r="J4631" s="66"/>
    </row>
    <row r="4632" spans="1:10" ht="15" thickBot="1">
      <c r="A4632" s="67"/>
      <c r="B4632" s="67"/>
      <c r="C4632" s="67"/>
      <c r="D4632" s="67"/>
      <c r="E4632" s="67" t="s">
        <v>559</v>
      </c>
      <c r="F4632" s="66">
        <v>12.68</v>
      </c>
      <c r="G4632" s="67"/>
      <c r="H4632" s="305" t="s">
        <v>558</v>
      </c>
      <c r="I4632" s="305"/>
      <c r="J4632" s="66"/>
    </row>
    <row r="4633" spans="1:10" ht="0.95" customHeight="1" thickTop="1">
      <c r="A4633" s="65"/>
      <c r="B4633" s="65"/>
      <c r="C4633" s="65"/>
      <c r="D4633" s="65"/>
      <c r="E4633" s="65"/>
      <c r="F4633" s="65"/>
      <c r="G4633" s="65"/>
      <c r="H4633" s="65"/>
      <c r="I4633" s="65"/>
      <c r="J4633" s="65"/>
    </row>
    <row r="4634" spans="1:10" ht="18" customHeight="1">
      <c r="A4634" s="85"/>
      <c r="B4634" s="83" t="s">
        <v>553</v>
      </c>
      <c r="C4634" s="85" t="s">
        <v>552</v>
      </c>
      <c r="D4634" s="85" t="s">
        <v>2</v>
      </c>
      <c r="E4634" s="306" t="s">
        <v>581</v>
      </c>
      <c r="F4634" s="306"/>
      <c r="G4634" s="84" t="s">
        <v>551</v>
      </c>
      <c r="H4634" s="83" t="s">
        <v>3</v>
      </c>
      <c r="I4634" s="83" t="s">
        <v>550</v>
      </c>
      <c r="J4634" s="83" t="s">
        <v>4</v>
      </c>
    </row>
    <row r="4635" spans="1:10" ht="51.95" customHeight="1">
      <c r="A4635" s="81" t="s">
        <v>580</v>
      </c>
      <c r="B4635" s="82" t="s">
        <v>1492</v>
      </c>
      <c r="C4635" s="81" t="s">
        <v>47</v>
      </c>
      <c r="D4635" s="81" t="s">
        <v>1491</v>
      </c>
      <c r="E4635" s="298" t="s">
        <v>564</v>
      </c>
      <c r="F4635" s="298"/>
      <c r="G4635" s="80" t="s">
        <v>563</v>
      </c>
      <c r="H4635" s="79">
        <v>1</v>
      </c>
      <c r="I4635" s="78"/>
      <c r="J4635" s="78"/>
    </row>
    <row r="4636" spans="1:10" ht="51.95" customHeight="1">
      <c r="A4636" s="76" t="s">
        <v>567</v>
      </c>
      <c r="B4636" s="77" t="s">
        <v>1739</v>
      </c>
      <c r="C4636" s="76" t="s">
        <v>47</v>
      </c>
      <c r="D4636" s="76" t="s">
        <v>1738</v>
      </c>
      <c r="E4636" s="299" t="s">
        <v>1622</v>
      </c>
      <c r="F4636" s="299"/>
      <c r="G4636" s="75" t="s">
        <v>528</v>
      </c>
      <c r="H4636" s="74">
        <v>1</v>
      </c>
      <c r="I4636" s="73"/>
      <c r="J4636" s="73"/>
    </row>
    <row r="4637" spans="1:10" ht="26.1" customHeight="1">
      <c r="A4637" s="76" t="s">
        <v>567</v>
      </c>
      <c r="B4637" s="77" t="s">
        <v>1741</v>
      </c>
      <c r="C4637" s="76" t="s">
        <v>47</v>
      </c>
      <c r="D4637" s="76" t="s">
        <v>1740</v>
      </c>
      <c r="E4637" s="299" t="s">
        <v>587</v>
      </c>
      <c r="F4637" s="299"/>
      <c r="G4637" s="75" t="s">
        <v>528</v>
      </c>
      <c r="H4637" s="74">
        <v>1</v>
      </c>
      <c r="I4637" s="73"/>
      <c r="J4637" s="73"/>
    </row>
    <row r="4638" spans="1:10" ht="51.95" customHeight="1">
      <c r="A4638" s="76" t="s">
        <v>567</v>
      </c>
      <c r="B4638" s="77" t="s">
        <v>1737</v>
      </c>
      <c r="C4638" s="76" t="s">
        <v>47</v>
      </c>
      <c r="D4638" s="76" t="s">
        <v>1736</v>
      </c>
      <c r="E4638" s="299" t="s">
        <v>1622</v>
      </c>
      <c r="F4638" s="299"/>
      <c r="G4638" s="75" t="s">
        <v>528</v>
      </c>
      <c r="H4638" s="74">
        <v>1</v>
      </c>
      <c r="I4638" s="73"/>
      <c r="J4638" s="73"/>
    </row>
    <row r="4639" spans="1:10">
      <c r="A4639" s="67"/>
      <c r="B4639" s="67"/>
      <c r="C4639" s="67"/>
      <c r="D4639" s="67"/>
      <c r="E4639" s="67" t="s">
        <v>562</v>
      </c>
      <c r="F4639" s="66">
        <v>8.9499999999999993</v>
      </c>
      <c r="G4639" s="67" t="s">
        <v>561</v>
      </c>
      <c r="H4639" s="66">
        <v>10.09</v>
      </c>
      <c r="I4639" s="67" t="s">
        <v>560</v>
      </c>
      <c r="J4639" s="66"/>
    </row>
    <row r="4640" spans="1:10" ht="15" thickBot="1">
      <c r="A4640" s="67"/>
      <c r="B4640" s="67"/>
      <c r="C4640" s="67"/>
      <c r="D4640" s="67"/>
      <c r="E4640" s="67" t="s">
        <v>559</v>
      </c>
      <c r="F4640" s="66">
        <v>16.579999999999998</v>
      </c>
      <c r="G4640" s="67"/>
      <c r="H4640" s="305" t="s">
        <v>558</v>
      </c>
      <c r="I4640" s="305"/>
      <c r="J4640" s="66"/>
    </row>
    <row r="4641" spans="1:10" ht="0.95" customHeight="1" thickTop="1">
      <c r="A4641" s="65"/>
      <c r="B4641" s="65"/>
      <c r="C4641" s="65"/>
      <c r="D4641" s="65"/>
      <c r="E4641" s="65"/>
      <c r="F4641" s="65"/>
      <c r="G4641" s="65"/>
      <c r="H4641" s="65"/>
      <c r="I4641" s="65"/>
      <c r="J4641" s="65"/>
    </row>
    <row r="4642" spans="1:10" ht="18" customHeight="1">
      <c r="A4642" s="85"/>
      <c r="B4642" s="83" t="s">
        <v>553</v>
      </c>
      <c r="C4642" s="85" t="s">
        <v>552</v>
      </c>
      <c r="D4642" s="85" t="s">
        <v>2</v>
      </c>
      <c r="E4642" s="306" t="s">
        <v>581</v>
      </c>
      <c r="F4642" s="306"/>
      <c r="G4642" s="84" t="s">
        <v>551</v>
      </c>
      <c r="H4642" s="83" t="s">
        <v>3</v>
      </c>
      <c r="I4642" s="83" t="s">
        <v>550</v>
      </c>
      <c r="J4642" s="83" t="s">
        <v>4</v>
      </c>
    </row>
    <row r="4643" spans="1:10" ht="51.95" customHeight="1">
      <c r="A4643" s="81" t="s">
        <v>580</v>
      </c>
      <c r="B4643" s="82" t="s">
        <v>1490</v>
      </c>
      <c r="C4643" s="81" t="s">
        <v>47</v>
      </c>
      <c r="D4643" s="81" t="s">
        <v>1489</v>
      </c>
      <c r="E4643" s="298" t="s">
        <v>564</v>
      </c>
      <c r="F4643" s="298"/>
      <c r="G4643" s="80" t="s">
        <v>568</v>
      </c>
      <c r="H4643" s="79">
        <v>1</v>
      </c>
      <c r="I4643" s="78"/>
      <c r="J4643" s="78"/>
    </row>
    <row r="4644" spans="1:10" ht="51.95" customHeight="1">
      <c r="A4644" s="76" t="s">
        <v>567</v>
      </c>
      <c r="B4644" s="77" t="s">
        <v>1731</v>
      </c>
      <c r="C4644" s="76" t="s">
        <v>47</v>
      </c>
      <c r="D4644" s="76" t="s">
        <v>1730</v>
      </c>
      <c r="E4644" s="299" t="s">
        <v>1622</v>
      </c>
      <c r="F4644" s="299"/>
      <c r="G4644" s="75" t="s">
        <v>528</v>
      </c>
      <c r="H4644" s="74">
        <v>1</v>
      </c>
      <c r="I4644" s="73"/>
      <c r="J4644" s="73"/>
    </row>
    <row r="4645" spans="1:10" ht="51.95" customHeight="1">
      <c r="A4645" s="76" t="s">
        <v>567</v>
      </c>
      <c r="B4645" s="77" t="s">
        <v>1735</v>
      </c>
      <c r="C4645" s="76" t="s">
        <v>47</v>
      </c>
      <c r="D4645" s="76" t="s">
        <v>1734</v>
      </c>
      <c r="E4645" s="299" t="s">
        <v>1622</v>
      </c>
      <c r="F4645" s="299"/>
      <c r="G4645" s="75" t="s">
        <v>528</v>
      </c>
      <c r="H4645" s="74">
        <v>1</v>
      </c>
      <c r="I4645" s="73"/>
      <c r="J4645" s="73"/>
    </row>
    <row r="4646" spans="1:10" ht="51.95" customHeight="1">
      <c r="A4646" s="76" t="s">
        <v>567</v>
      </c>
      <c r="B4646" s="77" t="s">
        <v>1737</v>
      </c>
      <c r="C4646" s="76" t="s">
        <v>47</v>
      </c>
      <c r="D4646" s="76" t="s">
        <v>1736</v>
      </c>
      <c r="E4646" s="299" t="s">
        <v>1622</v>
      </c>
      <c r="F4646" s="299"/>
      <c r="G4646" s="75" t="s">
        <v>528</v>
      </c>
      <c r="H4646" s="74">
        <v>1</v>
      </c>
      <c r="I4646" s="73"/>
      <c r="J4646" s="73"/>
    </row>
    <row r="4647" spans="1:10" ht="51.95" customHeight="1">
      <c r="A4647" s="76" t="s">
        <v>567</v>
      </c>
      <c r="B4647" s="77" t="s">
        <v>1739</v>
      </c>
      <c r="C4647" s="76" t="s">
        <v>47</v>
      </c>
      <c r="D4647" s="76" t="s">
        <v>1738</v>
      </c>
      <c r="E4647" s="299" t="s">
        <v>1622</v>
      </c>
      <c r="F4647" s="299"/>
      <c r="G4647" s="75" t="s">
        <v>528</v>
      </c>
      <c r="H4647" s="74">
        <v>1</v>
      </c>
      <c r="I4647" s="73"/>
      <c r="J4647" s="73"/>
    </row>
    <row r="4648" spans="1:10" ht="26.1" customHeight="1">
      <c r="A4648" s="76" t="s">
        <v>567</v>
      </c>
      <c r="B4648" s="77" t="s">
        <v>1741</v>
      </c>
      <c r="C4648" s="76" t="s">
        <v>47</v>
      </c>
      <c r="D4648" s="76" t="s">
        <v>1740</v>
      </c>
      <c r="E4648" s="299" t="s">
        <v>587</v>
      </c>
      <c r="F4648" s="299"/>
      <c r="G4648" s="75" t="s">
        <v>528</v>
      </c>
      <c r="H4648" s="74">
        <v>1</v>
      </c>
      <c r="I4648" s="73"/>
      <c r="J4648" s="73"/>
    </row>
    <row r="4649" spans="1:10">
      <c r="A4649" s="67"/>
      <c r="B4649" s="67"/>
      <c r="C4649" s="67"/>
      <c r="D4649" s="67"/>
      <c r="E4649" s="67" t="s">
        <v>562</v>
      </c>
      <c r="F4649" s="66">
        <v>8.9499999999999993</v>
      </c>
      <c r="G4649" s="67" t="s">
        <v>561</v>
      </c>
      <c r="H4649" s="66">
        <v>10.09</v>
      </c>
      <c r="I4649" s="67" t="s">
        <v>560</v>
      </c>
      <c r="J4649" s="66"/>
    </row>
    <row r="4650" spans="1:10" ht="15" thickBot="1">
      <c r="A4650" s="67"/>
      <c r="B4650" s="67"/>
      <c r="C4650" s="67"/>
      <c r="D4650" s="67"/>
      <c r="E4650" s="67" t="s">
        <v>559</v>
      </c>
      <c r="F4650" s="66">
        <v>40.659999999999997</v>
      </c>
      <c r="G4650" s="67"/>
      <c r="H4650" s="305" t="s">
        <v>558</v>
      </c>
      <c r="I4650" s="305"/>
      <c r="J4650" s="66"/>
    </row>
    <row r="4651" spans="1:10" ht="0.95" customHeight="1" thickTop="1">
      <c r="A4651" s="65"/>
      <c r="B4651" s="65"/>
      <c r="C4651" s="65"/>
      <c r="D4651" s="65"/>
      <c r="E4651" s="65"/>
      <c r="F4651" s="65"/>
      <c r="G4651" s="65"/>
      <c r="H4651" s="65"/>
      <c r="I4651" s="65"/>
      <c r="J4651" s="65"/>
    </row>
    <row r="4652" spans="1:10" ht="18" customHeight="1">
      <c r="A4652" s="85"/>
      <c r="B4652" s="83" t="s">
        <v>553</v>
      </c>
      <c r="C4652" s="85" t="s">
        <v>552</v>
      </c>
      <c r="D4652" s="85" t="s">
        <v>2</v>
      </c>
      <c r="E4652" s="306" t="s">
        <v>581</v>
      </c>
      <c r="F4652" s="306"/>
      <c r="G4652" s="84" t="s">
        <v>551</v>
      </c>
      <c r="H4652" s="83" t="s">
        <v>3</v>
      </c>
      <c r="I4652" s="83" t="s">
        <v>550</v>
      </c>
      <c r="J4652" s="83" t="s">
        <v>4</v>
      </c>
    </row>
    <row r="4653" spans="1:10" ht="51.95" customHeight="1">
      <c r="A4653" s="81" t="s">
        <v>580</v>
      </c>
      <c r="B4653" s="82" t="s">
        <v>1739</v>
      </c>
      <c r="C4653" s="81" t="s">
        <v>47</v>
      </c>
      <c r="D4653" s="81" t="s">
        <v>1738</v>
      </c>
      <c r="E4653" s="298" t="s">
        <v>1622</v>
      </c>
      <c r="F4653" s="298"/>
      <c r="G4653" s="80" t="s">
        <v>528</v>
      </c>
      <c r="H4653" s="79">
        <v>1</v>
      </c>
      <c r="I4653" s="78"/>
      <c r="J4653" s="78"/>
    </row>
    <row r="4654" spans="1:10" ht="39" customHeight="1">
      <c r="A4654" s="71" t="s">
        <v>599</v>
      </c>
      <c r="B4654" s="72" t="s">
        <v>1733</v>
      </c>
      <c r="C4654" s="71" t="s">
        <v>47</v>
      </c>
      <c r="D4654" s="71" t="s">
        <v>1732</v>
      </c>
      <c r="E4654" s="300" t="s">
        <v>1625</v>
      </c>
      <c r="F4654" s="300"/>
      <c r="G4654" s="70" t="s">
        <v>55</v>
      </c>
      <c r="H4654" s="69">
        <v>5.3300000000000001E-5</v>
      </c>
      <c r="I4654" s="68"/>
      <c r="J4654" s="68"/>
    </row>
    <row r="4655" spans="1:10">
      <c r="A4655" s="67"/>
      <c r="B4655" s="67"/>
      <c r="C4655" s="67"/>
      <c r="D4655" s="67"/>
      <c r="E4655" s="67" t="s">
        <v>562</v>
      </c>
      <c r="F4655" s="66">
        <v>0</v>
      </c>
      <c r="G4655" s="67" t="s">
        <v>561</v>
      </c>
      <c r="H4655" s="66">
        <v>0</v>
      </c>
      <c r="I4655" s="67" t="s">
        <v>560</v>
      </c>
      <c r="J4655" s="66"/>
    </row>
    <row r="4656" spans="1:10" ht="15" thickBot="1">
      <c r="A4656" s="67"/>
      <c r="B4656" s="67"/>
      <c r="C4656" s="67"/>
      <c r="D4656" s="67"/>
      <c r="E4656" s="67" t="s">
        <v>559</v>
      </c>
      <c r="F4656" s="66">
        <v>7.88</v>
      </c>
      <c r="G4656" s="67"/>
      <c r="H4656" s="305" t="s">
        <v>558</v>
      </c>
      <c r="I4656" s="305"/>
      <c r="J4656" s="66"/>
    </row>
    <row r="4657" spans="1:10" ht="0.95" customHeight="1" thickTop="1">
      <c r="A4657" s="65"/>
      <c r="B4657" s="65"/>
      <c r="C4657" s="65"/>
      <c r="D4657" s="65"/>
      <c r="E4657" s="65"/>
      <c r="F4657" s="65"/>
      <c r="G4657" s="65"/>
      <c r="H4657" s="65"/>
      <c r="I4657" s="65"/>
      <c r="J4657" s="65"/>
    </row>
    <row r="4658" spans="1:10" ht="18" customHeight="1">
      <c r="A4658" s="85"/>
      <c r="B4658" s="83" t="s">
        <v>553</v>
      </c>
      <c r="C4658" s="85" t="s">
        <v>552</v>
      </c>
      <c r="D4658" s="85" t="s">
        <v>2</v>
      </c>
      <c r="E4658" s="306" t="s">
        <v>581</v>
      </c>
      <c r="F4658" s="306"/>
      <c r="G4658" s="84" t="s">
        <v>551</v>
      </c>
      <c r="H4658" s="83" t="s">
        <v>3</v>
      </c>
      <c r="I4658" s="83" t="s">
        <v>550</v>
      </c>
      <c r="J4658" s="83" t="s">
        <v>4</v>
      </c>
    </row>
    <row r="4659" spans="1:10" ht="51.95" customHeight="1">
      <c r="A4659" s="81" t="s">
        <v>580</v>
      </c>
      <c r="B4659" s="82" t="s">
        <v>1737</v>
      </c>
      <c r="C4659" s="81" t="s">
        <v>47</v>
      </c>
      <c r="D4659" s="81" t="s">
        <v>1736</v>
      </c>
      <c r="E4659" s="298" t="s">
        <v>1622</v>
      </c>
      <c r="F4659" s="298"/>
      <c r="G4659" s="80" t="s">
        <v>528</v>
      </c>
      <c r="H4659" s="79">
        <v>1</v>
      </c>
      <c r="I4659" s="78"/>
      <c r="J4659" s="78"/>
    </row>
    <row r="4660" spans="1:10" ht="39" customHeight="1">
      <c r="A4660" s="71" t="s">
        <v>599</v>
      </c>
      <c r="B4660" s="72" t="s">
        <v>1733</v>
      </c>
      <c r="C4660" s="71" t="s">
        <v>47</v>
      </c>
      <c r="D4660" s="71" t="s">
        <v>1732</v>
      </c>
      <c r="E4660" s="300" t="s">
        <v>1625</v>
      </c>
      <c r="F4660" s="300"/>
      <c r="G4660" s="70" t="s">
        <v>55</v>
      </c>
      <c r="H4660" s="69">
        <v>1.4399999999999999E-5</v>
      </c>
      <c r="I4660" s="68"/>
      <c r="J4660" s="68"/>
    </row>
    <row r="4661" spans="1:10">
      <c r="A4661" s="67"/>
      <c r="B4661" s="67"/>
      <c r="C4661" s="67"/>
      <c r="D4661" s="67"/>
      <c r="E4661" s="67" t="s">
        <v>562</v>
      </c>
      <c r="F4661" s="66">
        <v>0</v>
      </c>
      <c r="G4661" s="67" t="s">
        <v>561</v>
      </c>
      <c r="H4661" s="66">
        <v>0</v>
      </c>
      <c r="I4661" s="67" t="s">
        <v>560</v>
      </c>
      <c r="J4661" s="66"/>
    </row>
    <row r="4662" spans="1:10" ht="15" thickBot="1">
      <c r="A4662" s="67"/>
      <c r="B4662" s="67"/>
      <c r="C4662" s="67"/>
      <c r="D4662" s="67"/>
      <c r="E4662" s="67" t="s">
        <v>559</v>
      </c>
      <c r="F4662" s="66">
        <v>2.13</v>
      </c>
      <c r="G4662" s="67"/>
      <c r="H4662" s="305" t="s">
        <v>558</v>
      </c>
      <c r="I4662" s="305"/>
      <c r="J4662" s="66"/>
    </row>
    <row r="4663" spans="1:10" ht="0.95" customHeight="1" thickTop="1">
      <c r="A4663" s="65"/>
      <c r="B4663" s="65"/>
      <c r="C4663" s="65"/>
      <c r="D4663" s="65"/>
      <c r="E4663" s="65"/>
      <c r="F4663" s="65"/>
      <c r="G4663" s="65"/>
      <c r="H4663" s="65"/>
      <c r="I4663" s="65"/>
      <c r="J4663" s="65"/>
    </row>
    <row r="4664" spans="1:10" ht="18" customHeight="1">
      <c r="A4664" s="85"/>
      <c r="B4664" s="83" t="s">
        <v>553</v>
      </c>
      <c r="C4664" s="85" t="s">
        <v>552</v>
      </c>
      <c r="D4664" s="85" t="s">
        <v>2</v>
      </c>
      <c r="E4664" s="306" t="s">
        <v>581</v>
      </c>
      <c r="F4664" s="306"/>
      <c r="G4664" s="84" t="s">
        <v>551</v>
      </c>
      <c r="H4664" s="83" t="s">
        <v>3</v>
      </c>
      <c r="I4664" s="83" t="s">
        <v>550</v>
      </c>
      <c r="J4664" s="83" t="s">
        <v>4</v>
      </c>
    </row>
    <row r="4665" spans="1:10" ht="51.95" customHeight="1">
      <c r="A4665" s="81" t="s">
        <v>580</v>
      </c>
      <c r="B4665" s="82" t="s">
        <v>1735</v>
      </c>
      <c r="C4665" s="81" t="s">
        <v>47</v>
      </c>
      <c r="D4665" s="81" t="s">
        <v>1734</v>
      </c>
      <c r="E4665" s="298" t="s">
        <v>1622</v>
      </c>
      <c r="F4665" s="298"/>
      <c r="G4665" s="80" t="s">
        <v>528</v>
      </c>
      <c r="H4665" s="79">
        <v>1</v>
      </c>
      <c r="I4665" s="78"/>
      <c r="J4665" s="78"/>
    </row>
    <row r="4666" spans="1:10" ht="39" customHeight="1">
      <c r="A4666" s="71" t="s">
        <v>599</v>
      </c>
      <c r="B4666" s="72" t="s">
        <v>1733</v>
      </c>
      <c r="C4666" s="71" t="s">
        <v>47</v>
      </c>
      <c r="D4666" s="71" t="s">
        <v>1732</v>
      </c>
      <c r="E4666" s="300" t="s">
        <v>1625</v>
      </c>
      <c r="F4666" s="300"/>
      <c r="G4666" s="70" t="s">
        <v>55</v>
      </c>
      <c r="H4666" s="69">
        <v>6.6699999999999995E-5</v>
      </c>
      <c r="I4666" s="68"/>
      <c r="J4666" s="68"/>
    </row>
    <row r="4667" spans="1:10">
      <c r="A4667" s="67"/>
      <c r="B4667" s="67"/>
      <c r="C4667" s="67"/>
      <c r="D4667" s="67"/>
      <c r="E4667" s="67" t="s">
        <v>562</v>
      </c>
      <c r="F4667" s="66">
        <v>0</v>
      </c>
      <c r="G4667" s="67" t="s">
        <v>561</v>
      </c>
      <c r="H4667" s="66">
        <v>0</v>
      </c>
      <c r="I4667" s="67" t="s">
        <v>560</v>
      </c>
      <c r="J4667" s="66"/>
    </row>
    <row r="4668" spans="1:10" ht="15" thickBot="1">
      <c r="A4668" s="67"/>
      <c r="B4668" s="67"/>
      <c r="C4668" s="67"/>
      <c r="D4668" s="67"/>
      <c r="E4668" s="67" t="s">
        <v>559</v>
      </c>
      <c r="F4668" s="66">
        <v>9.8699999999999992</v>
      </c>
      <c r="G4668" s="67"/>
      <c r="H4668" s="305" t="s">
        <v>558</v>
      </c>
      <c r="I4668" s="305"/>
      <c r="J4668" s="66"/>
    </row>
    <row r="4669" spans="1:10" ht="0.95" customHeight="1" thickTop="1">
      <c r="A4669" s="65"/>
      <c r="B4669" s="65"/>
      <c r="C4669" s="65"/>
      <c r="D4669" s="65"/>
      <c r="E4669" s="65"/>
      <c r="F4669" s="65"/>
      <c r="G4669" s="65"/>
      <c r="H4669" s="65"/>
      <c r="I4669" s="65"/>
      <c r="J4669" s="65"/>
    </row>
    <row r="4670" spans="1:10" ht="18" customHeight="1">
      <c r="A4670" s="85"/>
      <c r="B4670" s="83" t="s">
        <v>553</v>
      </c>
      <c r="C4670" s="85" t="s">
        <v>552</v>
      </c>
      <c r="D4670" s="85" t="s">
        <v>2</v>
      </c>
      <c r="E4670" s="306" t="s">
        <v>581</v>
      </c>
      <c r="F4670" s="306"/>
      <c r="G4670" s="84" t="s">
        <v>551</v>
      </c>
      <c r="H4670" s="83" t="s">
        <v>3</v>
      </c>
      <c r="I4670" s="83" t="s">
        <v>550</v>
      </c>
      <c r="J4670" s="83" t="s">
        <v>4</v>
      </c>
    </row>
    <row r="4671" spans="1:10" ht="51.95" customHeight="1">
      <c r="A4671" s="81" t="s">
        <v>580</v>
      </c>
      <c r="B4671" s="82" t="s">
        <v>1731</v>
      </c>
      <c r="C4671" s="81" t="s">
        <v>47</v>
      </c>
      <c r="D4671" s="81" t="s">
        <v>1730</v>
      </c>
      <c r="E4671" s="298" t="s">
        <v>1622</v>
      </c>
      <c r="F4671" s="298"/>
      <c r="G4671" s="80" t="s">
        <v>528</v>
      </c>
      <c r="H4671" s="79">
        <v>1</v>
      </c>
      <c r="I4671" s="78"/>
      <c r="J4671" s="78"/>
    </row>
    <row r="4672" spans="1:10" ht="26.1" customHeight="1">
      <c r="A4672" s="71" t="s">
        <v>599</v>
      </c>
      <c r="B4672" s="72" t="s">
        <v>1659</v>
      </c>
      <c r="C4672" s="71" t="s">
        <v>47</v>
      </c>
      <c r="D4672" s="71" t="s">
        <v>1658</v>
      </c>
      <c r="E4672" s="300" t="s">
        <v>596</v>
      </c>
      <c r="F4672" s="300"/>
      <c r="G4672" s="70" t="s">
        <v>644</v>
      </c>
      <c r="H4672" s="69">
        <v>9.5500000000000007</v>
      </c>
      <c r="I4672" s="68"/>
      <c r="J4672" s="68"/>
    </row>
    <row r="4673" spans="1:10">
      <c r="A4673" s="67"/>
      <c r="B4673" s="67"/>
      <c r="C4673" s="67"/>
      <c r="D4673" s="67"/>
      <c r="E4673" s="67" t="s">
        <v>562</v>
      </c>
      <c r="F4673" s="66">
        <v>0</v>
      </c>
      <c r="G4673" s="67" t="s">
        <v>561</v>
      </c>
      <c r="H4673" s="66">
        <v>0</v>
      </c>
      <c r="I4673" s="67" t="s">
        <v>560</v>
      </c>
      <c r="J4673" s="66"/>
    </row>
    <row r="4674" spans="1:10" ht="15" thickBot="1">
      <c r="A4674" s="67"/>
      <c r="B4674" s="67"/>
      <c r="C4674" s="67"/>
      <c r="D4674" s="67"/>
      <c r="E4674" s="67" t="s">
        <v>559</v>
      </c>
      <c r="F4674" s="66">
        <v>14.2</v>
      </c>
      <c r="G4674" s="67"/>
      <c r="H4674" s="305" t="s">
        <v>558</v>
      </c>
      <c r="I4674" s="305"/>
      <c r="J4674" s="66"/>
    </row>
    <row r="4675" spans="1:10" ht="0.95" customHeight="1" thickTop="1">
      <c r="A4675" s="65"/>
      <c r="B4675" s="65"/>
      <c r="C4675" s="65"/>
      <c r="D4675" s="65"/>
      <c r="E4675" s="65"/>
      <c r="F4675" s="65"/>
      <c r="G4675" s="65"/>
      <c r="H4675" s="65"/>
      <c r="I4675" s="65"/>
      <c r="J4675" s="65"/>
    </row>
    <row r="4676" spans="1:10" ht="18" customHeight="1">
      <c r="A4676" s="85"/>
      <c r="B4676" s="83" t="s">
        <v>553</v>
      </c>
      <c r="C4676" s="85" t="s">
        <v>552</v>
      </c>
      <c r="D4676" s="85" t="s">
        <v>2</v>
      </c>
      <c r="E4676" s="306" t="s">
        <v>581</v>
      </c>
      <c r="F4676" s="306"/>
      <c r="G4676" s="84" t="s">
        <v>551</v>
      </c>
      <c r="H4676" s="83" t="s">
        <v>3</v>
      </c>
      <c r="I4676" s="83" t="s">
        <v>550</v>
      </c>
      <c r="J4676" s="83" t="s">
        <v>4</v>
      </c>
    </row>
    <row r="4677" spans="1:10" ht="39" customHeight="1">
      <c r="A4677" s="81" t="s">
        <v>580</v>
      </c>
      <c r="B4677" s="82" t="s">
        <v>739</v>
      </c>
      <c r="C4677" s="81" t="s">
        <v>47</v>
      </c>
      <c r="D4677" s="81" t="s">
        <v>738</v>
      </c>
      <c r="E4677" s="298" t="s">
        <v>564</v>
      </c>
      <c r="F4677" s="298"/>
      <c r="G4677" s="80" t="s">
        <v>563</v>
      </c>
      <c r="H4677" s="79">
        <v>1</v>
      </c>
      <c r="I4677" s="78"/>
      <c r="J4677" s="78"/>
    </row>
    <row r="4678" spans="1:10" ht="39" customHeight="1">
      <c r="A4678" s="76" t="s">
        <v>567</v>
      </c>
      <c r="B4678" s="77" t="s">
        <v>1725</v>
      </c>
      <c r="C4678" s="76" t="s">
        <v>47</v>
      </c>
      <c r="D4678" s="76" t="s">
        <v>1724</v>
      </c>
      <c r="E4678" s="299" t="s">
        <v>1622</v>
      </c>
      <c r="F4678" s="299"/>
      <c r="G4678" s="75" t="s">
        <v>528</v>
      </c>
      <c r="H4678" s="74">
        <v>1</v>
      </c>
      <c r="I4678" s="73"/>
      <c r="J4678" s="73"/>
    </row>
    <row r="4679" spans="1:10" ht="26.1" customHeight="1">
      <c r="A4679" s="76" t="s">
        <v>567</v>
      </c>
      <c r="B4679" s="77" t="s">
        <v>1729</v>
      </c>
      <c r="C4679" s="76" t="s">
        <v>47</v>
      </c>
      <c r="D4679" s="76" t="s">
        <v>1728</v>
      </c>
      <c r="E4679" s="299" t="s">
        <v>587</v>
      </c>
      <c r="F4679" s="299"/>
      <c r="G4679" s="75" t="s">
        <v>528</v>
      </c>
      <c r="H4679" s="74">
        <v>1</v>
      </c>
      <c r="I4679" s="73"/>
      <c r="J4679" s="73"/>
    </row>
    <row r="4680" spans="1:10" ht="39" customHeight="1">
      <c r="A4680" s="76" t="s">
        <v>567</v>
      </c>
      <c r="B4680" s="77" t="s">
        <v>1727</v>
      </c>
      <c r="C4680" s="76" t="s">
        <v>47</v>
      </c>
      <c r="D4680" s="76" t="s">
        <v>1726</v>
      </c>
      <c r="E4680" s="299" t="s">
        <v>1622</v>
      </c>
      <c r="F4680" s="299"/>
      <c r="G4680" s="75" t="s">
        <v>528</v>
      </c>
      <c r="H4680" s="74">
        <v>1</v>
      </c>
      <c r="I4680" s="73"/>
      <c r="J4680" s="73"/>
    </row>
    <row r="4681" spans="1:10">
      <c r="A4681" s="67"/>
      <c r="B4681" s="67"/>
      <c r="C4681" s="67"/>
      <c r="D4681" s="67"/>
      <c r="E4681" s="67" t="s">
        <v>562</v>
      </c>
      <c r="F4681" s="66">
        <v>10.87</v>
      </c>
      <c r="G4681" s="67" t="s">
        <v>561</v>
      </c>
      <c r="H4681" s="66">
        <v>12.27</v>
      </c>
      <c r="I4681" s="67" t="s">
        <v>560</v>
      </c>
      <c r="J4681" s="66"/>
    </row>
    <row r="4682" spans="1:10" ht="15" thickBot="1">
      <c r="A4682" s="67"/>
      <c r="B4682" s="67"/>
      <c r="C4682" s="67"/>
      <c r="D4682" s="67"/>
      <c r="E4682" s="67" t="s">
        <v>559</v>
      </c>
      <c r="F4682" s="66">
        <v>7.64</v>
      </c>
      <c r="G4682" s="67"/>
      <c r="H4682" s="305" t="s">
        <v>558</v>
      </c>
      <c r="I4682" s="305"/>
      <c r="J4682" s="66"/>
    </row>
    <row r="4683" spans="1:10" ht="0.95" customHeight="1" thickTop="1">
      <c r="A4683" s="65"/>
      <c r="B4683" s="65"/>
      <c r="C4683" s="65"/>
      <c r="D4683" s="65"/>
      <c r="E4683" s="65"/>
      <c r="F4683" s="65"/>
      <c r="G4683" s="65"/>
      <c r="H4683" s="65"/>
      <c r="I4683" s="65"/>
      <c r="J4683" s="65"/>
    </row>
    <row r="4684" spans="1:10" ht="18" customHeight="1">
      <c r="A4684" s="85"/>
      <c r="B4684" s="83" t="s">
        <v>553</v>
      </c>
      <c r="C4684" s="85" t="s">
        <v>552</v>
      </c>
      <c r="D4684" s="85" t="s">
        <v>2</v>
      </c>
      <c r="E4684" s="306" t="s">
        <v>581</v>
      </c>
      <c r="F4684" s="306"/>
      <c r="G4684" s="84" t="s">
        <v>551</v>
      </c>
      <c r="H4684" s="83" t="s">
        <v>3</v>
      </c>
      <c r="I4684" s="83" t="s">
        <v>550</v>
      </c>
      <c r="J4684" s="83" t="s">
        <v>4</v>
      </c>
    </row>
    <row r="4685" spans="1:10" ht="39" customHeight="1">
      <c r="A4685" s="81" t="s">
        <v>580</v>
      </c>
      <c r="B4685" s="82" t="s">
        <v>737</v>
      </c>
      <c r="C4685" s="81" t="s">
        <v>47</v>
      </c>
      <c r="D4685" s="81" t="s">
        <v>736</v>
      </c>
      <c r="E4685" s="298" t="s">
        <v>564</v>
      </c>
      <c r="F4685" s="298"/>
      <c r="G4685" s="80" t="s">
        <v>568</v>
      </c>
      <c r="H4685" s="79">
        <v>1</v>
      </c>
      <c r="I4685" s="78"/>
      <c r="J4685" s="78"/>
    </row>
    <row r="4686" spans="1:10" ht="39" customHeight="1">
      <c r="A4686" s="76" t="s">
        <v>567</v>
      </c>
      <c r="B4686" s="77" t="s">
        <v>1723</v>
      </c>
      <c r="C4686" s="76" t="s">
        <v>47</v>
      </c>
      <c r="D4686" s="76" t="s">
        <v>1722</v>
      </c>
      <c r="E4686" s="299" t="s">
        <v>1622</v>
      </c>
      <c r="F4686" s="299"/>
      <c r="G4686" s="75" t="s">
        <v>528</v>
      </c>
      <c r="H4686" s="74">
        <v>1</v>
      </c>
      <c r="I4686" s="73"/>
      <c r="J4686" s="73"/>
    </row>
    <row r="4687" spans="1:10" ht="26.1" customHeight="1">
      <c r="A4687" s="76" t="s">
        <v>567</v>
      </c>
      <c r="B4687" s="77" t="s">
        <v>1729</v>
      </c>
      <c r="C4687" s="76" t="s">
        <v>47</v>
      </c>
      <c r="D4687" s="76" t="s">
        <v>1728</v>
      </c>
      <c r="E4687" s="299" t="s">
        <v>587</v>
      </c>
      <c r="F4687" s="299"/>
      <c r="G4687" s="75" t="s">
        <v>528</v>
      </c>
      <c r="H4687" s="74">
        <v>1</v>
      </c>
      <c r="I4687" s="73"/>
      <c r="J4687" s="73"/>
    </row>
    <row r="4688" spans="1:10" ht="39" customHeight="1">
      <c r="A4688" s="76" t="s">
        <v>567</v>
      </c>
      <c r="B4688" s="77" t="s">
        <v>1719</v>
      </c>
      <c r="C4688" s="76" t="s">
        <v>47</v>
      </c>
      <c r="D4688" s="76" t="s">
        <v>1718</v>
      </c>
      <c r="E4688" s="299" t="s">
        <v>1622</v>
      </c>
      <c r="F4688" s="299"/>
      <c r="G4688" s="75" t="s">
        <v>528</v>
      </c>
      <c r="H4688" s="74">
        <v>1</v>
      </c>
      <c r="I4688" s="73"/>
      <c r="J4688" s="73"/>
    </row>
    <row r="4689" spans="1:10" ht="39" customHeight="1">
      <c r="A4689" s="76" t="s">
        <v>567</v>
      </c>
      <c r="B4689" s="77" t="s">
        <v>1725</v>
      </c>
      <c r="C4689" s="76" t="s">
        <v>47</v>
      </c>
      <c r="D4689" s="76" t="s">
        <v>1724</v>
      </c>
      <c r="E4689" s="299" t="s">
        <v>1622</v>
      </c>
      <c r="F4689" s="299"/>
      <c r="G4689" s="75" t="s">
        <v>528</v>
      </c>
      <c r="H4689" s="74">
        <v>1</v>
      </c>
      <c r="I4689" s="73"/>
      <c r="J4689" s="73"/>
    </row>
    <row r="4690" spans="1:10" ht="39" customHeight="1">
      <c r="A4690" s="76" t="s">
        <v>567</v>
      </c>
      <c r="B4690" s="77" t="s">
        <v>1727</v>
      </c>
      <c r="C4690" s="76" t="s">
        <v>47</v>
      </c>
      <c r="D4690" s="76" t="s">
        <v>1726</v>
      </c>
      <c r="E4690" s="299" t="s">
        <v>1622</v>
      </c>
      <c r="F4690" s="299"/>
      <c r="G4690" s="75" t="s">
        <v>528</v>
      </c>
      <c r="H4690" s="74">
        <v>1</v>
      </c>
      <c r="I4690" s="73"/>
      <c r="J4690" s="73"/>
    </row>
    <row r="4691" spans="1:10">
      <c r="A4691" s="67"/>
      <c r="B4691" s="67"/>
      <c r="C4691" s="67"/>
      <c r="D4691" s="67"/>
      <c r="E4691" s="67" t="s">
        <v>562</v>
      </c>
      <c r="F4691" s="66">
        <v>10.87</v>
      </c>
      <c r="G4691" s="67" t="s">
        <v>561</v>
      </c>
      <c r="H4691" s="66">
        <v>12.27</v>
      </c>
      <c r="I4691" s="67" t="s">
        <v>560</v>
      </c>
      <c r="J4691" s="66"/>
    </row>
    <row r="4692" spans="1:10" ht="15" thickBot="1">
      <c r="A4692" s="67"/>
      <c r="B4692" s="67"/>
      <c r="C4692" s="67"/>
      <c r="D4692" s="67"/>
      <c r="E4692" s="67" t="s">
        <v>559</v>
      </c>
      <c r="F4692" s="66">
        <v>7.99</v>
      </c>
      <c r="G4692" s="67"/>
      <c r="H4692" s="305" t="s">
        <v>558</v>
      </c>
      <c r="I4692" s="305"/>
      <c r="J4692" s="66"/>
    </row>
    <row r="4693" spans="1:10" ht="0.95" customHeight="1" thickTop="1">
      <c r="A4693" s="65"/>
      <c r="B4693" s="65"/>
      <c r="C4693" s="65"/>
      <c r="D4693" s="65"/>
      <c r="E4693" s="65"/>
      <c r="F4693" s="65"/>
      <c r="G4693" s="65"/>
      <c r="H4693" s="65"/>
      <c r="I4693" s="65"/>
      <c r="J4693" s="65"/>
    </row>
    <row r="4694" spans="1:10" ht="18" customHeight="1">
      <c r="A4694" s="85"/>
      <c r="B4694" s="83" t="s">
        <v>553</v>
      </c>
      <c r="C4694" s="85" t="s">
        <v>552</v>
      </c>
      <c r="D4694" s="85" t="s">
        <v>2</v>
      </c>
      <c r="E4694" s="306" t="s">
        <v>581</v>
      </c>
      <c r="F4694" s="306"/>
      <c r="G4694" s="84" t="s">
        <v>551</v>
      </c>
      <c r="H4694" s="83" t="s">
        <v>3</v>
      </c>
      <c r="I4694" s="83" t="s">
        <v>550</v>
      </c>
      <c r="J4694" s="83" t="s">
        <v>4</v>
      </c>
    </row>
    <row r="4695" spans="1:10" ht="39" customHeight="1">
      <c r="A4695" s="81" t="s">
        <v>580</v>
      </c>
      <c r="B4695" s="82" t="s">
        <v>1727</v>
      </c>
      <c r="C4695" s="81" t="s">
        <v>47</v>
      </c>
      <c r="D4695" s="81" t="s">
        <v>1726</v>
      </c>
      <c r="E4695" s="298" t="s">
        <v>1622</v>
      </c>
      <c r="F4695" s="298"/>
      <c r="G4695" s="80" t="s">
        <v>528</v>
      </c>
      <c r="H4695" s="79">
        <v>1</v>
      </c>
      <c r="I4695" s="78"/>
      <c r="J4695" s="78"/>
    </row>
    <row r="4696" spans="1:10" ht="39" customHeight="1">
      <c r="A4696" s="71" t="s">
        <v>599</v>
      </c>
      <c r="B4696" s="72" t="s">
        <v>1721</v>
      </c>
      <c r="C4696" s="71" t="s">
        <v>47</v>
      </c>
      <c r="D4696" s="71" t="s">
        <v>1720</v>
      </c>
      <c r="E4696" s="300" t="s">
        <v>1625</v>
      </c>
      <c r="F4696" s="300"/>
      <c r="G4696" s="70" t="s">
        <v>55</v>
      </c>
      <c r="H4696" s="69">
        <v>7.2000000000000002E-5</v>
      </c>
      <c r="I4696" s="68"/>
      <c r="J4696" s="68"/>
    </row>
    <row r="4697" spans="1:10">
      <c r="A4697" s="67"/>
      <c r="B4697" s="67"/>
      <c r="C4697" s="67"/>
      <c r="D4697" s="67"/>
      <c r="E4697" s="67" t="s">
        <v>562</v>
      </c>
      <c r="F4697" s="66">
        <v>0</v>
      </c>
      <c r="G4697" s="67" t="s">
        <v>561</v>
      </c>
      <c r="H4697" s="66">
        <v>0</v>
      </c>
      <c r="I4697" s="67" t="s">
        <v>560</v>
      </c>
      <c r="J4697" s="66"/>
    </row>
    <row r="4698" spans="1:10" ht="15" thickBot="1">
      <c r="A4698" s="67"/>
      <c r="B4698" s="67"/>
      <c r="C4698" s="67"/>
      <c r="D4698" s="67"/>
      <c r="E4698" s="67" t="s">
        <v>559</v>
      </c>
      <c r="F4698" s="66">
        <v>0.03</v>
      </c>
      <c r="G4698" s="67"/>
      <c r="H4698" s="305" t="s">
        <v>558</v>
      </c>
      <c r="I4698" s="305"/>
      <c r="J4698" s="66"/>
    </row>
    <row r="4699" spans="1:10" ht="0.95" customHeight="1" thickTop="1">
      <c r="A4699" s="65"/>
      <c r="B4699" s="65"/>
      <c r="C4699" s="65"/>
      <c r="D4699" s="65"/>
      <c r="E4699" s="65"/>
      <c r="F4699" s="65"/>
      <c r="G4699" s="65"/>
      <c r="H4699" s="65"/>
      <c r="I4699" s="65"/>
      <c r="J4699" s="65"/>
    </row>
    <row r="4700" spans="1:10" ht="18" customHeight="1">
      <c r="A4700" s="85"/>
      <c r="B4700" s="83" t="s">
        <v>553</v>
      </c>
      <c r="C4700" s="85" t="s">
        <v>552</v>
      </c>
      <c r="D4700" s="85" t="s">
        <v>2</v>
      </c>
      <c r="E4700" s="306" t="s">
        <v>581</v>
      </c>
      <c r="F4700" s="306"/>
      <c r="G4700" s="84" t="s">
        <v>551</v>
      </c>
      <c r="H4700" s="83" t="s">
        <v>3</v>
      </c>
      <c r="I4700" s="83" t="s">
        <v>550</v>
      </c>
      <c r="J4700" s="83" t="s">
        <v>4</v>
      </c>
    </row>
    <row r="4701" spans="1:10" ht="39" customHeight="1">
      <c r="A4701" s="81" t="s">
        <v>580</v>
      </c>
      <c r="B4701" s="82" t="s">
        <v>1725</v>
      </c>
      <c r="C4701" s="81" t="s">
        <v>47</v>
      </c>
      <c r="D4701" s="81" t="s">
        <v>1724</v>
      </c>
      <c r="E4701" s="298" t="s">
        <v>1622</v>
      </c>
      <c r="F4701" s="298"/>
      <c r="G4701" s="80" t="s">
        <v>528</v>
      </c>
      <c r="H4701" s="79">
        <v>1</v>
      </c>
      <c r="I4701" s="78"/>
      <c r="J4701" s="78"/>
    </row>
    <row r="4702" spans="1:10" ht="39" customHeight="1">
      <c r="A4702" s="71" t="s">
        <v>599</v>
      </c>
      <c r="B4702" s="72" t="s">
        <v>1721</v>
      </c>
      <c r="C4702" s="71" t="s">
        <v>47</v>
      </c>
      <c r="D4702" s="71" t="s">
        <v>1720</v>
      </c>
      <c r="E4702" s="300" t="s">
        <v>1625</v>
      </c>
      <c r="F4702" s="300"/>
      <c r="G4702" s="70" t="s">
        <v>55</v>
      </c>
      <c r="H4702" s="69">
        <v>1.4800000000000001E-5</v>
      </c>
      <c r="I4702" s="68"/>
      <c r="J4702" s="68"/>
    </row>
    <row r="4703" spans="1:10">
      <c r="A4703" s="67"/>
      <c r="B4703" s="67"/>
      <c r="C4703" s="67"/>
      <c r="D4703" s="67"/>
      <c r="E4703" s="67" t="s">
        <v>562</v>
      </c>
      <c r="F4703" s="66">
        <v>0</v>
      </c>
      <c r="G4703" s="67" t="s">
        <v>561</v>
      </c>
      <c r="H4703" s="66">
        <v>0</v>
      </c>
      <c r="I4703" s="67" t="s">
        <v>560</v>
      </c>
      <c r="J4703" s="66"/>
    </row>
    <row r="4704" spans="1:10" ht="15" thickBot="1">
      <c r="A4704" s="67"/>
      <c r="B4704" s="67"/>
      <c r="C4704" s="67"/>
      <c r="D4704" s="67"/>
      <c r="E4704" s="67" t="s">
        <v>559</v>
      </c>
      <c r="F4704" s="66">
        <v>0</v>
      </c>
      <c r="G4704" s="67"/>
      <c r="H4704" s="305" t="s">
        <v>558</v>
      </c>
      <c r="I4704" s="305"/>
      <c r="J4704" s="66"/>
    </row>
    <row r="4705" spans="1:10" ht="0.95" customHeight="1" thickTop="1">
      <c r="A4705" s="65"/>
      <c r="B4705" s="65"/>
      <c r="C4705" s="65"/>
      <c r="D4705" s="65"/>
      <c r="E4705" s="65"/>
      <c r="F4705" s="65"/>
      <c r="G4705" s="65"/>
      <c r="H4705" s="65"/>
      <c r="I4705" s="65"/>
      <c r="J4705" s="65"/>
    </row>
    <row r="4706" spans="1:10" ht="18" customHeight="1">
      <c r="A4706" s="85"/>
      <c r="B4706" s="83" t="s">
        <v>553</v>
      </c>
      <c r="C4706" s="85" t="s">
        <v>552</v>
      </c>
      <c r="D4706" s="85" t="s">
        <v>2</v>
      </c>
      <c r="E4706" s="306" t="s">
        <v>581</v>
      </c>
      <c r="F4706" s="306"/>
      <c r="G4706" s="84" t="s">
        <v>551</v>
      </c>
      <c r="H4706" s="83" t="s">
        <v>3</v>
      </c>
      <c r="I4706" s="83" t="s">
        <v>550</v>
      </c>
      <c r="J4706" s="83" t="s">
        <v>4</v>
      </c>
    </row>
    <row r="4707" spans="1:10" ht="39" customHeight="1">
      <c r="A4707" s="81" t="s">
        <v>580</v>
      </c>
      <c r="B4707" s="82" t="s">
        <v>1723</v>
      </c>
      <c r="C4707" s="81" t="s">
        <v>47</v>
      </c>
      <c r="D4707" s="81" t="s">
        <v>1722</v>
      </c>
      <c r="E4707" s="298" t="s">
        <v>1622</v>
      </c>
      <c r="F4707" s="298"/>
      <c r="G4707" s="80" t="s">
        <v>528</v>
      </c>
      <c r="H4707" s="79">
        <v>1</v>
      </c>
      <c r="I4707" s="78"/>
      <c r="J4707" s="78"/>
    </row>
    <row r="4708" spans="1:10" ht="39" customHeight="1">
      <c r="A4708" s="71" t="s">
        <v>599</v>
      </c>
      <c r="B4708" s="72" t="s">
        <v>1721</v>
      </c>
      <c r="C4708" s="71" t="s">
        <v>47</v>
      </c>
      <c r="D4708" s="71" t="s">
        <v>1720</v>
      </c>
      <c r="E4708" s="300" t="s">
        <v>1625</v>
      </c>
      <c r="F4708" s="300"/>
      <c r="G4708" s="70" t="s">
        <v>55</v>
      </c>
      <c r="H4708" s="69">
        <v>5.0000000000000002E-5</v>
      </c>
      <c r="I4708" s="68"/>
      <c r="J4708" s="68"/>
    </row>
    <row r="4709" spans="1:10">
      <c r="A4709" s="67"/>
      <c r="B4709" s="67"/>
      <c r="C4709" s="67"/>
      <c r="D4709" s="67"/>
      <c r="E4709" s="67" t="s">
        <v>562</v>
      </c>
      <c r="F4709" s="66">
        <v>0</v>
      </c>
      <c r="G4709" s="67" t="s">
        <v>561</v>
      </c>
      <c r="H4709" s="66">
        <v>0</v>
      </c>
      <c r="I4709" s="67" t="s">
        <v>560</v>
      </c>
      <c r="J4709" s="66"/>
    </row>
    <row r="4710" spans="1:10" ht="15" thickBot="1">
      <c r="A4710" s="67"/>
      <c r="B4710" s="67"/>
      <c r="C4710" s="67"/>
      <c r="D4710" s="67"/>
      <c r="E4710" s="67" t="s">
        <v>559</v>
      </c>
      <c r="F4710" s="66">
        <v>0.02</v>
      </c>
      <c r="G4710" s="67"/>
      <c r="H4710" s="305" t="s">
        <v>558</v>
      </c>
      <c r="I4710" s="305"/>
      <c r="J4710" s="66"/>
    </row>
    <row r="4711" spans="1:10" ht="0.95" customHeight="1" thickTop="1">
      <c r="A4711" s="65"/>
      <c r="B4711" s="65"/>
      <c r="C4711" s="65"/>
      <c r="D4711" s="65"/>
      <c r="E4711" s="65"/>
      <c r="F4711" s="65"/>
      <c r="G4711" s="65"/>
      <c r="H4711" s="65"/>
      <c r="I4711" s="65"/>
      <c r="J4711" s="65"/>
    </row>
    <row r="4712" spans="1:10" ht="18" customHeight="1">
      <c r="A4712" s="85"/>
      <c r="B4712" s="83" t="s">
        <v>553</v>
      </c>
      <c r="C4712" s="85" t="s">
        <v>552</v>
      </c>
      <c r="D4712" s="85" t="s">
        <v>2</v>
      </c>
      <c r="E4712" s="306" t="s">
        <v>581</v>
      </c>
      <c r="F4712" s="306"/>
      <c r="G4712" s="84" t="s">
        <v>551</v>
      </c>
      <c r="H4712" s="83" t="s">
        <v>3</v>
      </c>
      <c r="I4712" s="83" t="s">
        <v>550</v>
      </c>
      <c r="J4712" s="83" t="s">
        <v>4</v>
      </c>
    </row>
    <row r="4713" spans="1:10" ht="39" customHeight="1">
      <c r="A4713" s="81" t="s">
        <v>580</v>
      </c>
      <c r="B4713" s="82" t="s">
        <v>1719</v>
      </c>
      <c r="C4713" s="81" t="s">
        <v>47</v>
      </c>
      <c r="D4713" s="81" t="s">
        <v>1718</v>
      </c>
      <c r="E4713" s="298" t="s">
        <v>1622</v>
      </c>
      <c r="F4713" s="298"/>
      <c r="G4713" s="80" t="s">
        <v>528</v>
      </c>
      <c r="H4713" s="79">
        <v>1</v>
      </c>
      <c r="I4713" s="78"/>
      <c r="J4713" s="78"/>
    </row>
    <row r="4714" spans="1:10" ht="26.1" customHeight="1">
      <c r="A4714" s="71" t="s">
        <v>599</v>
      </c>
      <c r="B4714" s="72" t="s">
        <v>1621</v>
      </c>
      <c r="C4714" s="71" t="s">
        <v>47</v>
      </c>
      <c r="D4714" s="71" t="s">
        <v>1620</v>
      </c>
      <c r="E4714" s="300" t="s">
        <v>1619</v>
      </c>
      <c r="F4714" s="300"/>
      <c r="G4714" s="70" t="s">
        <v>1618</v>
      </c>
      <c r="H4714" s="69">
        <v>1.36</v>
      </c>
      <c r="I4714" s="68"/>
      <c r="J4714" s="68"/>
    </row>
    <row r="4715" spans="1:10">
      <c r="A4715" s="67"/>
      <c r="B4715" s="67"/>
      <c r="C4715" s="67"/>
      <c r="D4715" s="67"/>
      <c r="E4715" s="67" t="s">
        <v>562</v>
      </c>
      <c r="F4715" s="66">
        <v>0</v>
      </c>
      <c r="G4715" s="67" t="s">
        <v>561</v>
      </c>
      <c r="H4715" s="66">
        <v>0</v>
      </c>
      <c r="I4715" s="67" t="s">
        <v>560</v>
      </c>
      <c r="J4715" s="66"/>
    </row>
    <row r="4716" spans="1:10" ht="15" thickBot="1">
      <c r="A4716" s="67"/>
      <c r="B4716" s="67"/>
      <c r="C4716" s="67"/>
      <c r="D4716" s="67"/>
      <c r="E4716" s="67" t="s">
        <v>559</v>
      </c>
      <c r="F4716" s="66">
        <v>0.32</v>
      </c>
      <c r="G4716" s="67"/>
      <c r="H4716" s="305" t="s">
        <v>558</v>
      </c>
      <c r="I4716" s="305"/>
      <c r="J4716" s="66"/>
    </row>
    <row r="4717" spans="1:10" ht="0.95" customHeight="1" thickTop="1">
      <c r="A4717" s="65"/>
      <c r="B4717" s="65"/>
      <c r="C4717" s="65"/>
      <c r="D4717" s="65"/>
      <c r="E4717" s="65"/>
      <c r="F4717" s="65"/>
      <c r="G4717" s="65"/>
      <c r="H4717" s="65"/>
      <c r="I4717" s="65"/>
      <c r="J4717" s="65"/>
    </row>
    <row r="4718" spans="1:10" ht="18" customHeight="1">
      <c r="A4718" s="85"/>
      <c r="B4718" s="83" t="s">
        <v>553</v>
      </c>
      <c r="C4718" s="85" t="s">
        <v>552</v>
      </c>
      <c r="D4718" s="85" t="s">
        <v>2</v>
      </c>
      <c r="E4718" s="306" t="s">
        <v>581</v>
      </c>
      <c r="F4718" s="306"/>
      <c r="G4718" s="84" t="s">
        <v>551</v>
      </c>
      <c r="H4718" s="83" t="s">
        <v>3</v>
      </c>
      <c r="I4718" s="83" t="s">
        <v>550</v>
      </c>
      <c r="J4718" s="83" t="s">
        <v>4</v>
      </c>
    </row>
    <row r="4719" spans="1:10" ht="24" customHeight="1">
      <c r="A4719" s="81" t="s">
        <v>580</v>
      </c>
      <c r="B4719" s="82" t="s">
        <v>589</v>
      </c>
      <c r="C4719" s="81" t="s">
        <v>47</v>
      </c>
      <c r="D4719" s="81" t="s">
        <v>588</v>
      </c>
      <c r="E4719" s="298" t="s">
        <v>587</v>
      </c>
      <c r="F4719" s="298"/>
      <c r="G4719" s="80" t="s">
        <v>528</v>
      </c>
      <c r="H4719" s="79">
        <v>1</v>
      </c>
      <c r="I4719" s="78"/>
      <c r="J4719" s="78"/>
    </row>
    <row r="4720" spans="1:10" ht="26.1" customHeight="1">
      <c r="A4720" s="76" t="s">
        <v>567</v>
      </c>
      <c r="B4720" s="77" t="s">
        <v>1717</v>
      </c>
      <c r="C4720" s="76" t="s">
        <v>47</v>
      </c>
      <c r="D4720" s="76" t="s">
        <v>1716</v>
      </c>
      <c r="E4720" s="299" t="s">
        <v>587</v>
      </c>
      <c r="F4720" s="299"/>
      <c r="G4720" s="75" t="s">
        <v>528</v>
      </c>
      <c r="H4720" s="74">
        <v>1</v>
      </c>
      <c r="I4720" s="73"/>
      <c r="J4720" s="73"/>
    </row>
    <row r="4721" spans="1:10" ht="26.1" customHeight="1">
      <c r="A4721" s="71" t="s">
        <v>599</v>
      </c>
      <c r="B4721" s="72" t="s">
        <v>1531</v>
      </c>
      <c r="C4721" s="71" t="s">
        <v>47</v>
      </c>
      <c r="D4721" s="71" t="s">
        <v>1530</v>
      </c>
      <c r="E4721" s="300" t="s">
        <v>1517</v>
      </c>
      <c r="F4721" s="300"/>
      <c r="G4721" s="70" t="s">
        <v>528</v>
      </c>
      <c r="H4721" s="69">
        <v>1</v>
      </c>
      <c r="I4721" s="68"/>
      <c r="J4721" s="68"/>
    </row>
    <row r="4722" spans="1:10" ht="26.1" customHeight="1">
      <c r="A4722" s="71" t="s">
        <v>599</v>
      </c>
      <c r="B4722" s="72" t="s">
        <v>1519</v>
      </c>
      <c r="C4722" s="71" t="s">
        <v>47</v>
      </c>
      <c r="D4722" s="71" t="s">
        <v>1518</v>
      </c>
      <c r="E4722" s="300" t="s">
        <v>1517</v>
      </c>
      <c r="F4722" s="300"/>
      <c r="G4722" s="70" t="s">
        <v>528</v>
      </c>
      <c r="H4722" s="69">
        <v>1</v>
      </c>
      <c r="I4722" s="68"/>
      <c r="J4722" s="68"/>
    </row>
    <row r="4723" spans="1:10" ht="26.1" customHeight="1">
      <c r="A4723" s="71" t="s">
        <v>599</v>
      </c>
      <c r="B4723" s="72" t="s">
        <v>1527</v>
      </c>
      <c r="C4723" s="71" t="s">
        <v>47</v>
      </c>
      <c r="D4723" s="71" t="s">
        <v>1526</v>
      </c>
      <c r="E4723" s="300" t="s">
        <v>1517</v>
      </c>
      <c r="F4723" s="300"/>
      <c r="G4723" s="70" t="s">
        <v>528</v>
      </c>
      <c r="H4723" s="69">
        <v>1</v>
      </c>
      <c r="I4723" s="68"/>
      <c r="J4723" s="68"/>
    </row>
    <row r="4724" spans="1:10" ht="26.1" customHeight="1">
      <c r="A4724" s="71" t="s">
        <v>599</v>
      </c>
      <c r="B4724" s="72" t="s">
        <v>1525</v>
      </c>
      <c r="C4724" s="71" t="s">
        <v>47</v>
      </c>
      <c r="D4724" s="71" t="s">
        <v>1524</v>
      </c>
      <c r="E4724" s="300" t="s">
        <v>1517</v>
      </c>
      <c r="F4724" s="300"/>
      <c r="G4724" s="70" t="s">
        <v>528</v>
      </c>
      <c r="H4724" s="69">
        <v>1</v>
      </c>
      <c r="I4724" s="68"/>
      <c r="J4724" s="68"/>
    </row>
    <row r="4725" spans="1:10" ht="26.1" customHeight="1">
      <c r="A4725" s="71" t="s">
        <v>599</v>
      </c>
      <c r="B4725" s="72" t="s">
        <v>1523</v>
      </c>
      <c r="C4725" s="71" t="s">
        <v>47</v>
      </c>
      <c r="D4725" s="71" t="s">
        <v>1522</v>
      </c>
      <c r="E4725" s="300" t="s">
        <v>1517</v>
      </c>
      <c r="F4725" s="300"/>
      <c r="G4725" s="70" t="s">
        <v>528</v>
      </c>
      <c r="H4725" s="69">
        <v>1</v>
      </c>
      <c r="I4725" s="68"/>
      <c r="J4725" s="68"/>
    </row>
    <row r="4726" spans="1:10" ht="24" customHeight="1">
      <c r="A4726" s="71" t="s">
        <v>599</v>
      </c>
      <c r="B4726" s="72" t="s">
        <v>1715</v>
      </c>
      <c r="C4726" s="71" t="s">
        <v>47</v>
      </c>
      <c r="D4726" s="71" t="s">
        <v>1714</v>
      </c>
      <c r="E4726" s="300" t="s">
        <v>615</v>
      </c>
      <c r="F4726" s="300"/>
      <c r="G4726" s="70" t="s">
        <v>528</v>
      </c>
      <c r="H4726" s="69">
        <v>1</v>
      </c>
      <c r="I4726" s="68"/>
      <c r="J4726" s="68"/>
    </row>
    <row r="4727" spans="1:10" ht="26.1" customHeight="1">
      <c r="A4727" s="71" t="s">
        <v>599</v>
      </c>
      <c r="B4727" s="72" t="s">
        <v>1529</v>
      </c>
      <c r="C4727" s="71" t="s">
        <v>47</v>
      </c>
      <c r="D4727" s="71" t="s">
        <v>1528</v>
      </c>
      <c r="E4727" s="300" t="s">
        <v>1517</v>
      </c>
      <c r="F4727" s="300"/>
      <c r="G4727" s="70" t="s">
        <v>528</v>
      </c>
      <c r="H4727" s="69">
        <v>1</v>
      </c>
      <c r="I4727" s="68"/>
      <c r="J4727" s="68"/>
    </row>
    <row r="4728" spans="1:10">
      <c r="A4728" s="67"/>
      <c r="B4728" s="67"/>
      <c r="C4728" s="67"/>
      <c r="D4728" s="67"/>
      <c r="E4728" s="67" t="s">
        <v>562</v>
      </c>
      <c r="F4728" s="66">
        <v>7.28</v>
      </c>
      <c r="G4728" s="67" t="s">
        <v>561</v>
      </c>
      <c r="H4728" s="66">
        <v>8.2200000000000006</v>
      </c>
      <c r="I4728" s="67" t="s">
        <v>560</v>
      </c>
      <c r="J4728" s="66"/>
    </row>
    <row r="4729" spans="1:10" ht="15" thickBot="1">
      <c r="A4729" s="67"/>
      <c r="B4729" s="67"/>
      <c r="C4729" s="67"/>
      <c r="D4729" s="67"/>
      <c r="E4729" s="67" t="s">
        <v>559</v>
      </c>
      <c r="F4729" s="66">
        <v>5.96</v>
      </c>
      <c r="G4729" s="67"/>
      <c r="H4729" s="305" t="s">
        <v>558</v>
      </c>
      <c r="I4729" s="305"/>
      <c r="J4729" s="66"/>
    </row>
    <row r="4730" spans="1:10" ht="0.95" customHeight="1" thickTop="1">
      <c r="A4730" s="65"/>
      <c r="B4730" s="65"/>
      <c r="C4730" s="65"/>
      <c r="D4730" s="65"/>
      <c r="E4730" s="65"/>
      <c r="F4730" s="65"/>
      <c r="G4730" s="65"/>
      <c r="H4730" s="65"/>
      <c r="I4730" s="65"/>
      <c r="J4730" s="65"/>
    </row>
    <row r="4731" spans="1:10" ht="18" customHeight="1">
      <c r="A4731" s="85"/>
      <c r="B4731" s="83" t="s">
        <v>553</v>
      </c>
      <c r="C4731" s="85" t="s">
        <v>552</v>
      </c>
      <c r="D4731" s="85" t="s">
        <v>2</v>
      </c>
      <c r="E4731" s="306" t="s">
        <v>581</v>
      </c>
      <c r="F4731" s="306"/>
      <c r="G4731" s="84" t="s">
        <v>551</v>
      </c>
      <c r="H4731" s="83" t="s">
        <v>3</v>
      </c>
      <c r="I4731" s="83" t="s">
        <v>550</v>
      </c>
      <c r="J4731" s="83" t="s">
        <v>4</v>
      </c>
    </row>
    <row r="4732" spans="1:10" ht="26.1" customHeight="1">
      <c r="A4732" s="81" t="s">
        <v>580</v>
      </c>
      <c r="B4732" s="82" t="s">
        <v>953</v>
      </c>
      <c r="C4732" s="81" t="s">
        <v>47</v>
      </c>
      <c r="D4732" s="81" t="s">
        <v>952</v>
      </c>
      <c r="E4732" s="298" t="s">
        <v>951</v>
      </c>
      <c r="F4732" s="298"/>
      <c r="G4732" s="80" t="s">
        <v>55</v>
      </c>
      <c r="H4732" s="79">
        <v>1</v>
      </c>
      <c r="I4732" s="78"/>
      <c r="J4732" s="78"/>
    </row>
    <row r="4733" spans="1:10" ht="24" customHeight="1">
      <c r="A4733" s="76" t="s">
        <v>567</v>
      </c>
      <c r="B4733" s="77" t="s">
        <v>589</v>
      </c>
      <c r="C4733" s="76" t="s">
        <v>47</v>
      </c>
      <c r="D4733" s="76" t="s">
        <v>588</v>
      </c>
      <c r="E4733" s="299" t="s">
        <v>587</v>
      </c>
      <c r="F4733" s="299"/>
      <c r="G4733" s="75" t="s">
        <v>528</v>
      </c>
      <c r="H4733" s="74">
        <v>8.6199999999999999E-2</v>
      </c>
      <c r="I4733" s="73"/>
      <c r="J4733" s="73"/>
    </row>
    <row r="4734" spans="1:10" ht="26.1" customHeight="1">
      <c r="A4734" s="76" t="s">
        <v>567</v>
      </c>
      <c r="B4734" s="77" t="s">
        <v>1159</v>
      </c>
      <c r="C4734" s="76" t="s">
        <v>47</v>
      </c>
      <c r="D4734" s="76" t="s">
        <v>1158</v>
      </c>
      <c r="E4734" s="299" t="s">
        <v>587</v>
      </c>
      <c r="F4734" s="299"/>
      <c r="G4734" s="75" t="s">
        <v>528</v>
      </c>
      <c r="H4734" s="74">
        <v>0.27339999999999998</v>
      </c>
      <c r="I4734" s="73"/>
      <c r="J4734" s="73"/>
    </row>
    <row r="4735" spans="1:10" ht="26.1" customHeight="1">
      <c r="A4735" s="71" t="s">
        <v>599</v>
      </c>
      <c r="B4735" s="72" t="s">
        <v>1617</v>
      </c>
      <c r="C4735" s="71" t="s">
        <v>47</v>
      </c>
      <c r="D4735" s="71" t="s">
        <v>1616</v>
      </c>
      <c r="E4735" s="300" t="s">
        <v>596</v>
      </c>
      <c r="F4735" s="300"/>
      <c r="G4735" s="70" t="s">
        <v>55</v>
      </c>
      <c r="H4735" s="69">
        <v>3.32E-2</v>
      </c>
      <c r="I4735" s="68"/>
      <c r="J4735" s="68"/>
    </row>
    <row r="4736" spans="1:10" ht="26.1" customHeight="1">
      <c r="A4736" s="71" t="s">
        <v>599</v>
      </c>
      <c r="B4736" s="72" t="s">
        <v>1713</v>
      </c>
      <c r="C4736" s="71" t="s">
        <v>47</v>
      </c>
      <c r="D4736" s="71" t="s">
        <v>1712</v>
      </c>
      <c r="E4736" s="300" t="s">
        <v>596</v>
      </c>
      <c r="F4736" s="300"/>
      <c r="G4736" s="70" t="s">
        <v>55</v>
      </c>
      <c r="H4736" s="69">
        <v>1</v>
      </c>
      <c r="I4736" s="68"/>
      <c r="J4736" s="68"/>
    </row>
    <row r="4737" spans="1:10">
      <c r="A4737" s="67"/>
      <c r="B4737" s="67"/>
      <c r="C4737" s="67"/>
      <c r="D4737" s="67"/>
      <c r="E4737" s="67" t="s">
        <v>562</v>
      </c>
      <c r="F4737" s="66">
        <v>3.38</v>
      </c>
      <c r="G4737" s="67" t="s">
        <v>561</v>
      </c>
      <c r="H4737" s="66">
        <v>3.83</v>
      </c>
      <c r="I4737" s="67" t="s">
        <v>560</v>
      </c>
      <c r="J4737" s="66"/>
    </row>
    <row r="4738" spans="1:10" ht="15" thickBot="1">
      <c r="A4738" s="67"/>
      <c r="B4738" s="67"/>
      <c r="C4738" s="67"/>
      <c r="D4738" s="67"/>
      <c r="E4738" s="67" t="s">
        <v>559</v>
      </c>
      <c r="F4738" s="66">
        <v>71.66</v>
      </c>
      <c r="G4738" s="67"/>
      <c r="H4738" s="305" t="s">
        <v>558</v>
      </c>
      <c r="I4738" s="305"/>
      <c r="J4738" s="66"/>
    </row>
    <row r="4739" spans="1:10" ht="0.95" customHeight="1" thickTop="1">
      <c r="A4739" s="65"/>
      <c r="B4739" s="65"/>
      <c r="C4739" s="65"/>
      <c r="D4739" s="65"/>
      <c r="E4739" s="65"/>
      <c r="F4739" s="65"/>
      <c r="G4739" s="65"/>
      <c r="H4739" s="65"/>
      <c r="I4739" s="65"/>
      <c r="J4739" s="65"/>
    </row>
    <row r="4740" spans="1:10" ht="18" customHeight="1">
      <c r="A4740" s="85"/>
      <c r="B4740" s="83" t="s">
        <v>553</v>
      </c>
      <c r="C4740" s="85" t="s">
        <v>552</v>
      </c>
      <c r="D4740" s="85" t="s">
        <v>2</v>
      </c>
      <c r="E4740" s="306" t="s">
        <v>581</v>
      </c>
      <c r="F4740" s="306"/>
      <c r="G4740" s="84" t="s">
        <v>551</v>
      </c>
      <c r="H4740" s="83" t="s">
        <v>3</v>
      </c>
      <c r="I4740" s="83" t="s">
        <v>550</v>
      </c>
      <c r="J4740" s="83" t="s">
        <v>4</v>
      </c>
    </row>
    <row r="4741" spans="1:10" ht="39" customHeight="1">
      <c r="A4741" s="81" t="s">
        <v>580</v>
      </c>
      <c r="B4741" s="82" t="s">
        <v>1273</v>
      </c>
      <c r="C4741" s="81" t="s">
        <v>47</v>
      </c>
      <c r="D4741" s="81" t="s">
        <v>1272</v>
      </c>
      <c r="E4741" s="298" t="s">
        <v>1271</v>
      </c>
      <c r="F4741" s="298"/>
      <c r="G4741" s="80" t="s">
        <v>55</v>
      </c>
      <c r="H4741" s="79">
        <v>1</v>
      </c>
      <c r="I4741" s="78"/>
      <c r="J4741" s="78"/>
    </row>
    <row r="4742" spans="1:10" ht="26.1" customHeight="1">
      <c r="A4742" s="76" t="s">
        <v>567</v>
      </c>
      <c r="B4742" s="77" t="s">
        <v>1265</v>
      </c>
      <c r="C4742" s="76" t="s">
        <v>47</v>
      </c>
      <c r="D4742" s="76" t="s">
        <v>1264</v>
      </c>
      <c r="E4742" s="299" t="s">
        <v>587</v>
      </c>
      <c r="F4742" s="299"/>
      <c r="G4742" s="75" t="s">
        <v>528</v>
      </c>
      <c r="H4742" s="74">
        <v>0.128</v>
      </c>
      <c r="I4742" s="73"/>
      <c r="J4742" s="73"/>
    </row>
    <row r="4743" spans="1:10" ht="24" customHeight="1">
      <c r="A4743" s="76" t="s">
        <v>567</v>
      </c>
      <c r="B4743" s="77" t="s">
        <v>1263</v>
      </c>
      <c r="C4743" s="76" t="s">
        <v>47</v>
      </c>
      <c r="D4743" s="76" t="s">
        <v>1262</v>
      </c>
      <c r="E4743" s="299" t="s">
        <v>587</v>
      </c>
      <c r="F4743" s="299"/>
      <c r="G4743" s="75" t="s">
        <v>528</v>
      </c>
      <c r="H4743" s="74">
        <v>0.128</v>
      </c>
      <c r="I4743" s="73"/>
      <c r="J4743" s="73"/>
    </row>
    <row r="4744" spans="1:10" ht="39" customHeight="1">
      <c r="A4744" s="71" t="s">
        <v>599</v>
      </c>
      <c r="B4744" s="72" t="s">
        <v>1711</v>
      </c>
      <c r="C4744" s="71" t="s">
        <v>47</v>
      </c>
      <c r="D4744" s="71" t="s">
        <v>1710</v>
      </c>
      <c r="E4744" s="300" t="s">
        <v>596</v>
      </c>
      <c r="F4744" s="300"/>
      <c r="G4744" s="70" t="s">
        <v>55</v>
      </c>
      <c r="H4744" s="69">
        <v>1</v>
      </c>
      <c r="I4744" s="68"/>
      <c r="J4744" s="68"/>
    </row>
    <row r="4745" spans="1:10" ht="26.1" customHeight="1">
      <c r="A4745" s="71" t="s">
        <v>599</v>
      </c>
      <c r="B4745" s="72" t="s">
        <v>1709</v>
      </c>
      <c r="C4745" s="71" t="s">
        <v>47</v>
      </c>
      <c r="D4745" s="71" t="s">
        <v>1708</v>
      </c>
      <c r="E4745" s="300" t="s">
        <v>596</v>
      </c>
      <c r="F4745" s="300"/>
      <c r="G4745" s="70" t="s">
        <v>55</v>
      </c>
      <c r="H4745" s="69">
        <v>1</v>
      </c>
      <c r="I4745" s="68"/>
      <c r="J4745" s="68"/>
    </row>
    <row r="4746" spans="1:10">
      <c r="A4746" s="67"/>
      <c r="B4746" s="67"/>
      <c r="C4746" s="67"/>
      <c r="D4746" s="67"/>
      <c r="E4746" s="67" t="s">
        <v>562</v>
      </c>
      <c r="F4746" s="66">
        <v>2.31</v>
      </c>
      <c r="G4746" s="67" t="s">
        <v>561</v>
      </c>
      <c r="H4746" s="66">
        <v>2.61</v>
      </c>
      <c r="I4746" s="67" t="s">
        <v>560</v>
      </c>
      <c r="J4746" s="66"/>
    </row>
    <row r="4747" spans="1:10" ht="15" thickBot="1">
      <c r="A4747" s="67"/>
      <c r="B4747" s="67"/>
      <c r="C4747" s="67"/>
      <c r="D4747" s="67"/>
      <c r="E4747" s="67" t="s">
        <v>559</v>
      </c>
      <c r="F4747" s="66">
        <v>2.76</v>
      </c>
      <c r="G4747" s="67"/>
      <c r="H4747" s="305" t="s">
        <v>558</v>
      </c>
      <c r="I4747" s="305"/>
      <c r="J4747" s="66"/>
    </row>
    <row r="4748" spans="1:10" ht="0.95" customHeight="1" thickTop="1">
      <c r="A4748" s="65"/>
      <c r="B4748" s="65"/>
      <c r="C4748" s="65"/>
      <c r="D4748" s="65"/>
      <c r="E4748" s="65"/>
      <c r="F4748" s="65"/>
      <c r="G4748" s="65"/>
      <c r="H4748" s="65"/>
      <c r="I4748" s="65"/>
      <c r="J4748" s="65"/>
    </row>
    <row r="4749" spans="1:10" ht="18" customHeight="1">
      <c r="A4749" s="85"/>
      <c r="B4749" s="83" t="s">
        <v>553</v>
      </c>
      <c r="C4749" s="85" t="s">
        <v>552</v>
      </c>
      <c r="D4749" s="85" t="s">
        <v>2</v>
      </c>
      <c r="E4749" s="306" t="s">
        <v>581</v>
      </c>
      <c r="F4749" s="306"/>
      <c r="G4749" s="84" t="s">
        <v>551</v>
      </c>
      <c r="H4749" s="83" t="s">
        <v>3</v>
      </c>
      <c r="I4749" s="83" t="s">
        <v>550</v>
      </c>
      <c r="J4749" s="83" t="s">
        <v>4</v>
      </c>
    </row>
    <row r="4750" spans="1:10" ht="24" customHeight="1">
      <c r="A4750" s="81" t="s">
        <v>580</v>
      </c>
      <c r="B4750" s="82" t="s">
        <v>1021</v>
      </c>
      <c r="C4750" s="81" t="s">
        <v>47</v>
      </c>
      <c r="D4750" s="81" t="s">
        <v>1020</v>
      </c>
      <c r="E4750" s="298" t="s">
        <v>587</v>
      </c>
      <c r="F4750" s="298"/>
      <c r="G4750" s="80" t="s">
        <v>528</v>
      </c>
      <c r="H4750" s="79">
        <v>1</v>
      </c>
      <c r="I4750" s="78"/>
      <c r="J4750" s="78"/>
    </row>
    <row r="4751" spans="1:10" ht="26.1" customHeight="1">
      <c r="A4751" s="76" t="s">
        <v>567</v>
      </c>
      <c r="B4751" s="77" t="s">
        <v>1707</v>
      </c>
      <c r="C4751" s="76" t="s">
        <v>47</v>
      </c>
      <c r="D4751" s="76" t="s">
        <v>1706</v>
      </c>
      <c r="E4751" s="299" t="s">
        <v>587</v>
      </c>
      <c r="F4751" s="299"/>
      <c r="G4751" s="75" t="s">
        <v>528</v>
      </c>
      <c r="H4751" s="74">
        <v>1</v>
      </c>
      <c r="I4751" s="73"/>
      <c r="J4751" s="73"/>
    </row>
    <row r="4752" spans="1:10" ht="26.1" customHeight="1">
      <c r="A4752" s="71" t="s">
        <v>599</v>
      </c>
      <c r="B4752" s="72" t="s">
        <v>1531</v>
      </c>
      <c r="C4752" s="71" t="s">
        <v>47</v>
      </c>
      <c r="D4752" s="71" t="s">
        <v>1530</v>
      </c>
      <c r="E4752" s="300" t="s">
        <v>1517</v>
      </c>
      <c r="F4752" s="300"/>
      <c r="G4752" s="70" t="s">
        <v>528</v>
      </c>
      <c r="H4752" s="69">
        <v>1</v>
      </c>
      <c r="I4752" s="68"/>
      <c r="J4752" s="68"/>
    </row>
    <row r="4753" spans="1:10" ht="26.1" customHeight="1">
      <c r="A4753" s="71" t="s">
        <v>599</v>
      </c>
      <c r="B4753" s="72" t="s">
        <v>1525</v>
      </c>
      <c r="C4753" s="71" t="s">
        <v>47</v>
      </c>
      <c r="D4753" s="71" t="s">
        <v>1524</v>
      </c>
      <c r="E4753" s="300" t="s">
        <v>1517</v>
      </c>
      <c r="F4753" s="300"/>
      <c r="G4753" s="70" t="s">
        <v>528</v>
      </c>
      <c r="H4753" s="69">
        <v>1</v>
      </c>
      <c r="I4753" s="68"/>
      <c r="J4753" s="68"/>
    </row>
    <row r="4754" spans="1:10" ht="26.1" customHeight="1">
      <c r="A4754" s="71" t="s">
        <v>599</v>
      </c>
      <c r="B4754" s="72" t="s">
        <v>1705</v>
      </c>
      <c r="C4754" s="71" t="s">
        <v>47</v>
      </c>
      <c r="D4754" s="71" t="s">
        <v>1704</v>
      </c>
      <c r="E4754" s="300" t="s">
        <v>1517</v>
      </c>
      <c r="F4754" s="300"/>
      <c r="G4754" s="70" t="s">
        <v>528</v>
      </c>
      <c r="H4754" s="69">
        <v>1</v>
      </c>
      <c r="I4754" s="68"/>
      <c r="J4754" s="68"/>
    </row>
    <row r="4755" spans="1:10" ht="26.1" customHeight="1">
      <c r="A4755" s="71" t="s">
        <v>599</v>
      </c>
      <c r="B4755" s="72" t="s">
        <v>1529</v>
      </c>
      <c r="C4755" s="71" t="s">
        <v>47</v>
      </c>
      <c r="D4755" s="71" t="s">
        <v>1528</v>
      </c>
      <c r="E4755" s="300" t="s">
        <v>1517</v>
      </c>
      <c r="F4755" s="300"/>
      <c r="G4755" s="70" t="s">
        <v>528</v>
      </c>
      <c r="H4755" s="69">
        <v>1</v>
      </c>
      <c r="I4755" s="68"/>
      <c r="J4755" s="68"/>
    </row>
    <row r="4756" spans="1:10" ht="26.1" customHeight="1">
      <c r="A4756" s="71" t="s">
        <v>599</v>
      </c>
      <c r="B4756" s="72" t="s">
        <v>1703</v>
      </c>
      <c r="C4756" s="71" t="s">
        <v>47</v>
      </c>
      <c r="D4756" s="71" t="s">
        <v>1702</v>
      </c>
      <c r="E4756" s="300" t="s">
        <v>1517</v>
      </c>
      <c r="F4756" s="300"/>
      <c r="G4756" s="70" t="s">
        <v>528</v>
      </c>
      <c r="H4756" s="69">
        <v>1</v>
      </c>
      <c r="I4756" s="68"/>
      <c r="J4756" s="68"/>
    </row>
    <row r="4757" spans="1:10" ht="26.1" customHeight="1">
      <c r="A4757" s="71" t="s">
        <v>599</v>
      </c>
      <c r="B4757" s="72" t="s">
        <v>1523</v>
      </c>
      <c r="C4757" s="71" t="s">
        <v>47</v>
      </c>
      <c r="D4757" s="71" t="s">
        <v>1522</v>
      </c>
      <c r="E4757" s="300" t="s">
        <v>1517</v>
      </c>
      <c r="F4757" s="300"/>
      <c r="G4757" s="70" t="s">
        <v>528</v>
      </c>
      <c r="H4757" s="69">
        <v>1</v>
      </c>
      <c r="I4757" s="68"/>
      <c r="J4757" s="68"/>
    </row>
    <row r="4758" spans="1:10" ht="24" customHeight="1">
      <c r="A4758" s="71" t="s">
        <v>599</v>
      </c>
      <c r="B4758" s="72" t="s">
        <v>1701</v>
      </c>
      <c r="C4758" s="71" t="s">
        <v>47</v>
      </c>
      <c r="D4758" s="71" t="s">
        <v>1700</v>
      </c>
      <c r="E4758" s="300" t="s">
        <v>615</v>
      </c>
      <c r="F4758" s="300"/>
      <c r="G4758" s="70" t="s">
        <v>528</v>
      </c>
      <c r="H4758" s="69">
        <v>1</v>
      </c>
      <c r="I4758" s="68"/>
      <c r="J4758" s="68"/>
    </row>
    <row r="4759" spans="1:10">
      <c r="A4759" s="67"/>
      <c r="B4759" s="67"/>
      <c r="C4759" s="67"/>
      <c r="D4759" s="67"/>
      <c r="E4759" s="67" t="s">
        <v>562</v>
      </c>
      <c r="F4759" s="66">
        <v>9.93</v>
      </c>
      <c r="G4759" s="67" t="s">
        <v>561</v>
      </c>
      <c r="H4759" s="66">
        <v>11.2</v>
      </c>
      <c r="I4759" s="67" t="s">
        <v>560</v>
      </c>
      <c r="J4759" s="66"/>
    </row>
    <row r="4760" spans="1:10" ht="15" thickBot="1">
      <c r="A4760" s="67"/>
      <c r="B4760" s="67"/>
      <c r="C4760" s="67"/>
      <c r="D4760" s="67"/>
      <c r="E4760" s="67" t="s">
        <v>559</v>
      </c>
      <c r="F4760" s="66">
        <v>7.33</v>
      </c>
      <c r="G4760" s="67"/>
      <c r="H4760" s="305" t="s">
        <v>558</v>
      </c>
      <c r="I4760" s="305"/>
      <c r="J4760" s="66"/>
    </row>
    <row r="4761" spans="1:10" ht="0.95" customHeight="1" thickTop="1">
      <c r="A4761" s="65"/>
      <c r="B4761" s="65"/>
      <c r="C4761" s="65"/>
      <c r="D4761" s="65"/>
      <c r="E4761" s="65"/>
      <c r="F4761" s="65"/>
      <c r="G4761" s="65"/>
      <c r="H4761" s="65"/>
      <c r="I4761" s="65"/>
      <c r="J4761" s="65"/>
    </row>
    <row r="4762" spans="1:10" ht="18" customHeight="1">
      <c r="A4762" s="85"/>
      <c r="B4762" s="83" t="s">
        <v>553</v>
      </c>
      <c r="C4762" s="85" t="s">
        <v>552</v>
      </c>
      <c r="D4762" s="85" t="s">
        <v>2</v>
      </c>
      <c r="E4762" s="306" t="s">
        <v>581</v>
      </c>
      <c r="F4762" s="306"/>
      <c r="G4762" s="84" t="s">
        <v>551</v>
      </c>
      <c r="H4762" s="83" t="s">
        <v>3</v>
      </c>
      <c r="I4762" s="83" t="s">
        <v>550</v>
      </c>
      <c r="J4762" s="83" t="s">
        <v>4</v>
      </c>
    </row>
    <row r="4763" spans="1:10" ht="51.95" customHeight="1">
      <c r="A4763" s="81" t="s">
        <v>580</v>
      </c>
      <c r="B4763" s="82" t="s">
        <v>1580</v>
      </c>
      <c r="C4763" s="81" t="s">
        <v>47</v>
      </c>
      <c r="D4763" s="81" t="s">
        <v>1579</v>
      </c>
      <c r="E4763" s="298" t="s">
        <v>1024</v>
      </c>
      <c r="F4763" s="298"/>
      <c r="G4763" s="80" t="s">
        <v>45</v>
      </c>
      <c r="H4763" s="79">
        <v>1</v>
      </c>
      <c r="I4763" s="78"/>
      <c r="J4763" s="78"/>
    </row>
    <row r="4764" spans="1:10" ht="24" customHeight="1">
      <c r="A4764" s="76" t="s">
        <v>567</v>
      </c>
      <c r="B4764" s="77" t="s">
        <v>1021</v>
      </c>
      <c r="C4764" s="76" t="s">
        <v>47</v>
      </c>
      <c r="D4764" s="76" t="s">
        <v>1020</v>
      </c>
      <c r="E4764" s="299" t="s">
        <v>587</v>
      </c>
      <c r="F4764" s="299"/>
      <c r="G4764" s="75" t="s">
        <v>528</v>
      </c>
      <c r="H4764" s="74">
        <v>0.128</v>
      </c>
      <c r="I4764" s="73"/>
      <c r="J4764" s="73"/>
    </row>
    <row r="4765" spans="1:10" ht="39" customHeight="1">
      <c r="A4765" s="76" t="s">
        <v>567</v>
      </c>
      <c r="B4765" s="77" t="s">
        <v>1019</v>
      </c>
      <c r="C4765" s="76" t="s">
        <v>47</v>
      </c>
      <c r="D4765" s="76" t="s">
        <v>1018</v>
      </c>
      <c r="E4765" s="299" t="s">
        <v>564</v>
      </c>
      <c r="F4765" s="299"/>
      <c r="G4765" s="75" t="s">
        <v>568</v>
      </c>
      <c r="H4765" s="74">
        <v>5.3E-3</v>
      </c>
      <c r="I4765" s="73"/>
      <c r="J4765" s="73"/>
    </row>
    <row r="4766" spans="1:10" ht="39" customHeight="1">
      <c r="A4766" s="76" t="s">
        <v>567</v>
      </c>
      <c r="B4766" s="77" t="s">
        <v>1023</v>
      </c>
      <c r="C4766" s="76" t="s">
        <v>47</v>
      </c>
      <c r="D4766" s="76" t="s">
        <v>1022</v>
      </c>
      <c r="E4766" s="299" t="s">
        <v>564</v>
      </c>
      <c r="F4766" s="299"/>
      <c r="G4766" s="75" t="s">
        <v>563</v>
      </c>
      <c r="H4766" s="74">
        <v>7.3000000000000001E-3</v>
      </c>
      <c r="I4766" s="73"/>
      <c r="J4766" s="73"/>
    </row>
    <row r="4767" spans="1:10" ht="24" customHeight="1">
      <c r="A4767" s="76" t="s">
        <v>567</v>
      </c>
      <c r="B4767" s="77" t="s">
        <v>589</v>
      </c>
      <c r="C4767" s="76" t="s">
        <v>47</v>
      </c>
      <c r="D4767" s="76" t="s">
        <v>588</v>
      </c>
      <c r="E4767" s="299" t="s">
        <v>587</v>
      </c>
      <c r="F4767" s="299"/>
      <c r="G4767" s="75" t="s">
        <v>528</v>
      </c>
      <c r="H4767" s="74">
        <v>0.16600000000000001</v>
      </c>
      <c r="I4767" s="73"/>
      <c r="J4767" s="73"/>
    </row>
    <row r="4768" spans="1:10" ht="26.1" customHeight="1">
      <c r="A4768" s="71" t="s">
        <v>599</v>
      </c>
      <c r="B4768" s="72" t="s">
        <v>1699</v>
      </c>
      <c r="C4768" s="71" t="s">
        <v>47</v>
      </c>
      <c r="D4768" s="71" t="s">
        <v>1698</v>
      </c>
      <c r="E4768" s="300" t="s">
        <v>596</v>
      </c>
      <c r="F4768" s="300"/>
      <c r="G4768" s="70" t="s">
        <v>45</v>
      </c>
      <c r="H4768" s="69">
        <v>1.357</v>
      </c>
      <c r="I4768" s="68"/>
      <c r="J4768" s="68"/>
    </row>
    <row r="4769" spans="1:10" ht="39" customHeight="1">
      <c r="A4769" s="71" t="s">
        <v>599</v>
      </c>
      <c r="B4769" s="72" t="s">
        <v>1697</v>
      </c>
      <c r="C4769" s="71" t="s">
        <v>47</v>
      </c>
      <c r="D4769" s="71" t="s">
        <v>1696</v>
      </c>
      <c r="E4769" s="300" t="s">
        <v>596</v>
      </c>
      <c r="F4769" s="300"/>
      <c r="G4769" s="70" t="s">
        <v>55</v>
      </c>
      <c r="H4769" s="69">
        <v>1.26</v>
      </c>
      <c r="I4769" s="68"/>
      <c r="J4769" s="68"/>
    </row>
    <row r="4770" spans="1:10" ht="39" customHeight="1">
      <c r="A4770" s="71" t="s">
        <v>599</v>
      </c>
      <c r="B4770" s="72" t="s">
        <v>1695</v>
      </c>
      <c r="C4770" s="71" t="s">
        <v>47</v>
      </c>
      <c r="D4770" s="71" t="s">
        <v>1694</v>
      </c>
      <c r="E4770" s="300" t="s">
        <v>596</v>
      </c>
      <c r="F4770" s="300"/>
      <c r="G4770" s="70" t="s">
        <v>1050</v>
      </c>
      <c r="H4770" s="69">
        <v>1.26</v>
      </c>
      <c r="I4770" s="68"/>
      <c r="J4770" s="68"/>
    </row>
    <row r="4771" spans="1:10">
      <c r="A4771" s="67"/>
      <c r="B4771" s="67"/>
      <c r="C4771" s="67"/>
      <c r="D4771" s="67"/>
      <c r="E4771" s="67" t="s">
        <v>562</v>
      </c>
      <c r="F4771" s="66">
        <v>2.57</v>
      </c>
      <c r="G4771" s="67" t="s">
        <v>561</v>
      </c>
      <c r="H4771" s="66">
        <v>2.91</v>
      </c>
      <c r="I4771" s="67" t="s">
        <v>560</v>
      </c>
      <c r="J4771" s="66"/>
    </row>
    <row r="4772" spans="1:10" ht="15" thickBot="1">
      <c r="A4772" s="67"/>
      <c r="B4772" s="67"/>
      <c r="C4772" s="67"/>
      <c r="D4772" s="67"/>
      <c r="E4772" s="67" t="s">
        <v>559</v>
      </c>
      <c r="F4772" s="66">
        <v>17.21</v>
      </c>
      <c r="G4772" s="67"/>
      <c r="H4772" s="305" t="s">
        <v>558</v>
      </c>
      <c r="I4772" s="305"/>
      <c r="J4772" s="66"/>
    </row>
    <row r="4773" spans="1:10" ht="0.95" customHeight="1" thickTop="1">
      <c r="A4773" s="65"/>
      <c r="B4773" s="65"/>
      <c r="C4773" s="65"/>
      <c r="D4773" s="65"/>
      <c r="E4773" s="65"/>
      <c r="F4773" s="65"/>
      <c r="G4773" s="65"/>
      <c r="H4773" s="65"/>
      <c r="I4773" s="65"/>
      <c r="J4773" s="65"/>
    </row>
    <row r="4774" spans="1:10" ht="18" customHeight="1">
      <c r="A4774" s="85"/>
      <c r="B4774" s="83" t="s">
        <v>553</v>
      </c>
      <c r="C4774" s="85" t="s">
        <v>552</v>
      </c>
      <c r="D4774" s="85" t="s">
        <v>2</v>
      </c>
      <c r="E4774" s="306" t="s">
        <v>581</v>
      </c>
      <c r="F4774" s="306"/>
      <c r="G4774" s="84" t="s">
        <v>551</v>
      </c>
      <c r="H4774" s="83" t="s">
        <v>3</v>
      </c>
      <c r="I4774" s="83" t="s">
        <v>550</v>
      </c>
      <c r="J4774" s="83" t="s">
        <v>4</v>
      </c>
    </row>
    <row r="4775" spans="1:10" ht="39" customHeight="1">
      <c r="A4775" s="81" t="s">
        <v>580</v>
      </c>
      <c r="B4775" s="82" t="s">
        <v>1220</v>
      </c>
      <c r="C4775" s="81" t="s">
        <v>47</v>
      </c>
      <c r="D4775" s="81" t="s">
        <v>1219</v>
      </c>
      <c r="E4775" s="298" t="s">
        <v>564</v>
      </c>
      <c r="F4775" s="298"/>
      <c r="G4775" s="80" t="s">
        <v>563</v>
      </c>
      <c r="H4775" s="79">
        <v>1</v>
      </c>
      <c r="I4775" s="78"/>
      <c r="J4775" s="78"/>
    </row>
    <row r="4776" spans="1:10" ht="39" customHeight="1">
      <c r="A4776" s="76" t="s">
        <v>567</v>
      </c>
      <c r="B4776" s="77" t="s">
        <v>1693</v>
      </c>
      <c r="C4776" s="76" t="s">
        <v>47</v>
      </c>
      <c r="D4776" s="76" t="s">
        <v>1692</v>
      </c>
      <c r="E4776" s="299" t="s">
        <v>1622</v>
      </c>
      <c r="F4776" s="299"/>
      <c r="G4776" s="75" t="s">
        <v>528</v>
      </c>
      <c r="H4776" s="74">
        <v>1</v>
      </c>
      <c r="I4776" s="73"/>
      <c r="J4776" s="73"/>
    </row>
    <row r="4777" spans="1:10" ht="39" customHeight="1">
      <c r="A4777" s="76" t="s">
        <v>567</v>
      </c>
      <c r="B4777" s="77" t="s">
        <v>1691</v>
      </c>
      <c r="C4777" s="76" t="s">
        <v>47</v>
      </c>
      <c r="D4777" s="76" t="s">
        <v>1690</v>
      </c>
      <c r="E4777" s="299" t="s">
        <v>1622</v>
      </c>
      <c r="F4777" s="299"/>
      <c r="G4777" s="75" t="s">
        <v>528</v>
      </c>
      <c r="H4777" s="74">
        <v>1</v>
      </c>
      <c r="I4777" s="73"/>
      <c r="J4777" s="73"/>
    </row>
    <row r="4778" spans="1:10">
      <c r="A4778" s="67"/>
      <c r="B4778" s="67"/>
      <c r="C4778" s="67"/>
      <c r="D4778" s="67"/>
      <c r="E4778" s="67" t="s">
        <v>562</v>
      </c>
      <c r="F4778" s="66">
        <v>0</v>
      </c>
      <c r="G4778" s="67" t="s">
        <v>561</v>
      </c>
      <c r="H4778" s="66">
        <v>0</v>
      </c>
      <c r="I4778" s="67" t="s">
        <v>560</v>
      </c>
      <c r="J4778" s="66"/>
    </row>
    <row r="4779" spans="1:10" ht="15" thickBot="1">
      <c r="A4779" s="67"/>
      <c r="B4779" s="67"/>
      <c r="C4779" s="67"/>
      <c r="D4779" s="67"/>
      <c r="E4779" s="67" t="s">
        <v>559</v>
      </c>
      <c r="F4779" s="66">
        <v>0.01</v>
      </c>
      <c r="G4779" s="67"/>
      <c r="H4779" s="305" t="s">
        <v>558</v>
      </c>
      <c r="I4779" s="305"/>
      <c r="J4779" s="66"/>
    </row>
    <row r="4780" spans="1:10" ht="0.95" customHeight="1" thickTop="1">
      <c r="A4780" s="65"/>
      <c r="B4780" s="65"/>
      <c r="C4780" s="65"/>
      <c r="D4780" s="65"/>
      <c r="E4780" s="65"/>
      <c r="F4780" s="65"/>
      <c r="G4780" s="65"/>
      <c r="H4780" s="65"/>
      <c r="I4780" s="65"/>
      <c r="J4780" s="65"/>
    </row>
    <row r="4781" spans="1:10" ht="18" customHeight="1">
      <c r="A4781" s="85"/>
      <c r="B4781" s="83" t="s">
        <v>553</v>
      </c>
      <c r="C4781" s="85" t="s">
        <v>552</v>
      </c>
      <c r="D4781" s="85" t="s">
        <v>2</v>
      </c>
      <c r="E4781" s="306" t="s">
        <v>581</v>
      </c>
      <c r="F4781" s="306"/>
      <c r="G4781" s="84" t="s">
        <v>551</v>
      </c>
      <c r="H4781" s="83" t="s">
        <v>3</v>
      </c>
      <c r="I4781" s="83" t="s">
        <v>550</v>
      </c>
      <c r="J4781" s="83" t="s">
        <v>4</v>
      </c>
    </row>
    <row r="4782" spans="1:10" ht="39" customHeight="1">
      <c r="A4782" s="81" t="s">
        <v>580</v>
      </c>
      <c r="B4782" s="82" t="s">
        <v>1222</v>
      </c>
      <c r="C4782" s="81" t="s">
        <v>47</v>
      </c>
      <c r="D4782" s="81" t="s">
        <v>1221</v>
      </c>
      <c r="E4782" s="298" t="s">
        <v>564</v>
      </c>
      <c r="F4782" s="298"/>
      <c r="G4782" s="80" t="s">
        <v>568</v>
      </c>
      <c r="H4782" s="79">
        <v>1</v>
      </c>
      <c r="I4782" s="78"/>
      <c r="J4782" s="78"/>
    </row>
    <row r="4783" spans="1:10" ht="39" customHeight="1">
      <c r="A4783" s="76" t="s">
        <v>567</v>
      </c>
      <c r="B4783" s="77" t="s">
        <v>1691</v>
      </c>
      <c r="C4783" s="76" t="s">
        <v>47</v>
      </c>
      <c r="D4783" s="76" t="s">
        <v>1690</v>
      </c>
      <c r="E4783" s="299" t="s">
        <v>1622</v>
      </c>
      <c r="F4783" s="299"/>
      <c r="G4783" s="75" t="s">
        <v>528</v>
      </c>
      <c r="H4783" s="74">
        <v>1</v>
      </c>
      <c r="I4783" s="73"/>
      <c r="J4783" s="73"/>
    </row>
    <row r="4784" spans="1:10" ht="39" customHeight="1">
      <c r="A4784" s="76" t="s">
        <v>567</v>
      </c>
      <c r="B4784" s="77" t="s">
        <v>1693</v>
      </c>
      <c r="C4784" s="76" t="s">
        <v>47</v>
      </c>
      <c r="D4784" s="76" t="s">
        <v>1692</v>
      </c>
      <c r="E4784" s="299" t="s">
        <v>1622</v>
      </c>
      <c r="F4784" s="299"/>
      <c r="G4784" s="75" t="s">
        <v>528</v>
      </c>
      <c r="H4784" s="74">
        <v>1</v>
      </c>
      <c r="I4784" s="73"/>
      <c r="J4784" s="73"/>
    </row>
    <row r="4785" spans="1:10" ht="39" customHeight="1">
      <c r="A4785" s="76" t="s">
        <v>567</v>
      </c>
      <c r="B4785" s="77" t="s">
        <v>1685</v>
      </c>
      <c r="C4785" s="76" t="s">
        <v>47</v>
      </c>
      <c r="D4785" s="76" t="s">
        <v>1684</v>
      </c>
      <c r="E4785" s="299" t="s">
        <v>1622</v>
      </c>
      <c r="F4785" s="299"/>
      <c r="G4785" s="75" t="s">
        <v>528</v>
      </c>
      <c r="H4785" s="74">
        <v>1</v>
      </c>
      <c r="I4785" s="73"/>
      <c r="J4785" s="73"/>
    </row>
    <row r="4786" spans="1:10" ht="39" customHeight="1">
      <c r="A4786" s="76" t="s">
        <v>567</v>
      </c>
      <c r="B4786" s="77" t="s">
        <v>1689</v>
      </c>
      <c r="C4786" s="76" t="s">
        <v>47</v>
      </c>
      <c r="D4786" s="76" t="s">
        <v>1688</v>
      </c>
      <c r="E4786" s="299" t="s">
        <v>1622</v>
      </c>
      <c r="F4786" s="299"/>
      <c r="G4786" s="75" t="s">
        <v>528</v>
      </c>
      <c r="H4786" s="74">
        <v>1</v>
      </c>
      <c r="I4786" s="73"/>
      <c r="J4786" s="73"/>
    </row>
    <row r="4787" spans="1:10">
      <c r="A4787" s="67"/>
      <c r="B4787" s="67"/>
      <c r="C4787" s="67"/>
      <c r="D4787" s="67"/>
      <c r="E4787" s="67" t="s">
        <v>562</v>
      </c>
      <c r="F4787" s="66">
        <v>0</v>
      </c>
      <c r="G4787" s="67" t="s">
        <v>561</v>
      </c>
      <c r="H4787" s="66">
        <v>0</v>
      </c>
      <c r="I4787" s="67" t="s">
        <v>560</v>
      </c>
      <c r="J4787" s="66"/>
    </row>
    <row r="4788" spans="1:10" ht="15" thickBot="1">
      <c r="A4788" s="67"/>
      <c r="B4788" s="67"/>
      <c r="C4788" s="67"/>
      <c r="D4788" s="67"/>
      <c r="E4788" s="67" t="s">
        <v>559</v>
      </c>
      <c r="F4788" s="66">
        <v>0.19</v>
      </c>
      <c r="G4788" s="67"/>
      <c r="H4788" s="305" t="s">
        <v>558</v>
      </c>
      <c r="I4788" s="305"/>
      <c r="J4788" s="66"/>
    </row>
    <row r="4789" spans="1:10" ht="0.95" customHeight="1" thickTop="1">
      <c r="A4789" s="65"/>
      <c r="B4789" s="65"/>
      <c r="C4789" s="65"/>
      <c r="D4789" s="65"/>
      <c r="E4789" s="65"/>
      <c r="F4789" s="65"/>
      <c r="G4789" s="65"/>
      <c r="H4789" s="65"/>
      <c r="I4789" s="65"/>
      <c r="J4789" s="65"/>
    </row>
    <row r="4790" spans="1:10" ht="18" customHeight="1">
      <c r="A4790" s="85"/>
      <c r="B4790" s="83" t="s">
        <v>553</v>
      </c>
      <c r="C4790" s="85" t="s">
        <v>552</v>
      </c>
      <c r="D4790" s="85" t="s">
        <v>2</v>
      </c>
      <c r="E4790" s="306" t="s">
        <v>581</v>
      </c>
      <c r="F4790" s="306"/>
      <c r="G4790" s="84" t="s">
        <v>551</v>
      </c>
      <c r="H4790" s="83" t="s">
        <v>3</v>
      </c>
      <c r="I4790" s="83" t="s">
        <v>550</v>
      </c>
      <c r="J4790" s="83" t="s">
        <v>4</v>
      </c>
    </row>
    <row r="4791" spans="1:10" ht="39" customHeight="1">
      <c r="A4791" s="81" t="s">
        <v>580</v>
      </c>
      <c r="B4791" s="82" t="s">
        <v>1693</v>
      </c>
      <c r="C4791" s="81" t="s">
        <v>47</v>
      </c>
      <c r="D4791" s="81" t="s">
        <v>1692</v>
      </c>
      <c r="E4791" s="298" t="s">
        <v>1622</v>
      </c>
      <c r="F4791" s="298"/>
      <c r="G4791" s="80" t="s">
        <v>528</v>
      </c>
      <c r="H4791" s="79">
        <v>1</v>
      </c>
      <c r="I4791" s="78"/>
      <c r="J4791" s="78"/>
    </row>
    <row r="4792" spans="1:10" ht="39" customHeight="1">
      <c r="A4792" s="71" t="s">
        <v>599</v>
      </c>
      <c r="B4792" s="72" t="s">
        <v>1687</v>
      </c>
      <c r="C4792" s="71" t="s">
        <v>47</v>
      </c>
      <c r="D4792" s="71" t="s">
        <v>1686</v>
      </c>
      <c r="E4792" s="300" t="s">
        <v>1625</v>
      </c>
      <c r="F4792" s="300"/>
      <c r="G4792" s="70" t="s">
        <v>55</v>
      </c>
      <c r="H4792" s="69">
        <v>6.3999999999999997E-5</v>
      </c>
      <c r="I4792" s="68"/>
      <c r="J4792" s="68"/>
    </row>
    <row r="4793" spans="1:10">
      <c r="A4793" s="67"/>
      <c r="B4793" s="67"/>
      <c r="C4793" s="67"/>
      <c r="D4793" s="67"/>
      <c r="E4793" s="67" t="s">
        <v>562</v>
      </c>
      <c r="F4793" s="66">
        <v>0</v>
      </c>
      <c r="G4793" s="67" t="s">
        <v>561</v>
      </c>
      <c r="H4793" s="66">
        <v>0</v>
      </c>
      <c r="I4793" s="67" t="s">
        <v>560</v>
      </c>
      <c r="J4793" s="66"/>
    </row>
    <row r="4794" spans="1:10" ht="15" thickBot="1">
      <c r="A4794" s="67"/>
      <c r="B4794" s="67"/>
      <c r="C4794" s="67"/>
      <c r="D4794" s="67"/>
      <c r="E4794" s="67" t="s">
        <v>559</v>
      </c>
      <c r="F4794" s="66">
        <v>0.01</v>
      </c>
      <c r="G4794" s="67"/>
      <c r="H4794" s="305" t="s">
        <v>558</v>
      </c>
      <c r="I4794" s="305"/>
      <c r="J4794" s="66"/>
    </row>
    <row r="4795" spans="1:10" ht="0.95" customHeight="1" thickTop="1">
      <c r="A4795" s="65"/>
      <c r="B4795" s="65"/>
      <c r="C4795" s="65"/>
      <c r="D4795" s="65"/>
      <c r="E4795" s="65"/>
      <c r="F4795" s="65"/>
      <c r="G4795" s="65"/>
      <c r="H4795" s="65"/>
      <c r="I4795" s="65"/>
      <c r="J4795" s="65"/>
    </row>
    <row r="4796" spans="1:10" ht="18" customHeight="1">
      <c r="A4796" s="85"/>
      <c r="B4796" s="83" t="s">
        <v>553</v>
      </c>
      <c r="C4796" s="85" t="s">
        <v>552</v>
      </c>
      <c r="D4796" s="85" t="s">
        <v>2</v>
      </c>
      <c r="E4796" s="306" t="s">
        <v>581</v>
      </c>
      <c r="F4796" s="306"/>
      <c r="G4796" s="84" t="s">
        <v>551</v>
      </c>
      <c r="H4796" s="83" t="s">
        <v>3</v>
      </c>
      <c r="I4796" s="83" t="s">
        <v>550</v>
      </c>
      <c r="J4796" s="83" t="s">
        <v>4</v>
      </c>
    </row>
    <row r="4797" spans="1:10" ht="39" customHeight="1">
      <c r="A4797" s="81" t="s">
        <v>580</v>
      </c>
      <c r="B4797" s="82" t="s">
        <v>1691</v>
      </c>
      <c r="C4797" s="81" t="s">
        <v>47</v>
      </c>
      <c r="D4797" s="81" t="s">
        <v>1690</v>
      </c>
      <c r="E4797" s="298" t="s">
        <v>1622</v>
      </c>
      <c r="F4797" s="298"/>
      <c r="G4797" s="80" t="s">
        <v>528</v>
      </c>
      <c r="H4797" s="79">
        <v>1</v>
      </c>
      <c r="I4797" s="78"/>
      <c r="J4797" s="78"/>
    </row>
    <row r="4798" spans="1:10" ht="39" customHeight="1">
      <c r="A4798" s="71" t="s">
        <v>599</v>
      </c>
      <c r="B4798" s="72" t="s">
        <v>1687</v>
      </c>
      <c r="C4798" s="71" t="s">
        <v>47</v>
      </c>
      <c r="D4798" s="71" t="s">
        <v>1686</v>
      </c>
      <c r="E4798" s="300" t="s">
        <v>1625</v>
      </c>
      <c r="F4798" s="300"/>
      <c r="G4798" s="70" t="s">
        <v>55</v>
      </c>
      <c r="H4798" s="69">
        <v>1.4800000000000001E-5</v>
      </c>
      <c r="I4798" s="68"/>
      <c r="J4798" s="68"/>
    </row>
    <row r="4799" spans="1:10">
      <c r="A4799" s="67"/>
      <c r="B4799" s="67"/>
      <c r="C4799" s="67"/>
      <c r="D4799" s="67"/>
      <c r="E4799" s="67" t="s">
        <v>562</v>
      </c>
      <c r="F4799" s="66">
        <v>0</v>
      </c>
      <c r="G4799" s="67" t="s">
        <v>561</v>
      </c>
      <c r="H4799" s="66">
        <v>0</v>
      </c>
      <c r="I4799" s="67" t="s">
        <v>560</v>
      </c>
      <c r="J4799" s="66"/>
    </row>
    <row r="4800" spans="1:10" ht="15" thickBot="1">
      <c r="A4800" s="67"/>
      <c r="B4800" s="67"/>
      <c r="C4800" s="67"/>
      <c r="D4800" s="67"/>
      <c r="E4800" s="67" t="s">
        <v>559</v>
      </c>
      <c r="F4800" s="66">
        <v>0</v>
      </c>
      <c r="G4800" s="67"/>
      <c r="H4800" s="305" t="s">
        <v>558</v>
      </c>
      <c r="I4800" s="305"/>
      <c r="J4800" s="66"/>
    </row>
    <row r="4801" spans="1:10" ht="0.95" customHeight="1" thickTop="1">
      <c r="A4801" s="65"/>
      <c r="B4801" s="65"/>
      <c r="C4801" s="65"/>
      <c r="D4801" s="65"/>
      <c r="E4801" s="65"/>
      <c r="F4801" s="65"/>
      <c r="G4801" s="65"/>
      <c r="H4801" s="65"/>
      <c r="I4801" s="65"/>
      <c r="J4801" s="65"/>
    </row>
    <row r="4802" spans="1:10" ht="18" customHeight="1">
      <c r="A4802" s="85"/>
      <c r="B4802" s="83" t="s">
        <v>553</v>
      </c>
      <c r="C4802" s="85" t="s">
        <v>552</v>
      </c>
      <c r="D4802" s="85" t="s">
        <v>2</v>
      </c>
      <c r="E4802" s="306" t="s">
        <v>581</v>
      </c>
      <c r="F4802" s="306"/>
      <c r="G4802" s="84" t="s">
        <v>551</v>
      </c>
      <c r="H4802" s="83" t="s">
        <v>3</v>
      </c>
      <c r="I4802" s="83" t="s">
        <v>550</v>
      </c>
      <c r="J4802" s="83" t="s">
        <v>4</v>
      </c>
    </row>
    <row r="4803" spans="1:10" ht="39" customHeight="1">
      <c r="A4803" s="81" t="s">
        <v>580</v>
      </c>
      <c r="B4803" s="82" t="s">
        <v>1689</v>
      </c>
      <c r="C4803" s="81" t="s">
        <v>47</v>
      </c>
      <c r="D4803" s="81" t="s">
        <v>1688</v>
      </c>
      <c r="E4803" s="298" t="s">
        <v>1622</v>
      </c>
      <c r="F4803" s="298"/>
      <c r="G4803" s="80" t="s">
        <v>528</v>
      </c>
      <c r="H4803" s="79">
        <v>1</v>
      </c>
      <c r="I4803" s="78"/>
      <c r="J4803" s="78"/>
    </row>
    <row r="4804" spans="1:10" ht="39" customHeight="1">
      <c r="A4804" s="71" t="s">
        <v>599</v>
      </c>
      <c r="B4804" s="72" t="s">
        <v>1687</v>
      </c>
      <c r="C4804" s="71" t="s">
        <v>47</v>
      </c>
      <c r="D4804" s="71" t="s">
        <v>1686</v>
      </c>
      <c r="E4804" s="300" t="s">
        <v>1625</v>
      </c>
      <c r="F4804" s="300"/>
      <c r="G4804" s="70" t="s">
        <v>55</v>
      </c>
      <c r="H4804" s="69">
        <v>8.0000000000000007E-5</v>
      </c>
      <c r="I4804" s="68"/>
      <c r="J4804" s="68"/>
    </row>
    <row r="4805" spans="1:10">
      <c r="A4805" s="67"/>
      <c r="B4805" s="67"/>
      <c r="C4805" s="67"/>
      <c r="D4805" s="67"/>
      <c r="E4805" s="67" t="s">
        <v>562</v>
      </c>
      <c r="F4805" s="66">
        <v>0</v>
      </c>
      <c r="G4805" s="67" t="s">
        <v>561</v>
      </c>
      <c r="H4805" s="66">
        <v>0</v>
      </c>
      <c r="I4805" s="67" t="s">
        <v>560</v>
      </c>
      <c r="J4805" s="66"/>
    </row>
    <row r="4806" spans="1:10" ht="15" thickBot="1">
      <c r="A4806" s="67"/>
      <c r="B4806" s="67"/>
      <c r="C4806" s="67"/>
      <c r="D4806" s="67"/>
      <c r="E4806" s="67" t="s">
        <v>559</v>
      </c>
      <c r="F4806" s="66">
        <v>0.01</v>
      </c>
      <c r="G4806" s="67"/>
      <c r="H4806" s="305" t="s">
        <v>558</v>
      </c>
      <c r="I4806" s="305"/>
      <c r="J4806" s="66"/>
    </row>
    <row r="4807" spans="1:10" ht="0.95" customHeight="1" thickTop="1">
      <c r="A4807" s="65"/>
      <c r="B4807" s="65"/>
      <c r="C4807" s="65"/>
      <c r="D4807" s="65"/>
      <c r="E4807" s="65"/>
      <c r="F4807" s="65"/>
      <c r="G4807" s="65"/>
      <c r="H4807" s="65"/>
      <c r="I4807" s="65"/>
      <c r="J4807" s="65"/>
    </row>
    <row r="4808" spans="1:10" ht="18" customHeight="1">
      <c r="A4808" s="85"/>
      <c r="B4808" s="83" t="s">
        <v>553</v>
      </c>
      <c r="C4808" s="85" t="s">
        <v>552</v>
      </c>
      <c r="D4808" s="85" t="s">
        <v>2</v>
      </c>
      <c r="E4808" s="306" t="s">
        <v>581</v>
      </c>
      <c r="F4808" s="306"/>
      <c r="G4808" s="84" t="s">
        <v>551</v>
      </c>
      <c r="H4808" s="83" t="s">
        <v>3</v>
      </c>
      <c r="I4808" s="83" t="s">
        <v>550</v>
      </c>
      <c r="J4808" s="83" t="s">
        <v>4</v>
      </c>
    </row>
    <row r="4809" spans="1:10" ht="39" customHeight="1">
      <c r="A4809" s="81" t="s">
        <v>580</v>
      </c>
      <c r="B4809" s="82" t="s">
        <v>1685</v>
      </c>
      <c r="C4809" s="81" t="s">
        <v>47</v>
      </c>
      <c r="D4809" s="81" t="s">
        <v>1684</v>
      </c>
      <c r="E4809" s="298" t="s">
        <v>1622</v>
      </c>
      <c r="F4809" s="298"/>
      <c r="G4809" s="80" t="s">
        <v>528</v>
      </c>
      <c r="H4809" s="79">
        <v>1</v>
      </c>
      <c r="I4809" s="78"/>
      <c r="J4809" s="78"/>
    </row>
    <row r="4810" spans="1:10" ht="26.1" customHeight="1">
      <c r="A4810" s="71" t="s">
        <v>599</v>
      </c>
      <c r="B4810" s="72" t="s">
        <v>1621</v>
      </c>
      <c r="C4810" s="71" t="s">
        <v>47</v>
      </c>
      <c r="D4810" s="71" t="s">
        <v>1620</v>
      </c>
      <c r="E4810" s="300" t="s">
        <v>1619</v>
      </c>
      <c r="F4810" s="300"/>
      <c r="G4810" s="70" t="s">
        <v>1618</v>
      </c>
      <c r="H4810" s="69">
        <v>0.68</v>
      </c>
      <c r="I4810" s="68"/>
      <c r="J4810" s="68"/>
    </row>
    <row r="4811" spans="1:10">
      <c r="A4811" s="67"/>
      <c r="B4811" s="67"/>
      <c r="C4811" s="67"/>
      <c r="D4811" s="67"/>
      <c r="E4811" s="67" t="s">
        <v>562</v>
      </c>
      <c r="F4811" s="66">
        <v>0</v>
      </c>
      <c r="G4811" s="67" t="s">
        <v>561</v>
      </c>
      <c r="H4811" s="66">
        <v>0</v>
      </c>
      <c r="I4811" s="67" t="s">
        <v>560</v>
      </c>
      <c r="J4811" s="66"/>
    </row>
    <row r="4812" spans="1:10" ht="15" thickBot="1">
      <c r="A4812" s="67"/>
      <c r="B4812" s="67"/>
      <c r="C4812" s="67"/>
      <c r="D4812" s="67"/>
      <c r="E4812" s="67" t="s">
        <v>559</v>
      </c>
      <c r="F4812" s="66">
        <v>0.16</v>
      </c>
      <c r="G4812" s="67"/>
      <c r="H4812" s="305" t="s">
        <v>558</v>
      </c>
      <c r="I4812" s="305"/>
      <c r="J4812" s="66"/>
    </row>
    <row r="4813" spans="1:10" ht="0.95" customHeight="1" thickTop="1">
      <c r="A4813" s="65"/>
      <c r="B4813" s="65"/>
      <c r="C4813" s="65"/>
      <c r="D4813" s="65"/>
      <c r="E4813" s="65"/>
      <c r="F4813" s="65"/>
      <c r="G4813" s="65"/>
      <c r="H4813" s="65"/>
      <c r="I4813" s="65"/>
      <c r="J4813" s="65"/>
    </row>
    <row r="4814" spans="1:10" ht="18" customHeight="1">
      <c r="A4814" s="85"/>
      <c r="B4814" s="83" t="s">
        <v>553</v>
      </c>
      <c r="C4814" s="85" t="s">
        <v>552</v>
      </c>
      <c r="D4814" s="85" t="s">
        <v>2</v>
      </c>
      <c r="E4814" s="306" t="s">
        <v>581</v>
      </c>
      <c r="F4814" s="306"/>
      <c r="G4814" s="84" t="s">
        <v>551</v>
      </c>
      <c r="H4814" s="83" t="s">
        <v>3</v>
      </c>
      <c r="I4814" s="83" t="s">
        <v>550</v>
      </c>
      <c r="J4814" s="83" t="s">
        <v>4</v>
      </c>
    </row>
    <row r="4815" spans="1:10" ht="39" customHeight="1">
      <c r="A4815" s="81" t="s">
        <v>580</v>
      </c>
      <c r="B4815" s="82" t="s">
        <v>1282</v>
      </c>
      <c r="C4815" s="81" t="s">
        <v>47</v>
      </c>
      <c r="D4815" s="81" t="s">
        <v>1281</v>
      </c>
      <c r="E4815" s="298" t="s">
        <v>1271</v>
      </c>
      <c r="F4815" s="298"/>
      <c r="G4815" s="80" t="s">
        <v>55</v>
      </c>
      <c r="H4815" s="79">
        <v>1</v>
      </c>
      <c r="I4815" s="78"/>
      <c r="J4815" s="78"/>
    </row>
    <row r="4816" spans="1:10" ht="24" customHeight="1">
      <c r="A4816" s="76" t="s">
        <v>567</v>
      </c>
      <c r="B4816" s="77" t="s">
        <v>1263</v>
      </c>
      <c r="C4816" s="76" t="s">
        <v>47</v>
      </c>
      <c r="D4816" s="76" t="s">
        <v>1262</v>
      </c>
      <c r="E4816" s="299" t="s">
        <v>587</v>
      </c>
      <c r="F4816" s="299"/>
      <c r="G4816" s="75" t="s">
        <v>528</v>
      </c>
      <c r="H4816" s="74">
        <v>0.317</v>
      </c>
      <c r="I4816" s="73"/>
      <c r="J4816" s="73"/>
    </row>
    <row r="4817" spans="1:10" ht="26.1" customHeight="1">
      <c r="A4817" s="76" t="s">
        <v>567</v>
      </c>
      <c r="B4817" s="77" t="s">
        <v>1265</v>
      </c>
      <c r="C4817" s="76" t="s">
        <v>47</v>
      </c>
      <c r="D4817" s="76" t="s">
        <v>1264</v>
      </c>
      <c r="E4817" s="299" t="s">
        <v>587</v>
      </c>
      <c r="F4817" s="299"/>
      <c r="G4817" s="75" t="s">
        <v>528</v>
      </c>
      <c r="H4817" s="74">
        <v>0.317</v>
      </c>
      <c r="I4817" s="73"/>
      <c r="J4817" s="73"/>
    </row>
    <row r="4818" spans="1:10" ht="24" customHeight="1">
      <c r="A4818" s="71" t="s">
        <v>599</v>
      </c>
      <c r="B4818" s="72" t="s">
        <v>1681</v>
      </c>
      <c r="C4818" s="71" t="s">
        <v>47</v>
      </c>
      <c r="D4818" s="71" t="s">
        <v>1680</v>
      </c>
      <c r="E4818" s="300" t="s">
        <v>596</v>
      </c>
      <c r="F4818" s="300"/>
      <c r="G4818" s="70" t="s">
        <v>55</v>
      </c>
      <c r="H4818" s="69">
        <v>1</v>
      </c>
      <c r="I4818" s="68"/>
      <c r="J4818" s="68"/>
    </row>
    <row r="4819" spans="1:10">
      <c r="A4819" s="67"/>
      <c r="B4819" s="67"/>
      <c r="C4819" s="67"/>
      <c r="D4819" s="67"/>
      <c r="E4819" s="67" t="s">
        <v>562</v>
      </c>
      <c r="F4819" s="66">
        <v>5.73</v>
      </c>
      <c r="G4819" s="67" t="s">
        <v>561</v>
      </c>
      <c r="H4819" s="66">
        <v>6.47</v>
      </c>
      <c r="I4819" s="67" t="s">
        <v>560</v>
      </c>
      <c r="J4819" s="66"/>
    </row>
    <row r="4820" spans="1:10" ht="15" thickBot="1">
      <c r="A4820" s="67"/>
      <c r="B4820" s="67"/>
      <c r="C4820" s="67"/>
      <c r="D4820" s="67"/>
      <c r="E4820" s="67" t="s">
        <v>559</v>
      </c>
      <c r="F4820" s="66">
        <v>6.63</v>
      </c>
      <c r="G4820" s="67"/>
      <c r="H4820" s="305" t="s">
        <v>558</v>
      </c>
      <c r="I4820" s="305"/>
      <c r="J4820" s="66"/>
    </row>
    <row r="4821" spans="1:10" ht="0.95" customHeight="1" thickTop="1">
      <c r="A4821" s="65"/>
      <c r="B4821" s="65"/>
      <c r="C4821" s="65"/>
      <c r="D4821" s="65"/>
      <c r="E4821" s="65"/>
      <c r="F4821" s="65"/>
      <c r="G4821" s="65"/>
      <c r="H4821" s="65"/>
      <c r="I4821" s="65"/>
      <c r="J4821" s="65"/>
    </row>
    <row r="4822" spans="1:10" ht="18" customHeight="1">
      <c r="A4822" s="85"/>
      <c r="B4822" s="83" t="s">
        <v>553</v>
      </c>
      <c r="C4822" s="85" t="s">
        <v>552</v>
      </c>
      <c r="D4822" s="85" t="s">
        <v>2</v>
      </c>
      <c r="E4822" s="306" t="s">
        <v>581</v>
      </c>
      <c r="F4822" s="306"/>
      <c r="G4822" s="84" t="s">
        <v>551</v>
      </c>
      <c r="H4822" s="83" t="s">
        <v>3</v>
      </c>
      <c r="I4822" s="83" t="s">
        <v>550</v>
      </c>
      <c r="J4822" s="83" t="s">
        <v>4</v>
      </c>
    </row>
    <row r="4823" spans="1:10" ht="39" customHeight="1">
      <c r="A4823" s="81" t="s">
        <v>580</v>
      </c>
      <c r="B4823" s="82" t="s">
        <v>1286</v>
      </c>
      <c r="C4823" s="81" t="s">
        <v>47</v>
      </c>
      <c r="D4823" s="81" t="s">
        <v>1285</v>
      </c>
      <c r="E4823" s="298" t="s">
        <v>1271</v>
      </c>
      <c r="F4823" s="298"/>
      <c r="G4823" s="80" t="s">
        <v>55</v>
      </c>
      <c r="H4823" s="79">
        <v>1</v>
      </c>
      <c r="I4823" s="78"/>
      <c r="J4823" s="78"/>
    </row>
    <row r="4824" spans="1:10" ht="24" customHeight="1">
      <c r="A4824" s="76" t="s">
        <v>567</v>
      </c>
      <c r="B4824" s="77" t="s">
        <v>1263</v>
      </c>
      <c r="C4824" s="76" t="s">
        <v>47</v>
      </c>
      <c r="D4824" s="76" t="s">
        <v>1262</v>
      </c>
      <c r="E4824" s="299" t="s">
        <v>587</v>
      </c>
      <c r="F4824" s="299"/>
      <c r="G4824" s="75" t="s">
        <v>528</v>
      </c>
      <c r="H4824" s="74">
        <v>0.57199999999999995</v>
      </c>
      <c r="I4824" s="73"/>
      <c r="J4824" s="73"/>
    </row>
    <row r="4825" spans="1:10" ht="26.1" customHeight="1">
      <c r="A4825" s="76" t="s">
        <v>567</v>
      </c>
      <c r="B4825" s="77" t="s">
        <v>1265</v>
      </c>
      <c r="C4825" s="76" t="s">
        <v>47</v>
      </c>
      <c r="D4825" s="76" t="s">
        <v>1264</v>
      </c>
      <c r="E4825" s="299" t="s">
        <v>587</v>
      </c>
      <c r="F4825" s="299"/>
      <c r="G4825" s="75" t="s">
        <v>528</v>
      </c>
      <c r="H4825" s="74">
        <v>0.57199999999999995</v>
      </c>
      <c r="I4825" s="73"/>
      <c r="J4825" s="73"/>
    </row>
    <row r="4826" spans="1:10" ht="24" customHeight="1">
      <c r="A4826" s="71" t="s">
        <v>599</v>
      </c>
      <c r="B4826" s="72" t="s">
        <v>1683</v>
      </c>
      <c r="C4826" s="71" t="s">
        <v>47</v>
      </c>
      <c r="D4826" s="71" t="s">
        <v>1682</v>
      </c>
      <c r="E4826" s="300" t="s">
        <v>596</v>
      </c>
      <c r="F4826" s="300"/>
      <c r="G4826" s="70" t="s">
        <v>55</v>
      </c>
      <c r="H4826" s="69">
        <v>2</v>
      </c>
      <c r="I4826" s="68"/>
      <c r="J4826" s="68"/>
    </row>
    <row r="4827" spans="1:10">
      <c r="A4827" s="67"/>
      <c r="B4827" s="67"/>
      <c r="C4827" s="67"/>
      <c r="D4827" s="67"/>
      <c r="E4827" s="67" t="s">
        <v>562</v>
      </c>
      <c r="F4827" s="66">
        <v>10.35</v>
      </c>
      <c r="G4827" s="67" t="s">
        <v>561</v>
      </c>
      <c r="H4827" s="66">
        <v>11.67</v>
      </c>
      <c r="I4827" s="67" t="s">
        <v>560</v>
      </c>
      <c r="J4827" s="66"/>
    </row>
    <row r="4828" spans="1:10" ht="15" thickBot="1">
      <c r="A4828" s="67"/>
      <c r="B4828" s="67"/>
      <c r="C4828" s="67"/>
      <c r="D4828" s="67"/>
      <c r="E4828" s="67" t="s">
        <v>559</v>
      </c>
      <c r="F4828" s="66">
        <v>11.42</v>
      </c>
      <c r="G4828" s="67"/>
      <c r="H4828" s="305" t="s">
        <v>558</v>
      </c>
      <c r="I4828" s="305"/>
      <c r="J4828" s="66"/>
    </row>
    <row r="4829" spans="1:10" ht="0.95" customHeight="1" thickTop="1">
      <c r="A4829" s="65"/>
      <c r="B4829" s="65"/>
      <c r="C4829" s="65"/>
      <c r="D4829" s="65"/>
      <c r="E4829" s="65"/>
      <c r="F4829" s="65"/>
      <c r="G4829" s="65"/>
      <c r="H4829" s="65"/>
      <c r="I4829" s="65"/>
      <c r="J4829" s="65"/>
    </row>
    <row r="4830" spans="1:10" ht="18" customHeight="1">
      <c r="A4830" s="85"/>
      <c r="B4830" s="83" t="s">
        <v>553</v>
      </c>
      <c r="C4830" s="85" t="s">
        <v>552</v>
      </c>
      <c r="D4830" s="85" t="s">
        <v>2</v>
      </c>
      <c r="E4830" s="306" t="s">
        <v>581</v>
      </c>
      <c r="F4830" s="306"/>
      <c r="G4830" s="84" t="s">
        <v>551</v>
      </c>
      <c r="H4830" s="83" t="s">
        <v>3</v>
      </c>
      <c r="I4830" s="83" t="s">
        <v>550</v>
      </c>
      <c r="J4830" s="83" t="s">
        <v>4</v>
      </c>
    </row>
    <row r="4831" spans="1:10" ht="39" customHeight="1">
      <c r="A4831" s="81" t="s">
        <v>580</v>
      </c>
      <c r="B4831" s="82" t="s">
        <v>1284</v>
      </c>
      <c r="C4831" s="81" t="s">
        <v>47</v>
      </c>
      <c r="D4831" s="81" t="s">
        <v>1283</v>
      </c>
      <c r="E4831" s="298" t="s">
        <v>1271</v>
      </c>
      <c r="F4831" s="298"/>
      <c r="G4831" s="80" t="s">
        <v>55</v>
      </c>
      <c r="H4831" s="79">
        <v>1</v>
      </c>
      <c r="I4831" s="78"/>
      <c r="J4831" s="78"/>
    </row>
    <row r="4832" spans="1:10" ht="26.1" customHeight="1">
      <c r="A4832" s="76" t="s">
        <v>567</v>
      </c>
      <c r="B4832" s="77" t="s">
        <v>1265</v>
      </c>
      <c r="C4832" s="76" t="s">
        <v>47</v>
      </c>
      <c r="D4832" s="76" t="s">
        <v>1264</v>
      </c>
      <c r="E4832" s="299" t="s">
        <v>587</v>
      </c>
      <c r="F4832" s="299"/>
      <c r="G4832" s="75" t="s">
        <v>528</v>
      </c>
      <c r="H4832" s="74">
        <v>0.57199999999999995</v>
      </c>
      <c r="I4832" s="73"/>
      <c r="J4832" s="73"/>
    </row>
    <row r="4833" spans="1:10" ht="24" customHeight="1">
      <c r="A4833" s="76" t="s">
        <v>567</v>
      </c>
      <c r="B4833" s="77" t="s">
        <v>1263</v>
      </c>
      <c r="C4833" s="76" t="s">
        <v>47</v>
      </c>
      <c r="D4833" s="76" t="s">
        <v>1262</v>
      </c>
      <c r="E4833" s="299" t="s">
        <v>587</v>
      </c>
      <c r="F4833" s="299"/>
      <c r="G4833" s="75" t="s">
        <v>528</v>
      </c>
      <c r="H4833" s="74">
        <v>0.57199999999999995</v>
      </c>
      <c r="I4833" s="73"/>
      <c r="J4833" s="73"/>
    </row>
    <row r="4834" spans="1:10" ht="24" customHeight="1">
      <c r="A4834" s="71" t="s">
        <v>599</v>
      </c>
      <c r="B4834" s="72" t="s">
        <v>1681</v>
      </c>
      <c r="C4834" s="71" t="s">
        <v>47</v>
      </c>
      <c r="D4834" s="71" t="s">
        <v>1680</v>
      </c>
      <c r="E4834" s="300" t="s">
        <v>596</v>
      </c>
      <c r="F4834" s="300"/>
      <c r="G4834" s="70" t="s">
        <v>55</v>
      </c>
      <c r="H4834" s="69">
        <v>2</v>
      </c>
      <c r="I4834" s="68"/>
      <c r="J4834" s="68"/>
    </row>
    <row r="4835" spans="1:10">
      <c r="A4835" s="67"/>
      <c r="B4835" s="67"/>
      <c r="C4835" s="67"/>
      <c r="D4835" s="67"/>
      <c r="E4835" s="67" t="s">
        <v>562</v>
      </c>
      <c r="F4835" s="66">
        <v>10.35</v>
      </c>
      <c r="G4835" s="67" t="s">
        <v>561</v>
      </c>
      <c r="H4835" s="66">
        <v>11.67</v>
      </c>
      <c r="I4835" s="67" t="s">
        <v>560</v>
      </c>
      <c r="J4835" s="66"/>
    </row>
    <row r="4836" spans="1:10" ht="15" thickBot="1">
      <c r="A4836" s="67"/>
      <c r="B4836" s="67"/>
      <c r="C4836" s="67"/>
      <c r="D4836" s="67"/>
      <c r="E4836" s="67" t="s">
        <v>559</v>
      </c>
      <c r="F4836" s="66">
        <v>12.4</v>
      </c>
      <c r="G4836" s="67"/>
      <c r="H4836" s="305" t="s">
        <v>558</v>
      </c>
      <c r="I4836" s="305"/>
      <c r="J4836" s="66"/>
    </row>
    <row r="4837" spans="1:10" ht="0.95" customHeight="1" thickTop="1">
      <c r="A4837" s="65"/>
      <c r="B4837" s="65"/>
      <c r="C4837" s="65"/>
      <c r="D4837" s="65"/>
      <c r="E4837" s="65"/>
      <c r="F4837" s="65"/>
      <c r="G4837" s="65"/>
      <c r="H4837" s="65"/>
      <c r="I4837" s="65"/>
      <c r="J4837" s="65"/>
    </row>
    <row r="4838" spans="1:10" ht="18" customHeight="1">
      <c r="A4838" s="85"/>
      <c r="B4838" s="83" t="s">
        <v>553</v>
      </c>
      <c r="C4838" s="85" t="s">
        <v>552</v>
      </c>
      <c r="D4838" s="85" t="s">
        <v>2</v>
      </c>
      <c r="E4838" s="306" t="s">
        <v>581</v>
      </c>
      <c r="F4838" s="306"/>
      <c r="G4838" s="84" t="s">
        <v>551</v>
      </c>
      <c r="H4838" s="83" t="s">
        <v>3</v>
      </c>
      <c r="I4838" s="83" t="s">
        <v>550</v>
      </c>
      <c r="J4838" s="83" t="s">
        <v>4</v>
      </c>
    </row>
    <row r="4839" spans="1:10" ht="51.95" customHeight="1">
      <c r="A4839" s="81" t="s">
        <v>580</v>
      </c>
      <c r="B4839" s="82" t="s">
        <v>1595</v>
      </c>
      <c r="C4839" s="81" t="s">
        <v>47</v>
      </c>
      <c r="D4839" s="81" t="s">
        <v>1594</v>
      </c>
      <c r="E4839" s="298" t="s">
        <v>1041</v>
      </c>
      <c r="F4839" s="298"/>
      <c r="G4839" s="80" t="s">
        <v>45</v>
      </c>
      <c r="H4839" s="79">
        <v>1</v>
      </c>
      <c r="I4839" s="78"/>
      <c r="J4839" s="78"/>
    </row>
    <row r="4840" spans="1:10" ht="24" customHeight="1">
      <c r="A4840" s="76" t="s">
        <v>567</v>
      </c>
      <c r="B4840" s="77" t="s">
        <v>670</v>
      </c>
      <c r="C4840" s="76" t="s">
        <v>47</v>
      </c>
      <c r="D4840" s="76" t="s">
        <v>669</v>
      </c>
      <c r="E4840" s="299" t="s">
        <v>587</v>
      </c>
      <c r="F4840" s="299"/>
      <c r="G4840" s="75" t="s">
        <v>528</v>
      </c>
      <c r="H4840" s="74">
        <v>0.19520000000000001</v>
      </c>
      <c r="I4840" s="73"/>
      <c r="J4840" s="73"/>
    </row>
    <row r="4841" spans="1:10" ht="26.1" customHeight="1">
      <c r="A4841" s="76" t="s">
        <v>567</v>
      </c>
      <c r="B4841" s="77" t="s">
        <v>709</v>
      </c>
      <c r="C4841" s="76" t="s">
        <v>47</v>
      </c>
      <c r="D4841" s="76" t="s">
        <v>708</v>
      </c>
      <c r="E4841" s="299" t="s">
        <v>587</v>
      </c>
      <c r="F4841" s="299"/>
      <c r="G4841" s="75" t="s">
        <v>528</v>
      </c>
      <c r="H4841" s="74">
        <v>9.9342299999999994E-2</v>
      </c>
      <c r="I4841" s="73"/>
      <c r="J4841" s="73"/>
    </row>
    <row r="4842" spans="1:10" ht="39" customHeight="1">
      <c r="A4842" s="76" t="s">
        <v>567</v>
      </c>
      <c r="B4842" s="77" t="s">
        <v>1019</v>
      </c>
      <c r="C4842" s="76" t="s">
        <v>47</v>
      </c>
      <c r="D4842" s="76" t="s">
        <v>1018</v>
      </c>
      <c r="E4842" s="299" t="s">
        <v>564</v>
      </c>
      <c r="F4842" s="299"/>
      <c r="G4842" s="75" t="s">
        <v>568</v>
      </c>
      <c r="H4842" s="74">
        <v>4.5999999999999999E-3</v>
      </c>
      <c r="I4842" s="73"/>
      <c r="J4842" s="73"/>
    </row>
    <row r="4843" spans="1:10" ht="39" customHeight="1">
      <c r="A4843" s="76" t="s">
        <v>567</v>
      </c>
      <c r="B4843" s="77" t="s">
        <v>1023</v>
      </c>
      <c r="C4843" s="76" t="s">
        <v>47</v>
      </c>
      <c r="D4843" s="76" t="s">
        <v>1022</v>
      </c>
      <c r="E4843" s="299" t="s">
        <v>564</v>
      </c>
      <c r="F4843" s="299"/>
      <c r="G4843" s="75" t="s">
        <v>563</v>
      </c>
      <c r="H4843" s="74">
        <v>9.2999999999999992E-3</v>
      </c>
      <c r="I4843" s="73"/>
      <c r="J4843" s="73"/>
    </row>
    <row r="4844" spans="1:10" ht="26.1" customHeight="1">
      <c r="A4844" s="71" t="s">
        <v>599</v>
      </c>
      <c r="B4844" s="72" t="s">
        <v>1036</v>
      </c>
      <c r="C4844" s="71" t="s">
        <v>47</v>
      </c>
      <c r="D4844" s="71" t="s">
        <v>1035</v>
      </c>
      <c r="E4844" s="300" t="s">
        <v>596</v>
      </c>
      <c r="F4844" s="300"/>
      <c r="G4844" s="70" t="s">
        <v>84</v>
      </c>
      <c r="H4844" s="69">
        <v>0.03</v>
      </c>
      <c r="I4844" s="68"/>
      <c r="J4844" s="68"/>
    </row>
    <row r="4845" spans="1:10" ht="39" customHeight="1">
      <c r="A4845" s="71" t="s">
        <v>599</v>
      </c>
      <c r="B4845" s="72" t="s">
        <v>1034</v>
      </c>
      <c r="C4845" s="71" t="s">
        <v>47</v>
      </c>
      <c r="D4845" s="71" t="s">
        <v>1033</v>
      </c>
      <c r="E4845" s="300" t="s">
        <v>596</v>
      </c>
      <c r="F4845" s="300"/>
      <c r="G4845" s="70" t="s">
        <v>59</v>
      </c>
      <c r="H4845" s="69">
        <v>0.63381679999999996</v>
      </c>
      <c r="I4845" s="68"/>
      <c r="J4845" s="68"/>
    </row>
    <row r="4846" spans="1:10">
      <c r="A4846" s="67"/>
      <c r="B4846" s="67"/>
      <c r="C4846" s="67"/>
      <c r="D4846" s="67"/>
      <c r="E4846" s="67" t="s">
        <v>562</v>
      </c>
      <c r="F4846" s="66">
        <v>2.82</v>
      </c>
      <c r="G4846" s="67" t="s">
        <v>561</v>
      </c>
      <c r="H4846" s="66">
        <v>3.18</v>
      </c>
      <c r="I4846" s="67" t="s">
        <v>560</v>
      </c>
      <c r="J4846" s="66"/>
    </row>
    <row r="4847" spans="1:10" ht="15" thickBot="1">
      <c r="A4847" s="67"/>
      <c r="B4847" s="67"/>
      <c r="C4847" s="67"/>
      <c r="D4847" s="67"/>
      <c r="E4847" s="67" t="s">
        <v>559</v>
      </c>
      <c r="F4847" s="66">
        <v>6.63</v>
      </c>
      <c r="G4847" s="67"/>
      <c r="H4847" s="305" t="s">
        <v>558</v>
      </c>
      <c r="I4847" s="305"/>
      <c r="J4847" s="66"/>
    </row>
    <row r="4848" spans="1:10" ht="0.95" customHeight="1" thickTop="1">
      <c r="A4848" s="65"/>
      <c r="B4848" s="65"/>
      <c r="C4848" s="65"/>
      <c r="D4848" s="65"/>
      <c r="E4848" s="65"/>
      <c r="F4848" s="65"/>
      <c r="G4848" s="65"/>
      <c r="H4848" s="65"/>
      <c r="I4848" s="65"/>
      <c r="J4848" s="65"/>
    </row>
    <row r="4849" spans="1:10" ht="18" customHeight="1">
      <c r="A4849" s="85"/>
      <c r="B4849" s="83" t="s">
        <v>553</v>
      </c>
      <c r="C4849" s="85" t="s">
        <v>552</v>
      </c>
      <c r="D4849" s="85" t="s">
        <v>2</v>
      </c>
      <c r="E4849" s="306" t="s">
        <v>581</v>
      </c>
      <c r="F4849" s="306"/>
      <c r="G4849" s="84" t="s">
        <v>551</v>
      </c>
      <c r="H4849" s="83" t="s">
        <v>3</v>
      </c>
      <c r="I4849" s="83" t="s">
        <v>550</v>
      </c>
      <c r="J4849" s="83" t="s">
        <v>4</v>
      </c>
    </row>
    <row r="4850" spans="1:10" ht="39" customHeight="1">
      <c r="A4850" s="81" t="s">
        <v>580</v>
      </c>
      <c r="B4850" s="82" t="s">
        <v>1514</v>
      </c>
      <c r="C4850" s="81" t="s">
        <v>47</v>
      </c>
      <c r="D4850" s="81" t="s">
        <v>1513</v>
      </c>
      <c r="E4850" s="298" t="s">
        <v>564</v>
      </c>
      <c r="F4850" s="298"/>
      <c r="G4850" s="80" t="s">
        <v>563</v>
      </c>
      <c r="H4850" s="79">
        <v>1</v>
      </c>
      <c r="I4850" s="78"/>
      <c r="J4850" s="78"/>
    </row>
    <row r="4851" spans="1:10" ht="39" customHeight="1">
      <c r="A4851" s="76" t="s">
        <v>567</v>
      </c>
      <c r="B4851" s="77" t="s">
        <v>1679</v>
      </c>
      <c r="C4851" s="76" t="s">
        <v>47</v>
      </c>
      <c r="D4851" s="76" t="s">
        <v>1678</v>
      </c>
      <c r="E4851" s="299" t="s">
        <v>1622</v>
      </c>
      <c r="F4851" s="299"/>
      <c r="G4851" s="75" t="s">
        <v>528</v>
      </c>
      <c r="H4851" s="74">
        <v>1</v>
      </c>
      <c r="I4851" s="73"/>
      <c r="J4851" s="73"/>
    </row>
    <row r="4852" spans="1:10" ht="26.1" customHeight="1">
      <c r="A4852" s="76" t="s">
        <v>567</v>
      </c>
      <c r="B4852" s="77" t="s">
        <v>1677</v>
      </c>
      <c r="C4852" s="76" t="s">
        <v>47</v>
      </c>
      <c r="D4852" s="76" t="s">
        <v>1676</v>
      </c>
      <c r="E4852" s="299" t="s">
        <v>1622</v>
      </c>
      <c r="F4852" s="299"/>
      <c r="G4852" s="75" t="s">
        <v>528</v>
      </c>
      <c r="H4852" s="74">
        <v>1</v>
      </c>
      <c r="I4852" s="73"/>
      <c r="J4852" s="73"/>
    </row>
    <row r="4853" spans="1:10" ht="24" customHeight="1">
      <c r="A4853" s="76" t="s">
        <v>567</v>
      </c>
      <c r="B4853" s="77" t="s">
        <v>1651</v>
      </c>
      <c r="C4853" s="76" t="s">
        <v>47</v>
      </c>
      <c r="D4853" s="76" t="s">
        <v>1650</v>
      </c>
      <c r="E4853" s="299" t="s">
        <v>587</v>
      </c>
      <c r="F4853" s="299"/>
      <c r="G4853" s="75" t="s">
        <v>528</v>
      </c>
      <c r="H4853" s="74">
        <v>1</v>
      </c>
      <c r="I4853" s="73"/>
      <c r="J4853" s="73"/>
    </row>
    <row r="4854" spans="1:10">
      <c r="A4854" s="67"/>
      <c r="B4854" s="67"/>
      <c r="C4854" s="67"/>
      <c r="D4854" s="67"/>
      <c r="E4854" s="67" t="s">
        <v>562</v>
      </c>
      <c r="F4854" s="66">
        <v>10.87</v>
      </c>
      <c r="G4854" s="67" t="s">
        <v>561</v>
      </c>
      <c r="H4854" s="66">
        <v>12.27</v>
      </c>
      <c r="I4854" s="67" t="s">
        <v>560</v>
      </c>
      <c r="J4854" s="66"/>
    </row>
    <row r="4855" spans="1:10" ht="15" thickBot="1">
      <c r="A4855" s="67"/>
      <c r="B4855" s="67"/>
      <c r="C4855" s="67"/>
      <c r="D4855" s="67"/>
      <c r="E4855" s="67" t="s">
        <v>559</v>
      </c>
      <c r="F4855" s="66">
        <v>20.329999999999998</v>
      </c>
      <c r="G4855" s="67"/>
      <c r="H4855" s="305" t="s">
        <v>558</v>
      </c>
      <c r="I4855" s="305"/>
      <c r="J4855" s="66"/>
    </row>
    <row r="4856" spans="1:10" ht="0.95" customHeight="1" thickTop="1">
      <c r="A4856" s="65"/>
      <c r="B4856" s="65"/>
      <c r="C4856" s="65"/>
      <c r="D4856" s="65"/>
      <c r="E4856" s="65"/>
      <c r="F4856" s="65"/>
      <c r="G4856" s="65"/>
      <c r="H4856" s="65"/>
      <c r="I4856" s="65"/>
      <c r="J4856" s="65"/>
    </row>
    <row r="4857" spans="1:10" ht="18" customHeight="1">
      <c r="A4857" s="85"/>
      <c r="B4857" s="83" t="s">
        <v>553</v>
      </c>
      <c r="C4857" s="85" t="s">
        <v>552</v>
      </c>
      <c r="D4857" s="85" t="s">
        <v>2</v>
      </c>
      <c r="E4857" s="306" t="s">
        <v>581</v>
      </c>
      <c r="F4857" s="306"/>
      <c r="G4857" s="84" t="s">
        <v>551</v>
      </c>
      <c r="H4857" s="83" t="s">
        <v>3</v>
      </c>
      <c r="I4857" s="83" t="s">
        <v>550</v>
      </c>
      <c r="J4857" s="83" t="s">
        <v>4</v>
      </c>
    </row>
    <row r="4858" spans="1:10" ht="39" customHeight="1">
      <c r="A4858" s="81" t="s">
        <v>580</v>
      </c>
      <c r="B4858" s="82" t="s">
        <v>1510</v>
      </c>
      <c r="C4858" s="81" t="s">
        <v>47</v>
      </c>
      <c r="D4858" s="81" t="s">
        <v>1509</v>
      </c>
      <c r="E4858" s="298" t="s">
        <v>564</v>
      </c>
      <c r="F4858" s="298"/>
      <c r="G4858" s="80" t="s">
        <v>568</v>
      </c>
      <c r="H4858" s="79">
        <v>1</v>
      </c>
      <c r="I4858" s="78"/>
      <c r="J4858" s="78"/>
    </row>
    <row r="4859" spans="1:10" ht="39" customHeight="1">
      <c r="A4859" s="76" t="s">
        <v>567</v>
      </c>
      <c r="B4859" s="77" t="s">
        <v>1675</v>
      </c>
      <c r="C4859" s="76" t="s">
        <v>47</v>
      </c>
      <c r="D4859" s="76" t="s">
        <v>1674</v>
      </c>
      <c r="E4859" s="299" t="s">
        <v>1622</v>
      </c>
      <c r="F4859" s="299"/>
      <c r="G4859" s="75" t="s">
        <v>528</v>
      </c>
      <c r="H4859" s="74">
        <v>1</v>
      </c>
      <c r="I4859" s="73"/>
      <c r="J4859" s="73"/>
    </row>
    <row r="4860" spans="1:10" ht="39" customHeight="1">
      <c r="A4860" s="76" t="s">
        <v>567</v>
      </c>
      <c r="B4860" s="77" t="s">
        <v>1671</v>
      </c>
      <c r="C4860" s="76" t="s">
        <v>47</v>
      </c>
      <c r="D4860" s="76" t="s">
        <v>1670</v>
      </c>
      <c r="E4860" s="299" t="s">
        <v>1622</v>
      </c>
      <c r="F4860" s="299"/>
      <c r="G4860" s="75" t="s">
        <v>528</v>
      </c>
      <c r="H4860" s="74">
        <v>1</v>
      </c>
      <c r="I4860" s="73"/>
      <c r="J4860" s="73"/>
    </row>
    <row r="4861" spans="1:10" ht="39" customHeight="1">
      <c r="A4861" s="76" t="s">
        <v>567</v>
      </c>
      <c r="B4861" s="77" t="s">
        <v>1679</v>
      </c>
      <c r="C4861" s="76" t="s">
        <v>47</v>
      </c>
      <c r="D4861" s="76" t="s">
        <v>1678</v>
      </c>
      <c r="E4861" s="299" t="s">
        <v>1622</v>
      </c>
      <c r="F4861" s="299"/>
      <c r="G4861" s="75" t="s">
        <v>528</v>
      </c>
      <c r="H4861" s="74">
        <v>1</v>
      </c>
      <c r="I4861" s="73"/>
      <c r="J4861" s="73"/>
    </row>
    <row r="4862" spans="1:10" ht="26.1" customHeight="1">
      <c r="A4862" s="76" t="s">
        <v>567</v>
      </c>
      <c r="B4862" s="77" t="s">
        <v>1677</v>
      </c>
      <c r="C4862" s="76" t="s">
        <v>47</v>
      </c>
      <c r="D4862" s="76" t="s">
        <v>1676</v>
      </c>
      <c r="E4862" s="299" t="s">
        <v>1622</v>
      </c>
      <c r="F4862" s="299"/>
      <c r="G4862" s="75" t="s">
        <v>528</v>
      </c>
      <c r="H4862" s="74">
        <v>1</v>
      </c>
      <c r="I4862" s="73"/>
      <c r="J4862" s="73"/>
    </row>
    <row r="4863" spans="1:10" ht="24" customHeight="1">
      <c r="A4863" s="76" t="s">
        <v>567</v>
      </c>
      <c r="B4863" s="77" t="s">
        <v>1651</v>
      </c>
      <c r="C4863" s="76" t="s">
        <v>47</v>
      </c>
      <c r="D4863" s="76" t="s">
        <v>1650</v>
      </c>
      <c r="E4863" s="299" t="s">
        <v>587</v>
      </c>
      <c r="F4863" s="299"/>
      <c r="G4863" s="75" t="s">
        <v>528</v>
      </c>
      <c r="H4863" s="74">
        <v>1</v>
      </c>
      <c r="I4863" s="73"/>
      <c r="J4863" s="73"/>
    </row>
    <row r="4864" spans="1:10">
      <c r="A4864" s="67"/>
      <c r="B4864" s="67"/>
      <c r="C4864" s="67"/>
      <c r="D4864" s="67"/>
      <c r="E4864" s="67" t="s">
        <v>562</v>
      </c>
      <c r="F4864" s="66">
        <v>10.87</v>
      </c>
      <c r="G4864" s="67" t="s">
        <v>561</v>
      </c>
      <c r="H4864" s="66">
        <v>12.27</v>
      </c>
      <c r="I4864" s="67" t="s">
        <v>560</v>
      </c>
      <c r="J4864" s="66"/>
    </row>
    <row r="4865" spans="1:10" ht="15" thickBot="1">
      <c r="A4865" s="67"/>
      <c r="B4865" s="67"/>
      <c r="C4865" s="67"/>
      <c r="D4865" s="67"/>
      <c r="E4865" s="67" t="s">
        <v>559</v>
      </c>
      <c r="F4865" s="66">
        <v>51.67</v>
      </c>
      <c r="G4865" s="67"/>
      <c r="H4865" s="305" t="s">
        <v>558</v>
      </c>
      <c r="I4865" s="305"/>
      <c r="J4865" s="66"/>
    </row>
    <row r="4866" spans="1:10" ht="0.95" customHeight="1" thickTop="1">
      <c r="A4866" s="65"/>
      <c r="B4866" s="65"/>
      <c r="C4866" s="65"/>
      <c r="D4866" s="65"/>
      <c r="E4866" s="65"/>
      <c r="F4866" s="65"/>
      <c r="G4866" s="65"/>
      <c r="H4866" s="65"/>
      <c r="I4866" s="65"/>
      <c r="J4866" s="65"/>
    </row>
    <row r="4867" spans="1:10" ht="18" customHeight="1">
      <c r="A4867" s="85"/>
      <c r="B4867" s="83" t="s">
        <v>553</v>
      </c>
      <c r="C4867" s="85" t="s">
        <v>552</v>
      </c>
      <c r="D4867" s="85" t="s">
        <v>2</v>
      </c>
      <c r="E4867" s="306" t="s">
        <v>581</v>
      </c>
      <c r="F4867" s="306"/>
      <c r="G4867" s="84" t="s">
        <v>551</v>
      </c>
      <c r="H4867" s="83" t="s">
        <v>3</v>
      </c>
      <c r="I4867" s="83" t="s">
        <v>550</v>
      </c>
      <c r="J4867" s="83" t="s">
        <v>4</v>
      </c>
    </row>
    <row r="4868" spans="1:10" ht="39" customHeight="1">
      <c r="A4868" s="81" t="s">
        <v>580</v>
      </c>
      <c r="B4868" s="82" t="s">
        <v>1679</v>
      </c>
      <c r="C4868" s="81" t="s">
        <v>47</v>
      </c>
      <c r="D4868" s="81" t="s">
        <v>1678</v>
      </c>
      <c r="E4868" s="298" t="s">
        <v>1622</v>
      </c>
      <c r="F4868" s="298"/>
      <c r="G4868" s="80" t="s">
        <v>528</v>
      </c>
      <c r="H4868" s="79">
        <v>1</v>
      </c>
      <c r="I4868" s="78"/>
      <c r="J4868" s="78"/>
    </row>
    <row r="4869" spans="1:10" ht="39" customHeight="1">
      <c r="A4869" s="71" t="s">
        <v>599</v>
      </c>
      <c r="B4869" s="72" t="s">
        <v>1673</v>
      </c>
      <c r="C4869" s="71" t="s">
        <v>47</v>
      </c>
      <c r="D4869" s="71" t="s">
        <v>1672</v>
      </c>
      <c r="E4869" s="300" t="s">
        <v>1625</v>
      </c>
      <c r="F4869" s="300"/>
      <c r="G4869" s="70" t="s">
        <v>55</v>
      </c>
      <c r="H4869" s="69">
        <v>3.1099999999999997E-5</v>
      </c>
      <c r="I4869" s="68"/>
      <c r="J4869" s="68"/>
    </row>
    <row r="4870" spans="1:10">
      <c r="A4870" s="67"/>
      <c r="B4870" s="67"/>
      <c r="C4870" s="67"/>
      <c r="D4870" s="67"/>
      <c r="E4870" s="67" t="s">
        <v>562</v>
      </c>
      <c r="F4870" s="66">
        <v>0</v>
      </c>
      <c r="G4870" s="67" t="s">
        <v>561</v>
      </c>
      <c r="H4870" s="66">
        <v>0</v>
      </c>
      <c r="I4870" s="67" t="s">
        <v>560</v>
      </c>
      <c r="J4870" s="66"/>
    </row>
    <row r="4871" spans="1:10" ht="15" thickBot="1">
      <c r="A4871" s="67"/>
      <c r="B4871" s="67"/>
      <c r="C4871" s="67"/>
      <c r="D4871" s="67"/>
      <c r="E4871" s="67" t="s">
        <v>559</v>
      </c>
      <c r="F4871" s="66">
        <v>8.84</v>
      </c>
      <c r="G4871" s="67"/>
      <c r="H4871" s="305" t="s">
        <v>558</v>
      </c>
      <c r="I4871" s="305"/>
      <c r="J4871" s="66"/>
    </row>
    <row r="4872" spans="1:10" ht="0.95" customHeight="1" thickTop="1">
      <c r="A4872" s="65"/>
      <c r="B4872" s="65"/>
      <c r="C4872" s="65"/>
      <c r="D4872" s="65"/>
      <c r="E4872" s="65"/>
      <c r="F4872" s="65"/>
      <c r="G4872" s="65"/>
      <c r="H4872" s="65"/>
      <c r="I4872" s="65"/>
      <c r="J4872" s="65"/>
    </row>
    <row r="4873" spans="1:10" ht="18" customHeight="1">
      <c r="A4873" s="85"/>
      <c r="B4873" s="83" t="s">
        <v>553</v>
      </c>
      <c r="C4873" s="85" t="s">
        <v>552</v>
      </c>
      <c r="D4873" s="85" t="s">
        <v>2</v>
      </c>
      <c r="E4873" s="306" t="s">
        <v>581</v>
      </c>
      <c r="F4873" s="306"/>
      <c r="G4873" s="84" t="s">
        <v>551</v>
      </c>
      <c r="H4873" s="83" t="s">
        <v>3</v>
      </c>
      <c r="I4873" s="83" t="s">
        <v>550</v>
      </c>
      <c r="J4873" s="83" t="s">
        <v>4</v>
      </c>
    </row>
    <row r="4874" spans="1:10" ht="26.1" customHeight="1">
      <c r="A4874" s="81" t="s">
        <v>580</v>
      </c>
      <c r="B4874" s="82" t="s">
        <v>1677</v>
      </c>
      <c r="C4874" s="81" t="s">
        <v>47</v>
      </c>
      <c r="D4874" s="81" t="s">
        <v>1676</v>
      </c>
      <c r="E4874" s="298" t="s">
        <v>1622</v>
      </c>
      <c r="F4874" s="298"/>
      <c r="G4874" s="80" t="s">
        <v>528</v>
      </c>
      <c r="H4874" s="79">
        <v>1</v>
      </c>
      <c r="I4874" s="78"/>
      <c r="J4874" s="78"/>
    </row>
    <row r="4875" spans="1:10" ht="39" customHeight="1">
      <c r="A4875" s="71" t="s">
        <v>599</v>
      </c>
      <c r="B4875" s="72" t="s">
        <v>1673</v>
      </c>
      <c r="C4875" s="71" t="s">
        <v>47</v>
      </c>
      <c r="D4875" s="71" t="s">
        <v>1672</v>
      </c>
      <c r="E4875" s="300" t="s">
        <v>1625</v>
      </c>
      <c r="F4875" s="300"/>
      <c r="G4875" s="70" t="s">
        <v>55</v>
      </c>
      <c r="H4875" s="69">
        <v>1.3699999999999999E-5</v>
      </c>
      <c r="I4875" s="68"/>
      <c r="J4875" s="68"/>
    </row>
    <row r="4876" spans="1:10">
      <c r="A4876" s="67"/>
      <c r="B4876" s="67"/>
      <c r="C4876" s="67"/>
      <c r="D4876" s="67"/>
      <c r="E4876" s="67" t="s">
        <v>562</v>
      </c>
      <c r="F4876" s="66">
        <v>0</v>
      </c>
      <c r="G4876" s="67" t="s">
        <v>561</v>
      </c>
      <c r="H4876" s="66">
        <v>0</v>
      </c>
      <c r="I4876" s="67" t="s">
        <v>560</v>
      </c>
      <c r="J4876" s="66"/>
    </row>
    <row r="4877" spans="1:10" ht="15" thickBot="1">
      <c r="A4877" s="67"/>
      <c r="B4877" s="67"/>
      <c r="C4877" s="67"/>
      <c r="D4877" s="67"/>
      <c r="E4877" s="67" t="s">
        <v>559</v>
      </c>
      <c r="F4877" s="66">
        <v>3.89</v>
      </c>
      <c r="G4877" s="67"/>
      <c r="H4877" s="305" t="s">
        <v>558</v>
      </c>
      <c r="I4877" s="305"/>
      <c r="J4877" s="66"/>
    </row>
    <row r="4878" spans="1:10" ht="0.95" customHeight="1" thickTop="1">
      <c r="A4878" s="65"/>
      <c r="B4878" s="65"/>
      <c r="C4878" s="65"/>
      <c r="D4878" s="65"/>
      <c r="E4878" s="65"/>
      <c r="F4878" s="65"/>
      <c r="G4878" s="65"/>
      <c r="H4878" s="65"/>
      <c r="I4878" s="65"/>
      <c r="J4878" s="65"/>
    </row>
    <row r="4879" spans="1:10" ht="18" customHeight="1">
      <c r="A4879" s="85"/>
      <c r="B4879" s="83" t="s">
        <v>553</v>
      </c>
      <c r="C4879" s="85" t="s">
        <v>552</v>
      </c>
      <c r="D4879" s="85" t="s">
        <v>2</v>
      </c>
      <c r="E4879" s="306" t="s">
        <v>581</v>
      </c>
      <c r="F4879" s="306"/>
      <c r="G4879" s="84" t="s">
        <v>551</v>
      </c>
      <c r="H4879" s="83" t="s">
        <v>3</v>
      </c>
      <c r="I4879" s="83" t="s">
        <v>550</v>
      </c>
      <c r="J4879" s="83" t="s">
        <v>4</v>
      </c>
    </row>
    <row r="4880" spans="1:10" ht="39" customHeight="1">
      <c r="A4880" s="81" t="s">
        <v>580</v>
      </c>
      <c r="B4880" s="82" t="s">
        <v>1675</v>
      </c>
      <c r="C4880" s="81" t="s">
        <v>47</v>
      </c>
      <c r="D4880" s="81" t="s">
        <v>1674</v>
      </c>
      <c r="E4880" s="298" t="s">
        <v>1622</v>
      </c>
      <c r="F4880" s="298"/>
      <c r="G4880" s="80" t="s">
        <v>528</v>
      </c>
      <c r="H4880" s="79">
        <v>1</v>
      </c>
      <c r="I4880" s="78"/>
      <c r="J4880" s="78"/>
    </row>
    <row r="4881" spans="1:10" ht="39" customHeight="1">
      <c r="A4881" s="71" t="s">
        <v>599</v>
      </c>
      <c r="B4881" s="72" t="s">
        <v>1673</v>
      </c>
      <c r="C4881" s="71" t="s">
        <v>47</v>
      </c>
      <c r="D4881" s="71" t="s">
        <v>1672</v>
      </c>
      <c r="E4881" s="300" t="s">
        <v>1625</v>
      </c>
      <c r="F4881" s="300"/>
      <c r="G4881" s="70" t="s">
        <v>55</v>
      </c>
      <c r="H4881" s="69">
        <v>5.5600000000000003E-5</v>
      </c>
      <c r="I4881" s="68"/>
      <c r="J4881" s="68"/>
    </row>
    <row r="4882" spans="1:10">
      <c r="A4882" s="67"/>
      <c r="B4882" s="67"/>
      <c r="C4882" s="67"/>
      <c r="D4882" s="67"/>
      <c r="E4882" s="67" t="s">
        <v>562</v>
      </c>
      <c r="F4882" s="66">
        <v>0</v>
      </c>
      <c r="G4882" s="67" t="s">
        <v>561</v>
      </c>
      <c r="H4882" s="66">
        <v>0</v>
      </c>
      <c r="I4882" s="67" t="s">
        <v>560</v>
      </c>
      <c r="J4882" s="66"/>
    </row>
    <row r="4883" spans="1:10" ht="15" thickBot="1">
      <c r="A4883" s="67"/>
      <c r="B4883" s="67"/>
      <c r="C4883" s="67"/>
      <c r="D4883" s="67"/>
      <c r="E4883" s="67" t="s">
        <v>559</v>
      </c>
      <c r="F4883" s="66">
        <v>15.81</v>
      </c>
      <c r="G4883" s="67"/>
      <c r="H4883" s="305" t="s">
        <v>558</v>
      </c>
      <c r="I4883" s="305"/>
      <c r="J4883" s="66"/>
    </row>
    <row r="4884" spans="1:10" ht="0.95" customHeight="1" thickTop="1">
      <c r="A4884" s="65"/>
      <c r="B4884" s="65"/>
      <c r="C4884" s="65"/>
      <c r="D4884" s="65"/>
      <c r="E4884" s="65"/>
      <c r="F4884" s="65"/>
      <c r="G4884" s="65"/>
      <c r="H4884" s="65"/>
      <c r="I4884" s="65"/>
      <c r="J4884" s="65"/>
    </row>
    <row r="4885" spans="1:10" ht="18" customHeight="1">
      <c r="A4885" s="85"/>
      <c r="B4885" s="83" t="s">
        <v>553</v>
      </c>
      <c r="C4885" s="85" t="s">
        <v>552</v>
      </c>
      <c r="D4885" s="85" t="s">
        <v>2</v>
      </c>
      <c r="E4885" s="306" t="s">
        <v>581</v>
      </c>
      <c r="F4885" s="306"/>
      <c r="G4885" s="84" t="s">
        <v>551</v>
      </c>
      <c r="H4885" s="83" t="s">
        <v>3</v>
      </c>
      <c r="I4885" s="83" t="s">
        <v>550</v>
      </c>
      <c r="J4885" s="83" t="s">
        <v>4</v>
      </c>
    </row>
    <row r="4886" spans="1:10" ht="39" customHeight="1">
      <c r="A4886" s="81" t="s">
        <v>580</v>
      </c>
      <c r="B4886" s="82" t="s">
        <v>1671</v>
      </c>
      <c r="C4886" s="81" t="s">
        <v>47</v>
      </c>
      <c r="D4886" s="81" t="s">
        <v>1670</v>
      </c>
      <c r="E4886" s="298" t="s">
        <v>1622</v>
      </c>
      <c r="F4886" s="298"/>
      <c r="G4886" s="80" t="s">
        <v>528</v>
      </c>
      <c r="H4886" s="79">
        <v>1</v>
      </c>
      <c r="I4886" s="78"/>
      <c r="J4886" s="78"/>
    </row>
    <row r="4887" spans="1:10" ht="26.1" customHeight="1">
      <c r="A4887" s="71" t="s">
        <v>599</v>
      </c>
      <c r="B4887" s="72" t="s">
        <v>1659</v>
      </c>
      <c r="C4887" s="71" t="s">
        <v>47</v>
      </c>
      <c r="D4887" s="71" t="s">
        <v>1658</v>
      </c>
      <c r="E4887" s="300" t="s">
        <v>596</v>
      </c>
      <c r="F4887" s="300"/>
      <c r="G4887" s="70" t="s">
        <v>644</v>
      </c>
      <c r="H4887" s="69">
        <v>10.44</v>
      </c>
      <c r="I4887" s="68"/>
      <c r="J4887" s="68"/>
    </row>
    <row r="4888" spans="1:10">
      <c r="A4888" s="67"/>
      <c r="B4888" s="67"/>
      <c r="C4888" s="67"/>
      <c r="D4888" s="67"/>
      <c r="E4888" s="67" t="s">
        <v>562</v>
      </c>
      <c r="F4888" s="66">
        <v>0</v>
      </c>
      <c r="G4888" s="67" t="s">
        <v>561</v>
      </c>
      <c r="H4888" s="66">
        <v>0</v>
      </c>
      <c r="I4888" s="67" t="s">
        <v>560</v>
      </c>
      <c r="J4888" s="66"/>
    </row>
    <row r="4889" spans="1:10" ht="15" thickBot="1">
      <c r="A4889" s="67"/>
      <c r="B4889" s="67"/>
      <c r="C4889" s="67"/>
      <c r="D4889" s="67"/>
      <c r="E4889" s="67" t="s">
        <v>559</v>
      </c>
      <c r="F4889" s="66">
        <v>15.52</v>
      </c>
      <c r="G4889" s="67"/>
      <c r="H4889" s="305" t="s">
        <v>558</v>
      </c>
      <c r="I4889" s="305"/>
      <c r="J4889" s="66"/>
    </row>
    <row r="4890" spans="1:10" ht="0.95" customHeight="1" thickTop="1">
      <c r="A4890" s="65"/>
      <c r="B4890" s="65"/>
      <c r="C4890" s="65"/>
      <c r="D4890" s="65"/>
      <c r="E4890" s="65"/>
      <c r="F4890" s="65"/>
      <c r="G4890" s="65"/>
      <c r="H4890" s="65"/>
      <c r="I4890" s="65"/>
      <c r="J4890" s="65"/>
    </row>
    <row r="4891" spans="1:10" ht="18" customHeight="1">
      <c r="A4891" s="85"/>
      <c r="B4891" s="83" t="s">
        <v>553</v>
      </c>
      <c r="C4891" s="85" t="s">
        <v>552</v>
      </c>
      <c r="D4891" s="85" t="s">
        <v>2</v>
      </c>
      <c r="E4891" s="306" t="s">
        <v>581</v>
      </c>
      <c r="F4891" s="306"/>
      <c r="G4891" s="84" t="s">
        <v>551</v>
      </c>
      <c r="H4891" s="83" t="s">
        <v>3</v>
      </c>
      <c r="I4891" s="83" t="s">
        <v>550</v>
      </c>
      <c r="J4891" s="83" t="s">
        <v>4</v>
      </c>
    </row>
    <row r="4892" spans="1:10" ht="39" customHeight="1">
      <c r="A4892" s="81" t="s">
        <v>580</v>
      </c>
      <c r="B4892" s="82" t="s">
        <v>1502</v>
      </c>
      <c r="C4892" s="81" t="s">
        <v>47</v>
      </c>
      <c r="D4892" s="81" t="s">
        <v>1501</v>
      </c>
      <c r="E4892" s="298" t="s">
        <v>564</v>
      </c>
      <c r="F4892" s="298"/>
      <c r="G4892" s="80" t="s">
        <v>563</v>
      </c>
      <c r="H4892" s="79">
        <v>1</v>
      </c>
      <c r="I4892" s="78"/>
      <c r="J4892" s="78"/>
    </row>
    <row r="4893" spans="1:10" ht="26.1" customHeight="1">
      <c r="A4893" s="76" t="s">
        <v>567</v>
      </c>
      <c r="B4893" s="77" t="s">
        <v>1667</v>
      </c>
      <c r="C4893" s="76" t="s">
        <v>47</v>
      </c>
      <c r="D4893" s="76" t="s">
        <v>1666</v>
      </c>
      <c r="E4893" s="299" t="s">
        <v>1622</v>
      </c>
      <c r="F4893" s="299"/>
      <c r="G4893" s="75" t="s">
        <v>528</v>
      </c>
      <c r="H4893" s="74">
        <v>1</v>
      </c>
      <c r="I4893" s="73"/>
      <c r="J4893" s="73"/>
    </row>
    <row r="4894" spans="1:10" ht="24" customHeight="1">
      <c r="A4894" s="76" t="s">
        <v>567</v>
      </c>
      <c r="B4894" s="77" t="s">
        <v>1651</v>
      </c>
      <c r="C4894" s="76" t="s">
        <v>47</v>
      </c>
      <c r="D4894" s="76" t="s">
        <v>1650</v>
      </c>
      <c r="E4894" s="299" t="s">
        <v>587</v>
      </c>
      <c r="F4894" s="299"/>
      <c r="G4894" s="75" t="s">
        <v>528</v>
      </c>
      <c r="H4894" s="74">
        <v>1</v>
      </c>
      <c r="I4894" s="73"/>
      <c r="J4894" s="73"/>
    </row>
    <row r="4895" spans="1:10" ht="39" customHeight="1">
      <c r="A4895" s="76" t="s">
        <v>567</v>
      </c>
      <c r="B4895" s="77" t="s">
        <v>1669</v>
      </c>
      <c r="C4895" s="76" t="s">
        <v>47</v>
      </c>
      <c r="D4895" s="76" t="s">
        <v>1668</v>
      </c>
      <c r="E4895" s="299" t="s">
        <v>1622</v>
      </c>
      <c r="F4895" s="299"/>
      <c r="G4895" s="75" t="s">
        <v>528</v>
      </c>
      <c r="H4895" s="74">
        <v>1</v>
      </c>
      <c r="I4895" s="73"/>
      <c r="J4895" s="73"/>
    </row>
    <row r="4896" spans="1:10">
      <c r="A4896" s="67"/>
      <c r="B4896" s="67"/>
      <c r="C4896" s="67"/>
      <c r="D4896" s="67"/>
      <c r="E4896" s="67" t="s">
        <v>562</v>
      </c>
      <c r="F4896" s="66">
        <v>10.87</v>
      </c>
      <c r="G4896" s="67" t="s">
        <v>561</v>
      </c>
      <c r="H4896" s="66">
        <v>12.27</v>
      </c>
      <c r="I4896" s="67" t="s">
        <v>560</v>
      </c>
      <c r="J4896" s="66"/>
    </row>
    <row r="4897" spans="1:10" ht="15" thickBot="1">
      <c r="A4897" s="67"/>
      <c r="B4897" s="67"/>
      <c r="C4897" s="67"/>
      <c r="D4897" s="67"/>
      <c r="E4897" s="67" t="s">
        <v>559</v>
      </c>
      <c r="F4897" s="66">
        <v>20.93</v>
      </c>
      <c r="G4897" s="67"/>
      <c r="H4897" s="305" t="s">
        <v>558</v>
      </c>
      <c r="I4897" s="305"/>
      <c r="J4897" s="66"/>
    </row>
    <row r="4898" spans="1:10" ht="0.95" customHeight="1" thickTop="1">
      <c r="A4898" s="65"/>
      <c r="B4898" s="65"/>
      <c r="C4898" s="65"/>
      <c r="D4898" s="65"/>
      <c r="E4898" s="65"/>
      <c r="F4898" s="65"/>
      <c r="G4898" s="65"/>
      <c r="H4898" s="65"/>
      <c r="I4898" s="65"/>
      <c r="J4898" s="65"/>
    </row>
    <row r="4899" spans="1:10" ht="18" customHeight="1">
      <c r="A4899" s="85"/>
      <c r="B4899" s="83" t="s">
        <v>553</v>
      </c>
      <c r="C4899" s="85" t="s">
        <v>552</v>
      </c>
      <c r="D4899" s="85" t="s">
        <v>2</v>
      </c>
      <c r="E4899" s="306" t="s">
        <v>581</v>
      </c>
      <c r="F4899" s="306"/>
      <c r="G4899" s="84" t="s">
        <v>551</v>
      </c>
      <c r="H4899" s="83" t="s">
        <v>3</v>
      </c>
      <c r="I4899" s="83" t="s">
        <v>550</v>
      </c>
      <c r="J4899" s="83" t="s">
        <v>4</v>
      </c>
    </row>
    <row r="4900" spans="1:10" ht="39" customHeight="1">
      <c r="A4900" s="81" t="s">
        <v>580</v>
      </c>
      <c r="B4900" s="82" t="s">
        <v>1504</v>
      </c>
      <c r="C4900" s="81" t="s">
        <v>47</v>
      </c>
      <c r="D4900" s="81" t="s">
        <v>1503</v>
      </c>
      <c r="E4900" s="298" t="s">
        <v>564</v>
      </c>
      <c r="F4900" s="298"/>
      <c r="G4900" s="80" t="s">
        <v>568</v>
      </c>
      <c r="H4900" s="79">
        <v>1</v>
      </c>
      <c r="I4900" s="78"/>
      <c r="J4900" s="78"/>
    </row>
    <row r="4901" spans="1:10" ht="39" customHeight="1">
      <c r="A4901" s="76" t="s">
        <v>567</v>
      </c>
      <c r="B4901" s="77" t="s">
        <v>1665</v>
      </c>
      <c r="C4901" s="76" t="s">
        <v>47</v>
      </c>
      <c r="D4901" s="76" t="s">
        <v>1664</v>
      </c>
      <c r="E4901" s="299" t="s">
        <v>1622</v>
      </c>
      <c r="F4901" s="299"/>
      <c r="G4901" s="75" t="s">
        <v>528</v>
      </c>
      <c r="H4901" s="74">
        <v>1</v>
      </c>
      <c r="I4901" s="73"/>
      <c r="J4901" s="73"/>
    </row>
    <row r="4902" spans="1:10" ht="26.1" customHeight="1">
      <c r="A4902" s="76" t="s">
        <v>567</v>
      </c>
      <c r="B4902" s="77" t="s">
        <v>1667</v>
      </c>
      <c r="C4902" s="76" t="s">
        <v>47</v>
      </c>
      <c r="D4902" s="76" t="s">
        <v>1666</v>
      </c>
      <c r="E4902" s="299" t="s">
        <v>1622</v>
      </c>
      <c r="F4902" s="299"/>
      <c r="G4902" s="75" t="s">
        <v>528</v>
      </c>
      <c r="H4902" s="74">
        <v>1</v>
      </c>
      <c r="I4902" s="73"/>
      <c r="J4902" s="73"/>
    </row>
    <row r="4903" spans="1:10" ht="24" customHeight="1">
      <c r="A4903" s="76" t="s">
        <v>567</v>
      </c>
      <c r="B4903" s="77" t="s">
        <v>1651</v>
      </c>
      <c r="C4903" s="76" t="s">
        <v>47</v>
      </c>
      <c r="D4903" s="76" t="s">
        <v>1650</v>
      </c>
      <c r="E4903" s="299" t="s">
        <v>587</v>
      </c>
      <c r="F4903" s="299"/>
      <c r="G4903" s="75" t="s">
        <v>528</v>
      </c>
      <c r="H4903" s="74">
        <v>1</v>
      </c>
      <c r="I4903" s="73"/>
      <c r="J4903" s="73"/>
    </row>
    <row r="4904" spans="1:10" ht="39" customHeight="1">
      <c r="A4904" s="76" t="s">
        <v>567</v>
      </c>
      <c r="B4904" s="77" t="s">
        <v>1661</v>
      </c>
      <c r="C4904" s="76" t="s">
        <v>47</v>
      </c>
      <c r="D4904" s="76" t="s">
        <v>1660</v>
      </c>
      <c r="E4904" s="299" t="s">
        <v>1622</v>
      </c>
      <c r="F4904" s="299"/>
      <c r="G4904" s="75" t="s">
        <v>528</v>
      </c>
      <c r="H4904" s="74">
        <v>1</v>
      </c>
      <c r="I4904" s="73"/>
      <c r="J4904" s="73"/>
    </row>
    <row r="4905" spans="1:10" ht="39" customHeight="1">
      <c r="A4905" s="76" t="s">
        <v>567</v>
      </c>
      <c r="B4905" s="77" t="s">
        <v>1669</v>
      </c>
      <c r="C4905" s="76" t="s">
        <v>47</v>
      </c>
      <c r="D4905" s="76" t="s">
        <v>1668</v>
      </c>
      <c r="E4905" s="299" t="s">
        <v>1622</v>
      </c>
      <c r="F4905" s="299"/>
      <c r="G4905" s="75" t="s">
        <v>528</v>
      </c>
      <c r="H4905" s="74">
        <v>1</v>
      </c>
      <c r="I4905" s="73"/>
      <c r="J4905" s="73"/>
    </row>
    <row r="4906" spans="1:10">
      <c r="A4906" s="67"/>
      <c r="B4906" s="67"/>
      <c r="C4906" s="67"/>
      <c r="D4906" s="67"/>
      <c r="E4906" s="67" t="s">
        <v>562</v>
      </c>
      <c r="F4906" s="66">
        <v>10.87</v>
      </c>
      <c r="G4906" s="67" t="s">
        <v>561</v>
      </c>
      <c r="H4906" s="66">
        <v>12.27</v>
      </c>
      <c r="I4906" s="67" t="s">
        <v>560</v>
      </c>
      <c r="J4906" s="66"/>
    </row>
    <row r="4907" spans="1:10" ht="15" thickBot="1">
      <c r="A4907" s="67"/>
      <c r="B4907" s="67"/>
      <c r="C4907" s="67"/>
      <c r="D4907" s="67"/>
      <c r="E4907" s="67" t="s">
        <v>559</v>
      </c>
      <c r="F4907" s="66">
        <v>56.9</v>
      </c>
      <c r="G4907" s="67"/>
      <c r="H4907" s="305" t="s">
        <v>558</v>
      </c>
      <c r="I4907" s="305"/>
      <c r="J4907" s="66"/>
    </row>
    <row r="4908" spans="1:10" ht="0.95" customHeight="1" thickTop="1">
      <c r="A4908" s="65"/>
      <c r="B4908" s="65"/>
      <c r="C4908" s="65"/>
      <c r="D4908" s="65"/>
      <c r="E4908" s="65"/>
      <c r="F4908" s="65"/>
      <c r="G4908" s="65"/>
      <c r="H4908" s="65"/>
      <c r="I4908" s="65"/>
      <c r="J4908" s="65"/>
    </row>
    <row r="4909" spans="1:10" ht="18" customHeight="1">
      <c r="A4909" s="85"/>
      <c r="B4909" s="83" t="s">
        <v>553</v>
      </c>
      <c r="C4909" s="85" t="s">
        <v>552</v>
      </c>
      <c r="D4909" s="85" t="s">
        <v>2</v>
      </c>
      <c r="E4909" s="306" t="s">
        <v>581</v>
      </c>
      <c r="F4909" s="306"/>
      <c r="G4909" s="84" t="s">
        <v>551</v>
      </c>
      <c r="H4909" s="83" t="s">
        <v>3</v>
      </c>
      <c r="I4909" s="83" t="s">
        <v>550</v>
      </c>
      <c r="J4909" s="83" t="s">
        <v>4</v>
      </c>
    </row>
    <row r="4910" spans="1:10" ht="39" customHeight="1">
      <c r="A4910" s="81" t="s">
        <v>580</v>
      </c>
      <c r="B4910" s="82" t="s">
        <v>1669</v>
      </c>
      <c r="C4910" s="81" t="s">
        <v>47</v>
      </c>
      <c r="D4910" s="81" t="s">
        <v>1668</v>
      </c>
      <c r="E4910" s="298" t="s">
        <v>1622</v>
      </c>
      <c r="F4910" s="298"/>
      <c r="G4910" s="80" t="s">
        <v>528</v>
      </c>
      <c r="H4910" s="79">
        <v>1</v>
      </c>
      <c r="I4910" s="78"/>
      <c r="J4910" s="78"/>
    </row>
    <row r="4911" spans="1:10" ht="39" customHeight="1">
      <c r="A4911" s="71" t="s">
        <v>599</v>
      </c>
      <c r="B4911" s="72" t="s">
        <v>1663</v>
      </c>
      <c r="C4911" s="71" t="s">
        <v>47</v>
      </c>
      <c r="D4911" s="71" t="s">
        <v>1662</v>
      </c>
      <c r="E4911" s="300" t="s">
        <v>1625</v>
      </c>
      <c r="F4911" s="300"/>
      <c r="G4911" s="70" t="s">
        <v>55</v>
      </c>
      <c r="H4911" s="69">
        <v>3.1099999999999997E-5</v>
      </c>
      <c r="I4911" s="68"/>
      <c r="J4911" s="68"/>
    </row>
    <row r="4912" spans="1:10">
      <c r="A4912" s="67"/>
      <c r="B4912" s="67"/>
      <c r="C4912" s="67"/>
      <c r="D4912" s="67"/>
      <c r="E4912" s="67" t="s">
        <v>562</v>
      </c>
      <c r="F4912" s="66">
        <v>0</v>
      </c>
      <c r="G4912" s="67" t="s">
        <v>561</v>
      </c>
      <c r="H4912" s="66">
        <v>0</v>
      </c>
      <c r="I4912" s="67" t="s">
        <v>560</v>
      </c>
      <c r="J4912" s="66"/>
    </row>
    <row r="4913" spans="1:10" ht="15" thickBot="1">
      <c r="A4913" s="67"/>
      <c r="B4913" s="67"/>
      <c r="C4913" s="67"/>
      <c r="D4913" s="67"/>
      <c r="E4913" s="67" t="s">
        <v>559</v>
      </c>
      <c r="F4913" s="66">
        <v>9.25</v>
      </c>
      <c r="G4913" s="67"/>
      <c r="H4913" s="305" t="s">
        <v>558</v>
      </c>
      <c r="I4913" s="305"/>
      <c r="J4913" s="66">
        <v>46.28</v>
      </c>
    </row>
    <row r="4914" spans="1:10" ht="0.95" customHeight="1" thickTop="1">
      <c r="A4914" s="65"/>
      <c r="B4914" s="65"/>
      <c r="C4914" s="65"/>
      <c r="D4914" s="65"/>
      <c r="E4914" s="65"/>
      <c r="F4914" s="65"/>
      <c r="G4914" s="65"/>
      <c r="H4914" s="65"/>
      <c r="I4914" s="65"/>
      <c r="J4914" s="65"/>
    </row>
    <row r="4915" spans="1:10" ht="18" customHeight="1">
      <c r="A4915" s="85"/>
      <c r="B4915" s="83" t="s">
        <v>553</v>
      </c>
      <c r="C4915" s="85" t="s">
        <v>552</v>
      </c>
      <c r="D4915" s="85" t="s">
        <v>2</v>
      </c>
      <c r="E4915" s="306" t="s">
        <v>581</v>
      </c>
      <c r="F4915" s="306"/>
      <c r="G4915" s="84" t="s">
        <v>551</v>
      </c>
      <c r="H4915" s="83" t="s">
        <v>3</v>
      </c>
      <c r="I4915" s="83" t="s">
        <v>550</v>
      </c>
      <c r="J4915" s="83" t="s">
        <v>4</v>
      </c>
    </row>
    <row r="4916" spans="1:10" ht="26.1" customHeight="1">
      <c r="A4916" s="81" t="s">
        <v>580</v>
      </c>
      <c r="B4916" s="82" t="s">
        <v>1667</v>
      </c>
      <c r="C4916" s="81" t="s">
        <v>47</v>
      </c>
      <c r="D4916" s="81" t="s">
        <v>1666</v>
      </c>
      <c r="E4916" s="298" t="s">
        <v>1622</v>
      </c>
      <c r="F4916" s="298"/>
      <c r="G4916" s="80" t="s">
        <v>528</v>
      </c>
      <c r="H4916" s="79">
        <v>1</v>
      </c>
      <c r="I4916" s="78"/>
      <c r="J4916" s="78"/>
    </row>
    <row r="4917" spans="1:10" ht="39" customHeight="1">
      <c r="A4917" s="71" t="s">
        <v>599</v>
      </c>
      <c r="B4917" s="72" t="s">
        <v>1663</v>
      </c>
      <c r="C4917" s="71" t="s">
        <v>47</v>
      </c>
      <c r="D4917" s="71" t="s">
        <v>1662</v>
      </c>
      <c r="E4917" s="300" t="s">
        <v>1625</v>
      </c>
      <c r="F4917" s="300"/>
      <c r="G4917" s="70" t="s">
        <v>55</v>
      </c>
      <c r="H4917" s="69">
        <v>1.3699999999999999E-5</v>
      </c>
      <c r="I4917" s="68"/>
      <c r="J4917" s="68"/>
    </row>
    <row r="4918" spans="1:10">
      <c r="A4918" s="67"/>
      <c r="B4918" s="67"/>
      <c r="C4918" s="67"/>
      <c r="D4918" s="67"/>
      <c r="E4918" s="67" t="s">
        <v>562</v>
      </c>
      <c r="F4918" s="66">
        <v>0</v>
      </c>
      <c r="G4918" s="67" t="s">
        <v>561</v>
      </c>
      <c r="H4918" s="66">
        <v>0</v>
      </c>
      <c r="I4918" s="67" t="s">
        <v>560</v>
      </c>
      <c r="J4918" s="66"/>
    </row>
    <row r="4919" spans="1:10" ht="15" thickBot="1">
      <c r="A4919" s="67"/>
      <c r="B4919" s="67"/>
      <c r="C4919" s="67"/>
      <c r="D4919" s="67"/>
      <c r="E4919" s="67" t="s">
        <v>559</v>
      </c>
      <c r="F4919" s="66">
        <v>4.07</v>
      </c>
      <c r="G4919" s="67"/>
      <c r="H4919" s="305" t="s">
        <v>558</v>
      </c>
      <c r="I4919" s="305"/>
      <c r="J4919" s="66"/>
    </row>
    <row r="4920" spans="1:10" ht="0.95" customHeight="1" thickTop="1">
      <c r="A4920" s="65"/>
      <c r="B4920" s="65"/>
      <c r="C4920" s="65"/>
      <c r="D4920" s="65"/>
      <c r="E4920" s="65"/>
      <c r="F4920" s="65"/>
      <c r="G4920" s="65"/>
      <c r="H4920" s="65"/>
      <c r="I4920" s="65"/>
      <c r="J4920" s="65"/>
    </row>
    <row r="4921" spans="1:10" ht="18" customHeight="1">
      <c r="A4921" s="85"/>
      <c r="B4921" s="83" t="s">
        <v>553</v>
      </c>
      <c r="C4921" s="85" t="s">
        <v>552</v>
      </c>
      <c r="D4921" s="85" t="s">
        <v>2</v>
      </c>
      <c r="E4921" s="306" t="s">
        <v>581</v>
      </c>
      <c r="F4921" s="306"/>
      <c r="G4921" s="84" t="s">
        <v>551</v>
      </c>
      <c r="H4921" s="83" t="s">
        <v>3</v>
      </c>
      <c r="I4921" s="83" t="s">
        <v>550</v>
      </c>
      <c r="J4921" s="83" t="s">
        <v>4</v>
      </c>
    </row>
    <row r="4922" spans="1:10" ht="39" customHeight="1">
      <c r="A4922" s="81" t="s">
        <v>580</v>
      </c>
      <c r="B4922" s="82" t="s">
        <v>1665</v>
      </c>
      <c r="C4922" s="81" t="s">
        <v>47</v>
      </c>
      <c r="D4922" s="81" t="s">
        <v>1664</v>
      </c>
      <c r="E4922" s="298" t="s">
        <v>1622</v>
      </c>
      <c r="F4922" s="298"/>
      <c r="G4922" s="80" t="s">
        <v>528</v>
      </c>
      <c r="H4922" s="79">
        <v>1</v>
      </c>
      <c r="I4922" s="78"/>
      <c r="J4922" s="78"/>
    </row>
    <row r="4923" spans="1:10" ht="39" customHeight="1">
      <c r="A4923" s="71" t="s">
        <v>599</v>
      </c>
      <c r="B4923" s="72" t="s">
        <v>1663</v>
      </c>
      <c r="C4923" s="71" t="s">
        <v>47</v>
      </c>
      <c r="D4923" s="71" t="s">
        <v>1662</v>
      </c>
      <c r="E4923" s="300" t="s">
        <v>1625</v>
      </c>
      <c r="F4923" s="300"/>
      <c r="G4923" s="70" t="s">
        <v>55</v>
      </c>
      <c r="H4923" s="69">
        <v>5.5600000000000003E-5</v>
      </c>
      <c r="I4923" s="68"/>
      <c r="J4923" s="68"/>
    </row>
    <row r="4924" spans="1:10">
      <c r="A4924" s="67"/>
      <c r="B4924" s="67"/>
      <c r="C4924" s="67"/>
      <c r="D4924" s="67"/>
      <c r="E4924" s="67" t="s">
        <v>562</v>
      </c>
      <c r="F4924" s="66">
        <v>0</v>
      </c>
      <c r="G4924" s="67" t="s">
        <v>561</v>
      </c>
      <c r="H4924" s="66">
        <v>0</v>
      </c>
      <c r="I4924" s="67" t="s">
        <v>560</v>
      </c>
      <c r="J4924" s="66"/>
    </row>
    <row r="4925" spans="1:10" ht="15" thickBot="1">
      <c r="A4925" s="67"/>
      <c r="B4925" s="67"/>
      <c r="C4925" s="67"/>
      <c r="D4925" s="67"/>
      <c r="E4925" s="67" t="s">
        <v>559</v>
      </c>
      <c r="F4925" s="66">
        <v>16.55</v>
      </c>
      <c r="G4925" s="67"/>
      <c r="H4925" s="305" t="s">
        <v>558</v>
      </c>
      <c r="I4925" s="305"/>
      <c r="J4925" s="66"/>
    </row>
    <row r="4926" spans="1:10" ht="0.95" customHeight="1" thickTop="1">
      <c r="A4926" s="65"/>
      <c r="B4926" s="65"/>
      <c r="C4926" s="65"/>
      <c r="D4926" s="65"/>
      <c r="E4926" s="65"/>
      <c r="F4926" s="65"/>
      <c r="G4926" s="65"/>
      <c r="H4926" s="65"/>
      <c r="I4926" s="65"/>
      <c r="J4926" s="65"/>
    </row>
    <row r="4927" spans="1:10" ht="18" customHeight="1">
      <c r="A4927" s="85"/>
      <c r="B4927" s="83" t="s">
        <v>553</v>
      </c>
      <c r="C4927" s="85" t="s">
        <v>552</v>
      </c>
      <c r="D4927" s="85" t="s">
        <v>2</v>
      </c>
      <c r="E4927" s="306" t="s">
        <v>581</v>
      </c>
      <c r="F4927" s="306"/>
      <c r="G4927" s="84" t="s">
        <v>551</v>
      </c>
      <c r="H4927" s="83" t="s">
        <v>3</v>
      </c>
      <c r="I4927" s="83" t="s">
        <v>550</v>
      </c>
      <c r="J4927" s="83" t="s">
        <v>4</v>
      </c>
    </row>
    <row r="4928" spans="1:10" ht="39" customHeight="1">
      <c r="A4928" s="81" t="s">
        <v>580</v>
      </c>
      <c r="B4928" s="82" t="s">
        <v>1661</v>
      </c>
      <c r="C4928" s="81" t="s">
        <v>47</v>
      </c>
      <c r="D4928" s="81" t="s">
        <v>1660</v>
      </c>
      <c r="E4928" s="298" t="s">
        <v>1622</v>
      </c>
      <c r="F4928" s="298"/>
      <c r="G4928" s="80" t="s">
        <v>528</v>
      </c>
      <c r="H4928" s="79">
        <v>1</v>
      </c>
      <c r="I4928" s="78"/>
      <c r="J4928" s="78"/>
    </row>
    <row r="4929" spans="1:10" ht="26.1" customHeight="1">
      <c r="A4929" s="71" t="s">
        <v>599</v>
      </c>
      <c r="B4929" s="72" t="s">
        <v>1659</v>
      </c>
      <c r="C4929" s="71" t="s">
        <v>47</v>
      </c>
      <c r="D4929" s="71" t="s">
        <v>1658</v>
      </c>
      <c r="E4929" s="300" t="s">
        <v>596</v>
      </c>
      <c r="F4929" s="300"/>
      <c r="G4929" s="70" t="s">
        <v>644</v>
      </c>
      <c r="H4929" s="69">
        <v>13.06</v>
      </c>
      <c r="I4929" s="68"/>
      <c r="J4929" s="68"/>
    </row>
    <row r="4930" spans="1:10">
      <c r="A4930" s="67"/>
      <c r="B4930" s="67"/>
      <c r="C4930" s="67"/>
      <c r="D4930" s="67"/>
      <c r="E4930" s="67" t="s">
        <v>562</v>
      </c>
      <c r="F4930" s="66">
        <v>0</v>
      </c>
      <c r="G4930" s="67" t="s">
        <v>561</v>
      </c>
      <c r="H4930" s="66">
        <v>0</v>
      </c>
      <c r="I4930" s="67" t="s">
        <v>560</v>
      </c>
      <c r="J4930" s="66"/>
    </row>
    <row r="4931" spans="1:10" ht="15" thickBot="1">
      <c r="A4931" s="67"/>
      <c r="B4931" s="67"/>
      <c r="C4931" s="67"/>
      <c r="D4931" s="67"/>
      <c r="E4931" s="67" t="s">
        <v>559</v>
      </c>
      <c r="F4931" s="66">
        <v>19.420000000000002</v>
      </c>
      <c r="G4931" s="67"/>
      <c r="H4931" s="305" t="s">
        <v>558</v>
      </c>
      <c r="I4931" s="305"/>
      <c r="J4931" s="66"/>
    </row>
    <row r="4932" spans="1:10" ht="0.95" customHeight="1" thickTop="1">
      <c r="A4932" s="65"/>
      <c r="B4932" s="65"/>
      <c r="C4932" s="65"/>
      <c r="D4932" s="65"/>
      <c r="E4932" s="65"/>
      <c r="F4932" s="65"/>
      <c r="G4932" s="65"/>
      <c r="H4932" s="65"/>
      <c r="I4932" s="65"/>
      <c r="J4932" s="65"/>
    </row>
    <row r="4933" spans="1:10" ht="18" customHeight="1">
      <c r="A4933" s="85"/>
      <c r="B4933" s="83" t="s">
        <v>553</v>
      </c>
      <c r="C4933" s="85" t="s">
        <v>552</v>
      </c>
      <c r="D4933" s="85" t="s">
        <v>2</v>
      </c>
      <c r="E4933" s="306" t="s">
        <v>581</v>
      </c>
      <c r="F4933" s="306"/>
      <c r="G4933" s="84" t="s">
        <v>551</v>
      </c>
      <c r="H4933" s="83" t="s">
        <v>3</v>
      </c>
      <c r="I4933" s="83" t="s">
        <v>550</v>
      </c>
      <c r="J4933" s="83" t="s">
        <v>4</v>
      </c>
    </row>
    <row r="4934" spans="1:10" ht="26.1" customHeight="1">
      <c r="A4934" s="81" t="s">
        <v>580</v>
      </c>
      <c r="B4934" s="82" t="s">
        <v>578</v>
      </c>
      <c r="C4934" s="81" t="s">
        <v>47</v>
      </c>
      <c r="D4934" s="81" t="s">
        <v>577</v>
      </c>
      <c r="E4934" s="298" t="s">
        <v>564</v>
      </c>
      <c r="F4934" s="298"/>
      <c r="G4934" s="80" t="s">
        <v>563</v>
      </c>
      <c r="H4934" s="79">
        <v>1</v>
      </c>
      <c r="I4934" s="78"/>
      <c r="J4934" s="78"/>
    </row>
    <row r="4935" spans="1:10" ht="24" customHeight="1">
      <c r="A4935" s="76" t="s">
        <v>567</v>
      </c>
      <c r="B4935" s="77" t="s">
        <v>1651</v>
      </c>
      <c r="C4935" s="76" t="s">
        <v>47</v>
      </c>
      <c r="D4935" s="76" t="s">
        <v>1650</v>
      </c>
      <c r="E4935" s="299" t="s">
        <v>587</v>
      </c>
      <c r="F4935" s="299"/>
      <c r="G4935" s="75" t="s">
        <v>528</v>
      </c>
      <c r="H4935" s="74">
        <v>1</v>
      </c>
      <c r="I4935" s="73"/>
      <c r="J4935" s="73"/>
    </row>
    <row r="4936" spans="1:10" ht="26.1" customHeight="1">
      <c r="A4936" s="76" t="s">
        <v>567</v>
      </c>
      <c r="B4936" s="77" t="s">
        <v>1655</v>
      </c>
      <c r="C4936" s="76" t="s">
        <v>47</v>
      </c>
      <c r="D4936" s="76" t="s">
        <v>1654</v>
      </c>
      <c r="E4936" s="299" t="s">
        <v>1622</v>
      </c>
      <c r="F4936" s="299"/>
      <c r="G4936" s="75" t="s">
        <v>528</v>
      </c>
      <c r="H4936" s="74">
        <v>1</v>
      </c>
      <c r="I4936" s="73"/>
      <c r="J4936" s="73"/>
    </row>
    <row r="4937" spans="1:10" ht="26.1" customHeight="1">
      <c r="A4937" s="76" t="s">
        <v>567</v>
      </c>
      <c r="B4937" s="77" t="s">
        <v>1657</v>
      </c>
      <c r="C4937" s="76" t="s">
        <v>47</v>
      </c>
      <c r="D4937" s="76" t="s">
        <v>1656</v>
      </c>
      <c r="E4937" s="299" t="s">
        <v>1622</v>
      </c>
      <c r="F4937" s="299"/>
      <c r="G4937" s="75" t="s">
        <v>528</v>
      </c>
      <c r="H4937" s="74">
        <v>1</v>
      </c>
      <c r="I4937" s="73"/>
      <c r="J4937" s="73"/>
    </row>
    <row r="4938" spans="1:10">
      <c r="A4938" s="67"/>
      <c r="B4938" s="67"/>
      <c r="C4938" s="67"/>
      <c r="D4938" s="67"/>
      <c r="E4938" s="67" t="s">
        <v>562</v>
      </c>
      <c r="F4938" s="66">
        <v>10.87</v>
      </c>
      <c r="G4938" s="67" t="s">
        <v>561</v>
      </c>
      <c r="H4938" s="66">
        <v>12.27</v>
      </c>
      <c r="I4938" s="67" t="s">
        <v>560</v>
      </c>
      <c r="J4938" s="66"/>
    </row>
    <row r="4939" spans="1:10" ht="15" thickBot="1">
      <c r="A4939" s="67"/>
      <c r="B4939" s="67"/>
      <c r="C4939" s="67"/>
      <c r="D4939" s="67"/>
      <c r="E4939" s="67" t="s">
        <v>559</v>
      </c>
      <c r="F4939" s="66">
        <v>13.6</v>
      </c>
      <c r="G4939" s="67"/>
      <c r="H4939" s="305" t="s">
        <v>558</v>
      </c>
      <c r="I4939" s="305"/>
      <c r="J4939" s="66"/>
    </row>
    <row r="4940" spans="1:10" ht="0.95" customHeight="1" thickTop="1">
      <c r="A4940" s="65"/>
      <c r="B4940" s="65"/>
      <c r="C4940" s="65"/>
      <c r="D4940" s="65"/>
      <c r="E4940" s="65"/>
      <c r="F4940" s="65"/>
      <c r="G4940" s="65"/>
      <c r="H4940" s="65"/>
      <c r="I4940" s="65"/>
      <c r="J4940" s="65"/>
    </row>
    <row r="4941" spans="1:10" ht="18" customHeight="1">
      <c r="A4941" s="85"/>
      <c r="B4941" s="83" t="s">
        <v>553</v>
      </c>
      <c r="C4941" s="85" t="s">
        <v>552</v>
      </c>
      <c r="D4941" s="85" t="s">
        <v>2</v>
      </c>
      <c r="E4941" s="306" t="s">
        <v>581</v>
      </c>
      <c r="F4941" s="306"/>
      <c r="G4941" s="84" t="s">
        <v>551</v>
      </c>
      <c r="H4941" s="83" t="s">
        <v>3</v>
      </c>
      <c r="I4941" s="83" t="s">
        <v>550</v>
      </c>
      <c r="J4941" s="83" t="s">
        <v>4</v>
      </c>
    </row>
    <row r="4942" spans="1:10" ht="26.1" customHeight="1">
      <c r="A4942" s="81" t="s">
        <v>580</v>
      </c>
      <c r="B4942" s="82" t="s">
        <v>1657</v>
      </c>
      <c r="C4942" s="81" t="s">
        <v>47</v>
      </c>
      <c r="D4942" s="81" t="s">
        <v>1656</v>
      </c>
      <c r="E4942" s="298" t="s">
        <v>1622</v>
      </c>
      <c r="F4942" s="298"/>
      <c r="G4942" s="80" t="s">
        <v>528</v>
      </c>
      <c r="H4942" s="79">
        <v>1</v>
      </c>
      <c r="I4942" s="78"/>
      <c r="J4942" s="78"/>
    </row>
    <row r="4943" spans="1:10" ht="26.1" customHeight="1">
      <c r="A4943" s="71" t="s">
        <v>599</v>
      </c>
      <c r="B4943" s="72" t="s">
        <v>1653</v>
      </c>
      <c r="C4943" s="71" t="s">
        <v>47</v>
      </c>
      <c r="D4943" s="71" t="s">
        <v>1652</v>
      </c>
      <c r="E4943" s="300" t="s">
        <v>1625</v>
      </c>
      <c r="F4943" s="300"/>
      <c r="G4943" s="70" t="s">
        <v>55</v>
      </c>
      <c r="H4943" s="69">
        <v>5.3300000000000001E-5</v>
      </c>
      <c r="I4943" s="68"/>
      <c r="J4943" s="68"/>
    </row>
    <row r="4944" spans="1:10">
      <c r="A4944" s="67"/>
      <c r="B4944" s="67"/>
      <c r="C4944" s="67"/>
      <c r="D4944" s="67"/>
      <c r="E4944" s="67" t="s">
        <v>562</v>
      </c>
      <c r="F4944" s="66">
        <v>0</v>
      </c>
      <c r="G4944" s="67" t="s">
        <v>561</v>
      </c>
      <c r="H4944" s="66">
        <v>0</v>
      </c>
      <c r="I4944" s="67" t="s">
        <v>560</v>
      </c>
      <c r="J4944" s="66"/>
    </row>
    <row r="4945" spans="1:10" ht="15" thickBot="1">
      <c r="A4945" s="67"/>
      <c r="B4945" s="67"/>
      <c r="C4945" s="67"/>
      <c r="D4945" s="67"/>
      <c r="E4945" s="67" t="s">
        <v>559</v>
      </c>
      <c r="F4945" s="66">
        <v>4.7300000000000004</v>
      </c>
      <c r="G4945" s="67"/>
      <c r="H4945" s="305" t="s">
        <v>558</v>
      </c>
      <c r="I4945" s="305"/>
      <c r="J4945" s="66"/>
    </row>
    <row r="4946" spans="1:10" ht="0.95" customHeight="1" thickTop="1">
      <c r="A4946" s="65"/>
      <c r="B4946" s="65"/>
      <c r="C4946" s="65"/>
      <c r="D4946" s="65"/>
      <c r="E4946" s="65"/>
      <c r="F4946" s="65"/>
      <c r="G4946" s="65"/>
      <c r="H4946" s="65"/>
      <c r="I4946" s="65"/>
      <c r="J4946" s="65"/>
    </row>
    <row r="4947" spans="1:10" ht="18" customHeight="1">
      <c r="A4947" s="85"/>
      <c r="B4947" s="83" t="s">
        <v>553</v>
      </c>
      <c r="C4947" s="85" t="s">
        <v>552</v>
      </c>
      <c r="D4947" s="85" t="s">
        <v>2</v>
      </c>
      <c r="E4947" s="306" t="s">
        <v>581</v>
      </c>
      <c r="F4947" s="306"/>
      <c r="G4947" s="84" t="s">
        <v>551</v>
      </c>
      <c r="H4947" s="83" t="s">
        <v>3</v>
      </c>
      <c r="I4947" s="83" t="s">
        <v>550</v>
      </c>
      <c r="J4947" s="83" t="s">
        <v>4</v>
      </c>
    </row>
    <row r="4948" spans="1:10" ht="26.1" customHeight="1">
      <c r="A4948" s="81" t="s">
        <v>580</v>
      </c>
      <c r="B4948" s="82" t="s">
        <v>1655</v>
      </c>
      <c r="C4948" s="81" t="s">
        <v>47</v>
      </c>
      <c r="D4948" s="81" t="s">
        <v>1654</v>
      </c>
      <c r="E4948" s="298" t="s">
        <v>1622</v>
      </c>
      <c r="F4948" s="298"/>
      <c r="G4948" s="80" t="s">
        <v>528</v>
      </c>
      <c r="H4948" s="79">
        <v>1</v>
      </c>
      <c r="I4948" s="78"/>
      <c r="J4948" s="78"/>
    </row>
    <row r="4949" spans="1:10" ht="26.1" customHeight="1">
      <c r="A4949" s="71" t="s">
        <v>599</v>
      </c>
      <c r="B4949" s="72" t="s">
        <v>1653</v>
      </c>
      <c r="C4949" s="71" t="s">
        <v>47</v>
      </c>
      <c r="D4949" s="71" t="s">
        <v>1652</v>
      </c>
      <c r="E4949" s="300" t="s">
        <v>1625</v>
      </c>
      <c r="F4949" s="300"/>
      <c r="G4949" s="70" t="s">
        <v>55</v>
      </c>
      <c r="H4949" s="69">
        <v>1.4399999999999999E-5</v>
      </c>
      <c r="I4949" s="68"/>
      <c r="J4949" s="68"/>
    </row>
    <row r="4950" spans="1:10">
      <c r="A4950" s="67"/>
      <c r="B4950" s="67"/>
      <c r="C4950" s="67"/>
      <c r="D4950" s="67"/>
      <c r="E4950" s="67" t="s">
        <v>562</v>
      </c>
      <c r="F4950" s="66">
        <v>0</v>
      </c>
      <c r="G4950" s="67" t="s">
        <v>561</v>
      </c>
      <c r="H4950" s="66">
        <v>0</v>
      </c>
      <c r="I4950" s="67" t="s">
        <v>560</v>
      </c>
      <c r="J4950" s="66"/>
    </row>
    <row r="4951" spans="1:10" ht="15" thickBot="1">
      <c r="A4951" s="67"/>
      <c r="B4951" s="67"/>
      <c r="C4951" s="67"/>
      <c r="D4951" s="67"/>
      <c r="E4951" s="67" t="s">
        <v>559</v>
      </c>
      <c r="F4951" s="66">
        <v>1.27</v>
      </c>
      <c r="G4951" s="67"/>
      <c r="H4951" s="305" t="s">
        <v>558</v>
      </c>
      <c r="I4951" s="305"/>
      <c r="J4951" s="66"/>
    </row>
    <row r="4952" spans="1:10" ht="0.95" customHeight="1" thickTop="1">
      <c r="A4952" s="65"/>
      <c r="B4952" s="65"/>
      <c r="C4952" s="65"/>
      <c r="D4952" s="65"/>
      <c r="E4952" s="65"/>
      <c r="F4952" s="65"/>
      <c r="G4952" s="65"/>
      <c r="H4952" s="65"/>
      <c r="I4952" s="65"/>
      <c r="J4952" s="65"/>
    </row>
    <row r="4953" spans="1:10" ht="18" customHeight="1">
      <c r="A4953" s="85"/>
      <c r="B4953" s="83" t="s">
        <v>553</v>
      </c>
      <c r="C4953" s="85" t="s">
        <v>552</v>
      </c>
      <c r="D4953" s="85" t="s">
        <v>2</v>
      </c>
      <c r="E4953" s="306" t="s">
        <v>581</v>
      </c>
      <c r="F4953" s="306"/>
      <c r="G4953" s="84" t="s">
        <v>551</v>
      </c>
      <c r="H4953" s="83" t="s">
        <v>3</v>
      </c>
      <c r="I4953" s="83" t="s">
        <v>550</v>
      </c>
      <c r="J4953" s="83" t="s">
        <v>4</v>
      </c>
    </row>
    <row r="4954" spans="1:10" ht="24" customHeight="1">
      <c r="A4954" s="81" t="s">
        <v>580</v>
      </c>
      <c r="B4954" s="82" t="s">
        <v>1651</v>
      </c>
      <c r="C4954" s="81" t="s">
        <v>47</v>
      </c>
      <c r="D4954" s="81" t="s">
        <v>1650</v>
      </c>
      <c r="E4954" s="298" t="s">
        <v>587</v>
      </c>
      <c r="F4954" s="298"/>
      <c r="G4954" s="80" t="s">
        <v>528</v>
      </c>
      <c r="H4954" s="79">
        <v>1</v>
      </c>
      <c r="I4954" s="78"/>
      <c r="J4954" s="78"/>
    </row>
    <row r="4955" spans="1:10" ht="26.1" customHeight="1">
      <c r="A4955" s="76" t="s">
        <v>567</v>
      </c>
      <c r="B4955" s="77" t="s">
        <v>1649</v>
      </c>
      <c r="C4955" s="76" t="s">
        <v>47</v>
      </c>
      <c r="D4955" s="76" t="s">
        <v>1648</v>
      </c>
      <c r="E4955" s="299" t="s">
        <v>587</v>
      </c>
      <c r="F4955" s="299"/>
      <c r="G4955" s="75" t="s">
        <v>528</v>
      </c>
      <c r="H4955" s="74">
        <v>1</v>
      </c>
      <c r="I4955" s="73"/>
      <c r="J4955" s="73"/>
    </row>
    <row r="4956" spans="1:10" ht="26.1" customHeight="1">
      <c r="A4956" s="71" t="s">
        <v>599</v>
      </c>
      <c r="B4956" s="72" t="s">
        <v>1529</v>
      </c>
      <c r="C4956" s="71" t="s">
        <v>47</v>
      </c>
      <c r="D4956" s="71" t="s">
        <v>1528</v>
      </c>
      <c r="E4956" s="300" t="s">
        <v>1517</v>
      </c>
      <c r="F4956" s="300"/>
      <c r="G4956" s="70" t="s">
        <v>528</v>
      </c>
      <c r="H4956" s="69">
        <v>1</v>
      </c>
      <c r="I4956" s="68"/>
      <c r="J4956" s="68"/>
    </row>
    <row r="4957" spans="1:10" ht="26.1" customHeight="1">
      <c r="A4957" s="71" t="s">
        <v>599</v>
      </c>
      <c r="B4957" s="72" t="s">
        <v>1531</v>
      </c>
      <c r="C4957" s="71" t="s">
        <v>47</v>
      </c>
      <c r="D4957" s="71" t="s">
        <v>1530</v>
      </c>
      <c r="E4957" s="300" t="s">
        <v>1517</v>
      </c>
      <c r="F4957" s="300"/>
      <c r="G4957" s="70" t="s">
        <v>528</v>
      </c>
      <c r="H4957" s="69">
        <v>1</v>
      </c>
      <c r="I4957" s="68"/>
      <c r="J4957" s="68"/>
    </row>
    <row r="4958" spans="1:10" ht="26.1" customHeight="1">
      <c r="A4958" s="71" t="s">
        <v>599</v>
      </c>
      <c r="B4958" s="72" t="s">
        <v>1525</v>
      </c>
      <c r="C4958" s="71" t="s">
        <v>47</v>
      </c>
      <c r="D4958" s="71" t="s">
        <v>1524</v>
      </c>
      <c r="E4958" s="300" t="s">
        <v>1517</v>
      </c>
      <c r="F4958" s="300"/>
      <c r="G4958" s="70" t="s">
        <v>528</v>
      </c>
      <c r="H4958" s="69">
        <v>1</v>
      </c>
      <c r="I4958" s="68"/>
      <c r="J4958" s="68"/>
    </row>
    <row r="4959" spans="1:10" ht="26.1" customHeight="1">
      <c r="A4959" s="71" t="s">
        <v>599</v>
      </c>
      <c r="B4959" s="72" t="s">
        <v>1523</v>
      </c>
      <c r="C4959" s="71" t="s">
        <v>47</v>
      </c>
      <c r="D4959" s="71" t="s">
        <v>1522</v>
      </c>
      <c r="E4959" s="300" t="s">
        <v>1517</v>
      </c>
      <c r="F4959" s="300"/>
      <c r="G4959" s="70" t="s">
        <v>528</v>
      </c>
      <c r="H4959" s="69">
        <v>1</v>
      </c>
      <c r="I4959" s="68"/>
      <c r="J4959" s="68"/>
    </row>
    <row r="4960" spans="1:10" ht="26.1" customHeight="1">
      <c r="A4960" s="71" t="s">
        <v>599</v>
      </c>
      <c r="B4960" s="72" t="s">
        <v>1647</v>
      </c>
      <c r="C4960" s="71" t="s">
        <v>47</v>
      </c>
      <c r="D4960" s="71" t="s">
        <v>1646</v>
      </c>
      <c r="E4960" s="300" t="s">
        <v>1517</v>
      </c>
      <c r="F4960" s="300"/>
      <c r="G4960" s="70" t="s">
        <v>528</v>
      </c>
      <c r="H4960" s="69">
        <v>1</v>
      </c>
      <c r="I4960" s="68"/>
      <c r="J4960" s="68"/>
    </row>
    <row r="4961" spans="1:10" ht="26.1" customHeight="1">
      <c r="A4961" s="71" t="s">
        <v>599</v>
      </c>
      <c r="B4961" s="72" t="s">
        <v>1645</v>
      </c>
      <c r="C4961" s="71" t="s">
        <v>47</v>
      </c>
      <c r="D4961" s="71" t="s">
        <v>1644</v>
      </c>
      <c r="E4961" s="300" t="s">
        <v>615</v>
      </c>
      <c r="F4961" s="300"/>
      <c r="G4961" s="70" t="s">
        <v>528</v>
      </c>
      <c r="H4961" s="69">
        <v>1</v>
      </c>
      <c r="I4961" s="68"/>
      <c r="J4961" s="68"/>
    </row>
    <row r="4962" spans="1:10" ht="26.1" customHeight="1">
      <c r="A4962" s="71" t="s">
        <v>599</v>
      </c>
      <c r="B4962" s="72" t="s">
        <v>1643</v>
      </c>
      <c r="C4962" s="71" t="s">
        <v>47</v>
      </c>
      <c r="D4962" s="71" t="s">
        <v>1642</v>
      </c>
      <c r="E4962" s="300" t="s">
        <v>1517</v>
      </c>
      <c r="F4962" s="300"/>
      <c r="G4962" s="70" t="s">
        <v>528</v>
      </c>
      <c r="H4962" s="69">
        <v>1</v>
      </c>
      <c r="I4962" s="68"/>
      <c r="J4962" s="68"/>
    </row>
    <row r="4963" spans="1:10">
      <c r="A4963" s="67"/>
      <c r="B4963" s="67"/>
      <c r="C4963" s="67"/>
      <c r="D4963" s="67"/>
      <c r="E4963" s="67" t="s">
        <v>562</v>
      </c>
      <c r="F4963" s="66">
        <v>10.87</v>
      </c>
      <c r="G4963" s="67" t="s">
        <v>561</v>
      </c>
      <c r="H4963" s="66">
        <v>12.27</v>
      </c>
      <c r="I4963" s="67" t="s">
        <v>560</v>
      </c>
      <c r="J4963" s="66"/>
    </row>
    <row r="4964" spans="1:10" ht="15" thickBot="1">
      <c r="A4964" s="67"/>
      <c r="B4964" s="67"/>
      <c r="C4964" s="67"/>
      <c r="D4964" s="67"/>
      <c r="E4964" s="67" t="s">
        <v>559</v>
      </c>
      <c r="F4964" s="66">
        <v>7.59</v>
      </c>
      <c r="G4964" s="67"/>
      <c r="H4964" s="305" t="s">
        <v>558</v>
      </c>
      <c r="I4964" s="305"/>
      <c r="J4964" s="66"/>
    </row>
    <row r="4965" spans="1:10" ht="0.95" customHeight="1" thickTop="1">
      <c r="A4965" s="65"/>
      <c r="B4965" s="65"/>
      <c r="C4965" s="65"/>
      <c r="D4965" s="65"/>
      <c r="E4965" s="65"/>
      <c r="F4965" s="65"/>
      <c r="G4965" s="65"/>
      <c r="H4965" s="65"/>
      <c r="I4965" s="65"/>
      <c r="J4965" s="65"/>
    </row>
    <row r="4966" spans="1:10" ht="18" customHeight="1">
      <c r="A4966" s="85"/>
      <c r="B4966" s="83" t="s">
        <v>553</v>
      </c>
      <c r="C4966" s="85" t="s">
        <v>552</v>
      </c>
      <c r="D4966" s="85" t="s">
        <v>2</v>
      </c>
      <c r="E4966" s="306" t="s">
        <v>581</v>
      </c>
      <c r="F4966" s="306"/>
      <c r="G4966" s="84" t="s">
        <v>551</v>
      </c>
      <c r="H4966" s="83" t="s">
        <v>3</v>
      </c>
      <c r="I4966" s="83" t="s">
        <v>550</v>
      </c>
      <c r="J4966" s="83" t="s">
        <v>4</v>
      </c>
    </row>
    <row r="4967" spans="1:10" ht="26.1" customHeight="1">
      <c r="A4967" s="81" t="s">
        <v>580</v>
      </c>
      <c r="B4967" s="82" t="s">
        <v>963</v>
      </c>
      <c r="C4967" s="81" t="s">
        <v>47</v>
      </c>
      <c r="D4967" s="81" t="s">
        <v>962</v>
      </c>
      <c r="E4967" s="298" t="s">
        <v>951</v>
      </c>
      <c r="F4967" s="298"/>
      <c r="G4967" s="80" t="s">
        <v>55</v>
      </c>
      <c r="H4967" s="79">
        <v>1</v>
      </c>
      <c r="I4967" s="78"/>
      <c r="J4967" s="78"/>
    </row>
    <row r="4968" spans="1:10" ht="24" customHeight="1">
      <c r="A4968" s="76" t="s">
        <v>567</v>
      </c>
      <c r="B4968" s="77" t="s">
        <v>589</v>
      </c>
      <c r="C4968" s="76" t="s">
        <v>47</v>
      </c>
      <c r="D4968" s="76" t="s">
        <v>588</v>
      </c>
      <c r="E4968" s="299" t="s">
        <v>587</v>
      </c>
      <c r="F4968" s="299"/>
      <c r="G4968" s="75" t="s">
        <v>528</v>
      </c>
      <c r="H4968" s="74">
        <v>0.43840000000000001</v>
      </c>
      <c r="I4968" s="73"/>
      <c r="J4968" s="73"/>
    </row>
    <row r="4969" spans="1:10" ht="26.1" customHeight="1">
      <c r="A4969" s="76" t="s">
        <v>567</v>
      </c>
      <c r="B4969" s="77" t="s">
        <v>1159</v>
      </c>
      <c r="C4969" s="76" t="s">
        <v>47</v>
      </c>
      <c r="D4969" s="76" t="s">
        <v>1158</v>
      </c>
      <c r="E4969" s="299" t="s">
        <v>587</v>
      </c>
      <c r="F4969" s="299"/>
      <c r="G4969" s="75" t="s">
        <v>528</v>
      </c>
      <c r="H4969" s="74">
        <v>0.77910000000000001</v>
      </c>
      <c r="I4969" s="73"/>
      <c r="J4969" s="73"/>
    </row>
    <row r="4970" spans="1:10" ht="39" customHeight="1">
      <c r="A4970" s="71" t="s">
        <v>599</v>
      </c>
      <c r="B4970" s="72" t="s">
        <v>1641</v>
      </c>
      <c r="C4970" s="71" t="s">
        <v>47</v>
      </c>
      <c r="D4970" s="71" t="s">
        <v>1640</v>
      </c>
      <c r="E4970" s="300" t="s">
        <v>596</v>
      </c>
      <c r="F4970" s="300"/>
      <c r="G4970" s="70" t="s">
        <v>55</v>
      </c>
      <c r="H4970" s="69">
        <v>2</v>
      </c>
      <c r="I4970" s="68"/>
      <c r="J4970" s="68"/>
    </row>
    <row r="4971" spans="1:10" ht="26.1" customHeight="1">
      <c r="A4971" s="71" t="s">
        <v>599</v>
      </c>
      <c r="B4971" s="72" t="s">
        <v>1639</v>
      </c>
      <c r="C4971" s="71" t="s">
        <v>47</v>
      </c>
      <c r="D4971" s="71" t="s">
        <v>1638</v>
      </c>
      <c r="E4971" s="300" t="s">
        <v>596</v>
      </c>
      <c r="F4971" s="300"/>
      <c r="G4971" s="70" t="s">
        <v>55</v>
      </c>
      <c r="H4971" s="69">
        <v>1</v>
      </c>
      <c r="I4971" s="68"/>
      <c r="J4971" s="68"/>
    </row>
    <row r="4972" spans="1:10" ht="26.1" customHeight="1">
      <c r="A4972" s="71" t="s">
        <v>599</v>
      </c>
      <c r="B4972" s="72" t="s">
        <v>1637</v>
      </c>
      <c r="C4972" s="71" t="s">
        <v>47</v>
      </c>
      <c r="D4972" s="71" t="s">
        <v>1636</v>
      </c>
      <c r="E4972" s="300" t="s">
        <v>596</v>
      </c>
      <c r="F4972" s="300"/>
      <c r="G4972" s="70" t="s">
        <v>55</v>
      </c>
      <c r="H4972" s="69">
        <v>1</v>
      </c>
      <c r="I4972" s="68"/>
      <c r="J4972" s="68"/>
    </row>
    <row r="4973" spans="1:10" ht="24" customHeight="1">
      <c r="A4973" s="71" t="s">
        <v>599</v>
      </c>
      <c r="B4973" s="72" t="s">
        <v>1635</v>
      </c>
      <c r="C4973" s="71" t="s">
        <v>47</v>
      </c>
      <c r="D4973" s="71" t="s">
        <v>1634</v>
      </c>
      <c r="E4973" s="300" t="s">
        <v>596</v>
      </c>
      <c r="F4973" s="300"/>
      <c r="G4973" s="70" t="s">
        <v>84</v>
      </c>
      <c r="H4973" s="69">
        <v>8.8099999999999998E-2</v>
      </c>
      <c r="I4973" s="68"/>
      <c r="J4973" s="68"/>
    </row>
    <row r="4974" spans="1:10">
      <c r="A4974" s="67"/>
      <c r="B4974" s="67"/>
      <c r="C4974" s="67"/>
      <c r="D4974" s="67"/>
      <c r="E4974" s="67" t="s">
        <v>562</v>
      </c>
      <c r="F4974" s="66">
        <v>11.07</v>
      </c>
      <c r="G4974" s="67" t="s">
        <v>561</v>
      </c>
      <c r="H4974" s="66">
        <v>12.48</v>
      </c>
      <c r="I4974" s="67" t="s">
        <v>560</v>
      </c>
      <c r="J4974" s="66"/>
    </row>
    <row r="4975" spans="1:10" ht="15" thickBot="1">
      <c r="A4975" s="67"/>
      <c r="B4975" s="67"/>
      <c r="C4975" s="67"/>
      <c r="D4975" s="67"/>
      <c r="E4975" s="67" t="s">
        <v>559</v>
      </c>
      <c r="F4975" s="66">
        <v>133.71</v>
      </c>
      <c r="G4975" s="67"/>
      <c r="H4975" s="305" t="s">
        <v>558</v>
      </c>
      <c r="I4975" s="305"/>
      <c r="J4975" s="66"/>
    </row>
    <row r="4976" spans="1:10" ht="0.95" customHeight="1" thickTop="1">
      <c r="A4976" s="65"/>
      <c r="B4976" s="65"/>
      <c r="C4976" s="65"/>
      <c r="D4976" s="65"/>
      <c r="E4976" s="65"/>
      <c r="F4976" s="65"/>
      <c r="G4976" s="65"/>
      <c r="H4976" s="65"/>
      <c r="I4976" s="65"/>
      <c r="J4976" s="65"/>
    </row>
    <row r="4977" spans="1:10" ht="18" customHeight="1">
      <c r="A4977" s="85"/>
      <c r="B4977" s="83" t="s">
        <v>553</v>
      </c>
      <c r="C4977" s="85" t="s">
        <v>552</v>
      </c>
      <c r="D4977" s="85" t="s">
        <v>2</v>
      </c>
      <c r="E4977" s="306" t="s">
        <v>581</v>
      </c>
      <c r="F4977" s="306"/>
      <c r="G4977" s="84" t="s">
        <v>551</v>
      </c>
      <c r="H4977" s="83" t="s">
        <v>3</v>
      </c>
      <c r="I4977" s="83" t="s">
        <v>550</v>
      </c>
      <c r="J4977" s="83" t="s">
        <v>4</v>
      </c>
    </row>
    <row r="4978" spans="1:10" ht="39" customHeight="1">
      <c r="A4978" s="81" t="s">
        <v>580</v>
      </c>
      <c r="B4978" s="82" t="s">
        <v>672</v>
      </c>
      <c r="C4978" s="81" t="s">
        <v>47</v>
      </c>
      <c r="D4978" s="81" t="s">
        <v>671</v>
      </c>
      <c r="E4978" s="298" t="s">
        <v>564</v>
      </c>
      <c r="F4978" s="298"/>
      <c r="G4978" s="80" t="s">
        <v>563</v>
      </c>
      <c r="H4978" s="79">
        <v>1</v>
      </c>
      <c r="I4978" s="78"/>
      <c r="J4978" s="78"/>
    </row>
    <row r="4979" spans="1:10" ht="39" customHeight="1">
      <c r="A4979" s="76" t="s">
        <v>567</v>
      </c>
      <c r="B4979" s="77" t="s">
        <v>1633</v>
      </c>
      <c r="C4979" s="76" t="s">
        <v>47</v>
      </c>
      <c r="D4979" s="76" t="s">
        <v>1632</v>
      </c>
      <c r="E4979" s="299" t="s">
        <v>1622</v>
      </c>
      <c r="F4979" s="299"/>
      <c r="G4979" s="75" t="s">
        <v>528</v>
      </c>
      <c r="H4979" s="74">
        <v>1</v>
      </c>
      <c r="I4979" s="73"/>
      <c r="J4979" s="73"/>
    </row>
    <row r="4980" spans="1:10" ht="39" customHeight="1">
      <c r="A4980" s="76" t="s">
        <v>567</v>
      </c>
      <c r="B4980" s="77" t="s">
        <v>1631</v>
      </c>
      <c r="C4980" s="76" t="s">
        <v>47</v>
      </c>
      <c r="D4980" s="76" t="s">
        <v>1630</v>
      </c>
      <c r="E4980" s="299" t="s">
        <v>1622</v>
      </c>
      <c r="F4980" s="299"/>
      <c r="G4980" s="75" t="s">
        <v>528</v>
      </c>
      <c r="H4980" s="74">
        <v>1</v>
      </c>
      <c r="I4980" s="73"/>
      <c r="J4980" s="73"/>
    </row>
    <row r="4981" spans="1:10">
      <c r="A4981" s="67"/>
      <c r="B4981" s="67"/>
      <c r="C4981" s="67"/>
      <c r="D4981" s="67"/>
      <c r="E4981" s="67" t="s">
        <v>562</v>
      </c>
      <c r="F4981" s="66">
        <v>0</v>
      </c>
      <c r="G4981" s="67" t="s">
        <v>561</v>
      </c>
      <c r="H4981" s="66">
        <v>0</v>
      </c>
      <c r="I4981" s="67" t="s">
        <v>560</v>
      </c>
      <c r="J4981" s="66"/>
    </row>
    <row r="4982" spans="1:10" ht="15" thickBot="1">
      <c r="A4982" s="67"/>
      <c r="B4982" s="67"/>
      <c r="C4982" s="67"/>
      <c r="D4982" s="67"/>
      <c r="E4982" s="67" t="s">
        <v>559</v>
      </c>
      <c r="F4982" s="66">
        <v>0.13</v>
      </c>
      <c r="G4982" s="67"/>
      <c r="H4982" s="305" t="s">
        <v>558</v>
      </c>
      <c r="I4982" s="305"/>
      <c r="J4982" s="66"/>
    </row>
    <row r="4983" spans="1:10" ht="0.95" customHeight="1" thickTop="1">
      <c r="A4983" s="65"/>
      <c r="B4983" s="65"/>
      <c r="C4983" s="65"/>
      <c r="D4983" s="65"/>
      <c r="E4983" s="65"/>
      <c r="F4983" s="65"/>
      <c r="G4983" s="65"/>
      <c r="H4983" s="65"/>
      <c r="I4983" s="65"/>
      <c r="J4983" s="65"/>
    </row>
    <row r="4984" spans="1:10" ht="18" customHeight="1">
      <c r="A4984" s="85"/>
      <c r="B4984" s="83" t="s">
        <v>553</v>
      </c>
      <c r="C4984" s="85" t="s">
        <v>552</v>
      </c>
      <c r="D4984" s="85" t="s">
        <v>2</v>
      </c>
      <c r="E4984" s="306" t="s">
        <v>581</v>
      </c>
      <c r="F4984" s="306"/>
      <c r="G4984" s="84" t="s">
        <v>551</v>
      </c>
      <c r="H4984" s="83" t="s">
        <v>3</v>
      </c>
      <c r="I4984" s="83" t="s">
        <v>550</v>
      </c>
      <c r="J4984" s="83" t="s">
        <v>4</v>
      </c>
    </row>
    <row r="4985" spans="1:10" ht="39" customHeight="1">
      <c r="A4985" s="81" t="s">
        <v>580</v>
      </c>
      <c r="B4985" s="82" t="s">
        <v>668</v>
      </c>
      <c r="C4985" s="81" t="s">
        <v>47</v>
      </c>
      <c r="D4985" s="81" t="s">
        <v>667</v>
      </c>
      <c r="E4985" s="298" t="s">
        <v>564</v>
      </c>
      <c r="F4985" s="298"/>
      <c r="G4985" s="80" t="s">
        <v>568</v>
      </c>
      <c r="H4985" s="79">
        <v>1</v>
      </c>
      <c r="I4985" s="78"/>
      <c r="J4985" s="78"/>
    </row>
    <row r="4986" spans="1:10" ht="39" customHeight="1">
      <c r="A4986" s="76" t="s">
        <v>567</v>
      </c>
      <c r="B4986" s="77" t="s">
        <v>1631</v>
      </c>
      <c r="C4986" s="76" t="s">
        <v>47</v>
      </c>
      <c r="D4986" s="76" t="s">
        <v>1630</v>
      </c>
      <c r="E4986" s="299" t="s">
        <v>1622</v>
      </c>
      <c r="F4986" s="299"/>
      <c r="G4986" s="75" t="s">
        <v>528</v>
      </c>
      <c r="H4986" s="74">
        <v>1</v>
      </c>
      <c r="I4986" s="73"/>
      <c r="J4986" s="73"/>
    </row>
    <row r="4987" spans="1:10" ht="39" customHeight="1">
      <c r="A4987" s="76" t="s">
        <v>567</v>
      </c>
      <c r="B4987" s="77" t="s">
        <v>1624</v>
      </c>
      <c r="C4987" s="76" t="s">
        <v>47</v>
      </c>
      <c r="D4987" s="76" t="s">
        <v>1623</v>
      </c>
      <c r="E4987" s="299" t="s">
        <v>1622</v>
      </c>
      <c r="F4987" s="299"/>
      <c r="G4987" s="75" t="s">
        <v>528</v>
      </c>
      <c r="H4987" s="74">
        <v>1</v>
      </c>
      <c r="I4987" s="73"/>
      <c r="J4987" s="73"/>
    </row>
    <row r="4988" spans="1:10" ht="39" customHeight="1">
      <c r="A4988" s="76" t="s">
        <v>567</v>
      </c>
      <c r="B4988" s="77" t="s">
        <v>1633</v>
      </c>
      <c r="C4988" s="76" t="s">
        <v>47</v>
      </c>
      <c r="D4988" s="76" t="s">
        <v>1632</v>
      </c>
      <c r="E4988" s="299" t="s">
        <v>1622</v>
      </c>
      <c r="F4988" s="299"/>
      <c r="G4988" s="75" t="s">
        <v>528</v>
      </c>
      <c r="H4988" s="74">
        <v>1</v>
      </c>
      <c r="I4988" s="73"/>
      <c r="J4988" s="73"/>
    </row>
    <row r="4989" spans="1:10" ht="39" customHeight="1">
      <c r="A4989" s="76" t="s">
        <v>567</v>
      </c>
      <c r="B4989" s="77" t="s">
        <v>1629</v>
      </c>
      <c r="C4989" s="76" t="s">
        <v>47</v>
      </c>
      <c r="D4989" s="76" t="s">
        <v>1628</v>
      </c>
      <c r="E4989" s="299" t="s">
        <v>1622</v>
      </c>
      <c r="F4989" s="299"/>
      <c r="G4989" s="75" t="s">
        <v>528</v>
      </c>
      <c r="H4989" s="74">
        <v>1</v>
      </c>
      <c r="I4989" s="73"/>
      <c r="J4989" s="73"/>
    </row>
    <row r="4990" spans="1:10">
      <c r="A4990" s="67"/>
      <c r="B4990" s="67"/>
      <c r="C4990" s="67"/>
      <c r="D4990" s="67"/>
      <c r="E4990" s="67" t="s">
        <v>562</v>
      </c>
      <c r="F4990" s="66">
        <v>0</v>
      </c>
      <c r="G4990" s="67" t="s">
        <v>561</v>
      </c>
      <c r="H4990" s="66">
        <v>0</v>
      </c>
      <c r="I4990" s="67" t="s">
        <v>560</v>
      </c>
      <c r="J4990" s="66"/>
    </row>
    <row r="4991" spans="1:10" ht="15" thickBot="1">
      <c r="A4991" s="67"/>
      <c r="B4991" s="67"/>
      <c r="C4991" s="67"/>
      <c r="D4991" s="67"/>
      <c r="E4991" s="67" t="s">
        <v>559</v>
      </c>
      <c r="F4991" s="66">
        <v>0.34</v>
      </c>
      <c r="G4991" s="67"/>
      <c r="H4991" s="305" t="s">
        <v>558</v>
      </c>
      <c r="I4991" s="305"/>
      <c r="J4991" s="66"/>
    </row>
    <row r="4992" spans="1:10" ht="0.95" customHeight="1" thickTop="1">
      <c r="A4992" s="65"/>
      <c r="B4992" s="65"/>
      <c r="C4992" s="65"/>
      <c r="D4992" s="65"/>
      <c r="E4992" s="65"/>
      <c r="F4992" s="65"/>
      <c r="G4992" s="65"/>
      <c r="H4992" s="65"/>
      <c r="I4992" s="65"/>
      <c r="J4992" s="65"/>
    </row>
    <row r="4993" spans="1:10" ht="18" customHeight="1">
      <c r="A4993" s="85"/>
      <c r="B4993" s="83" t="s">
        <v>553</v>
      </c>
      <c r="C4993" s="85" t="s">
        <v>552</v>
      </c>
      <c r="D4993" s="85" t="s">
        <v>2</v>
      </c>
      <c r="E4993" s="306" t="s">
        <v>581</v>
      </c>
      <c r="F4993" s="306"/>
      <c r="G4993" s="84" t="s">
        <v>551</v>
      </c>
      <c r="H4993" s="83" t="s">
        <v>3</v>
      </c>
      <c r="I4993" s="83" t="s">
        <v>550</v>
      </c>
      <c r="J4993" s="83" t="s">
        <v>4</v>
      </c>
    </row>
    <row r="4994" spans="1:10" ht="39" customHeight="1">
      <c r="A4994" s="81" t="s">
        <v>580</v>
      </c>
      <c r="B4994" s="82" t="s">
        <v>1633</v>
      </c>
      <c r="C4994" s="81" t="s">
        <v>47</v>
      </c>
      <c r="D4994" s="81" t="s">
        <v>1632</v>
      </c>
      <c r="E4994" s="298" t="s">
        <v>1622</v>
      </c>
      <c r="F4994" s="298"/>
      <c r="G4994" s="80" t="s">
        <v>528</v>
      </c>
      <c r="H4994" s="79">
        <v>1</v>
      </c>
      <c r="I4994" s="78"/>
      <c r="J4994" s="78"/>
    </row>
    <row r="4995" spans="1:10" ht="26.1" customHeight="1">
      <c r="A4995" s="71" t="s">
        <v>599</v>
      </c>
      <c r="B4995" s="72" t="s">
        <v>1627</v>
      </c>
      <c r="C4995" s="71" t="s">
        <v>47</v>
      </c>
      <c r="D4995" s="71" t="s">
        <v>1626</v>
      </c>
      <c r="E4995" s="300" t="s">
        <v>1625</v>
      </c>
      <c r="F4995" s="300"/>
      <c r="G4995" s="70" t="s">
        <v>55</v>
      </c>
      <c r="H4995" s="69">
        <v>1.2799999999999999E-4</v>
      </c>
      <c r="I4995" s="68"/>
      <c r="J4995" s="68"/>
    </row>
    <row r="4996" spans="1:10">
      <c r="A4996" s="67"/>
      <c r="B4996" s="67"/>
      <c r="C4996" s="67"/>
      <c r="D4996" s="67"/>
      <c r="E4996" s="67" t="s">
        <v>562</v>
      </c>
      <c r="F4996" s="66">
        <v>0</v>
      </c>
      <c r="G4996" s="67" t="s">
        <v>561</v>
      </c>
      <c r="H4996" s="66">
        <v>0</v>
      </c>
      <c r="I4996" s="67" t="s">
        <v>560</v>
      </c>
      <c r="J4996" s="66"/>
    </row>
    <row r="4997" spans="1:10" ht="15" thickBot="1">
      <c r="A4997" s="67"/>
      <c r="B4997" s="67"/>
      <c r="C4997" s="67"/>
      <c r="D4997" s="67"/>
      <c r="E4997" s="67" t="s">
        <v>559</v>
      </c>
      <c r="F4997" s="66">
        <v>0.11</v>
      </c>
      <c r="G4997" s="67"/>
      <c r="H4997" s="305" t="s">
        <v>558</v>
      </c>
      <c r="I4997" s="305"/>
      <c r="J4997" s="66"/>
    </row>
    <row r="4998" spans="1:10" ht="0.95" customHeight="1" thickTop="1">
      <c r="A4998" s="65"/>
      <c r="B4998" s="65"/>
      <c r="C4998" s="65"/>
      <c r="D4998" s="65"/>
      <c r="E4998" s="65"/>
      <c r="F4998" s="65"/>
      <c r="G4998" s="65"/>
      <c r="H4998" s="65"/>
      <c r="I4998" s="65"/>
      <c r="J4998" s="65"/>
    </row>
    <row r="4999" spans="1:10" ht="18" customHeight="1">
      <c r="A4999" s="85"/>
      <c r="B4999" s="83" t="s">
        <v>553</v>
      </c>
      <c r="C4999" s="85" t="s">
        <v>552</v>
      </c>
      <c r="D4999" s="85" t="s">
        <v>2</v>
      </c>
      <c r="E4999" s="306" t="s">
        <v>581</v>
      </c>
      <c r="F4999" s="306"/>
      <c r="G4999" s="84" t="s">
        <v>551</v>
      </c>
      <c r="H4999" s="83" t="s">
        <v>3</v>
      </c>
      <c r="I4999" s="83" t="s">
        <v>550</v>
      </c>
      <c r="J4999" s="83" t="s">
        <v>4</v>
      </c>
    </row>
    <row r="5000" spans="1:10" ht="39" customHeight="1">
      <c r="A5000" s="81" t="s">
        <v>580</v>
      </c>
      <c r="B5000" s="82" t="s">
        <v>1631</v>
      </c>
      <c r="C5000" s="81" t="s">
        <v>47</v>
      </c>
      <c r="D5000" s="81" t="s">
        <v>1630</v>
      </c>
      <c r="E5000" s="298" t="s">
        <v>1622</v>
      </c>
      <c r="F5000" s="298"/>
      <c r="G5000" s="80" t="s">
        <v>528</v>
      </c>
      <c r="H5000" s="79">
        <v>1</v>
      </c>
      <c r="I5000" s="78"/>
      <c r="J5000" s="78"/>
    </row>
    <row r="5001" spans="1:10" ht="26.1" customHeight="1">
      <c r="A5001" s="71" t="s">
        <v>599</v>
      </c>
      <c r="B5001" s="72" t="s">
        <v>1627</v>
      </c>
      <c r="C5001" s="71" t="s">
        <v>47</v>
      </c>
      <c r="D5001" s="71" t="s">
        <v>1626</v>
      </c>
      <c r="E5001" s="300" t="s">
        <v>1625</v>
      </c>
      <c r="F5001" s="300"/>
      <c r="G5001" s="70" t="s">
        <v>55</v>
      </c>
      <c r="H5001" s="69">
        <v>2.9600000000000001E-5</v>
      </c>
      <c r="I5001" s="68"/>
      <c r="J5001" s="68"/>
    </row>
    <row r="5002" spans="1:10">
      <c r="A5002" s="67"/>
      <c r="B5002" s="67"/>
      <c r="C5002" s="67"/>
      <c r="D5002" s="67"/>
      <c r="E5002" s="67" t="s">
        <v>562</v>
      </c>
      <c r="F5002" s="66">
        <v>0</v>
      </c>
      <c r="G5002" s="67" t="s">
        <v>561</v>
      </c>
      <c r="H5002" s="66">
        <v>0</v>
      </c>
      <c r="I5002" s="67" t="s">
        <v>560</v>
      </c>
      <c r="J5002" s="66"/>
    </row>
    <row r="5003" spans="1:10" ht="15" thickBot="1">
      <c r="A5003" s="67"/>
      <c r="B5003" s="67"/>
      <c r="C5003" s="67"/>
      <c r="D5003" s="67"/>
      <c r="E5003" s="67" t="s">
        <v>559</v>
      </c>
      <c r="F5003" s="66">
        <v>0.02</v>
      </c>
      <c r="G5003" s="67"/>
      <c r="H5003" s="305" t="s">
        <v>558</v>
      </c>
      <c r="I5003" s="305"/>
      <c r="J5003" s="66"/>
    </row>
    <row r="5004" spans="1:10" ht="0.95" customHeight="1" thickTop="1">
      <c r="A5004" s="65"/>
      <c r="B5004" s="65"/>
      <c r="C5004" s="65"/>
      <c r="D5004" s="65"/>
      <c r="E5004" s="65"/>
      <c r="F5004" s="65"/>
      <c r="G5004" s="65"/>
      <c r="H5004" s="65"/>
      <c r="I5004" s="65"/>
      <c r="J5004" s="65"/>
    </row>
    <row r="5005" spans="1:10" ht="18" customHeight="1">
      <c r="A5005" s="85"/>
      <c r="B5005" s="83" t="s">
        <v>553</v>
      </c>
      <c r="C5005" s="85" t="s">
        <v>552</v>
      </c>
      <c r="D5005" s="85" t="s">
        <v>2</v>
      </c>
      <c r="E5005" s="306" t="s">
        <v>581</v>
      </c>
      <c r="F5005" s="306"/>
      <c r="G5005" s="84" t="s">
        <v>551</v>
      </c>
      <c r="H5005" s="83" t="s">
        <v>3</v>
      </c>
      <c r="I5005" s="83" t="s">
        <v>550</v>
      </c>
      <c r="J5005" s="83" t="s">
        <v>4</v>
      </c>
    </row>
    <row r="5006" spans="1:10" ht="39" customHeight="1">
      <c r="A5006" s="81" t="s">
        <v>580</v>
      </c>
      <c r="B5006" s="82" t="s">
        <v>1629</v>
      </c>
      <c r="C5006" s="81" t="s">
        <v>47</v>
      </c>
      <c r="D5006" s="81" t="s">
        <v>1628</v>
      </c>
      <c r="E5006" s="298" t="s">
        <v>1622</v>
      </c>
      <c r="F5006" s="298"/>
      <c r="G5006" s="80" t="s">
        <v>528</v>
      </c>
      <c r="H5006" s="79">
        <v>1</v>
      </c>
      <c r="I5006" s="78"/>
      <c r="J5006" s="78"/>
    </row>
    <row r="5007" spans="1:10" ht="26.1" customHeight="1">
      <c r="A5007" s="71" t="s">
        <v>599</v>
      </c>
      <c r="B5007" s="72" t="s">
        <v>1627</v>
      </c>
      <c r="C5007" s="71" t="s">
        <v>47</v>
      </c>
      <c r="D5007" s="71" t="s">
        <v>1626</v>
      </c>
      <c r="E5007" s="300" t="s">
        <v>1625</v>
      </c>
      <c r="F5007" s="300"/>
      <c r="G5007" s="70" t="s">
        <v>55</v>
      </c>
      <c r="H5007" s="69">
        <v>1E-4</v>
      </c>
      <c r="I5007" s="68"/>
      <c r="J5007" s="68"/>
    </row>
    <row r="5008" spans="1:10">
      <c r="A5008" s="67"/>
      <c r="B5008" s="67"/>
      <c r="C5008" s="67"/>
      <c r="D5008" s="67"/>
      <c r="E5008" s="67" t="s">
        <v>562</v>
      </c>
      <c r="F5008" s="66">
        <v>0</v>
      </c>
      <c r="G5008" s="67" t="s">
        <v>561</v>
      </c>
      <c r="H5008" s="66">
        <v>0</v>
      </c>
      <c r="I5008" s="67" t="s">
        <v>560</v>
      </c>
      <c r="J5008" s="66"/>
    </row>
    <row r="5009" spans="1:10" ht="15" thickBot="1">
      <c r="A5009" s="67"/>
      <c r="B5009" s="67"/>
      <c r="C5009" s="67"/>
      <c r="D5009" s="67"/>
      <c r="E5009" s="67" t="s">
        <v>559</v>
      </c>
      <c r="F5009" s="66">
        <v>0.08</v>
      </c>
      <c r="G5009" s="67"/>
      <c r="H5009" s="305" t="s">
        <v>558</v>
      </c>
      <c r="I5009" s="305"/>
      <c r="J5009" s="66"/>
    </row>
    <row r="5010" spans="1:10" ht="0.95" customHeight="1" thickTop="1">
      <c r="A5010" s="65"/>
      <c r="B5010" s="65"/>
      <c r="C5010" s="65"/>
      <c r="D5010" s="65"/>
      <c r="E5010" s="65"/>
      <c r="F5010" s="65"/>
      <c r="G5010" s="65"/>
      <c r="H5010" s="65"/>
      <c r="I5010" s="65"/>
      <c r="J5010" s="65"/>
    </row>
    <row r="5011" spans="1:10" ht="18" customHeight="1">
      <c r="A5011" s="85"/>
      <c r="B5011" s="83" t="s">
        <v>553</v>
      </c>
      <c r="C5011" s="85" t="s">
        <v>552</v>
      </c>
      <c r="D5011" s="85" t="s">
        <v>2</v>
      </c>
      <c r="E5011" s="306" t="s">
        <v>581</v>
      </c>
      <c r="F5011" s="306"/>
      <c r="G5011" s="84" t="s">
        <v>551</v>
      </c>
      <c r="H5011" s="83" t="s">
        <v>3</v>
      </c>
      <c r="I5011" s="83" t="s">
        <v>550</v>
      </c>
      <c r="J5011" s="83" t="s">
        <v>4</v>
      </c>
    </row>
    <row r="5012" spans="1:10" ht="39" customHeight="1">
      <c r="A5012" s="81" t="s">
        <v>580</v>
      </c>
      <c r="B5012" s="82" t="s">
        <v>1624</v>
      </c>
      <c r="C5012" s="81" t="s">
        <v>47</v>
      </c>
      <c r="D5012" s="81" t="s">
        <v>1623</v>
      </c>
      <c r="E5012" s="298" t="s">
        <v>1622</v>
      </c>
      <c r="F5012" s="298"/>
      <c r="G5012" s="80" t="s">
        <v>528</v>
      </c>
      <c r="H5012" s="79">
        <v>1</v>
      </c>
      <c r="I5012" s="78"/>
      <c r="J5012" s="78"/>
    </row>
    <row r="5013" spans="1:10" ht="26.1" customHeight="1">
      <c r="A5013" s="71" t="s">
        <v>599</v>
      </c>
      <c r="B5013" s="72" t="s">
        <v>1621</v>
      </c>
      <c r="C5013" s="71" t="s">
        <v>47</v>
      </c>
      <c r="D5013" s="71" t="s">
        <v>1620</v>
      </c>
      <c r="E5013" s="300" t="s">
        <v>1619</v>
      </c>
      <c r="F5013" s="300"/>
      <c r="G5013" s="70" t="s">
        <v>1618</v>
      </c>
      <c r="H5013" s="69">
        <v>0.52</v>
      </c>
      <c r="I5013" s="68"/>
      <c r="J5013" s="68"/>
    </row>
    <row r="5014" spans="1:10">
      <c r="A5014" s="67"/>
      <c r="B5014" s="67"/>
      <c r="C5014" s="67"/>
      <c r="D5014" s="67"/>
      <c r="E5014" s="67" t="s">
        <v>562</v>
      </c>
      <c r="F5014" s="66">
        <v>0</v>
      </c>
      <c r="G5014" s="67" t="s">
        <v>561</v>
      </c>
      <c r="H5014" s="66">
        <v>0</v>
      </c>
      <c r="I5014" s="67" t="s">
        <v>560</v>
      </c>
      <c r="J5014" s="66"/>
    </row>
    <row r="5015" spans="1:10" ht="15" thickBot="1">
      <c r="A5015" s="67"/>
      <c r="B5015" s="67"/>
      <c r="C5015" s="67"/>
      <c r="D5015" s="67"/>
      <c r="E5015" s="67" t="s">
        <v>559</v>
      </c>
      <c r="F5015" s="66">
        <v>0.12</v>
      </c>
      <c r="G5015" s="67"/>
      <c r="H5015" s="305" t="s">
        <v>558</v>
      </c>
      <c r="I5015" s="305"/>
      <c r="J5015" s="66"/>
    </row>
    <row r="5016" spans="1:10" ht="0.95" customHeight="1" thickTop="1">
      <c r="A5016" s="65"/>
      <c r="B5016" s="65"/>
      <c r="C5016" s="65"/>
      <c r="D5016" s="65"/>
      <c r="E5016" s="65"/>
      <c r="F5016" s="65"/>
      <c r="G5016" s="65"/>
      <c r="H5016" s="65"/>
      <c r="I5016" s="65"/>
      <c r="J5016" s="65"/>
    </row>
    <row r="5017" spans="1:10" ht="18" customHeight="1">
      <c r="A5017" s="85"/>
      <c r="B5017" s="83" t="s">
        <v>553</v>
      </c>
      <c r="C5017" s="85" t="s">
        <v>552</v>
      </c>
      <c r="D5017" s="85" t="s">
        <v>2</v>
      </c>
      <c r="E5017" s="306" t="s">
        <v>581</v>
      </c>
      <c r="F5017" s="306"/>
      <c r="G5017" s="84" t="s">
        <v>551</v>
      </c>
      <c r="H5017" s="83" t="s">
        <v>3</v>
      </c>
      <c r="I5017" s="83" t="s">
        <v>550</v>
      </c>
      <c r="J5017" s="83" t="s">
        <v>4</v>
      </c>
    </row>
    <row r="5018" spans="1:10" ht="39" customHeight="1">
      <c r="A5018" s="81" t="s">
        <v>580</v>
      </c>
      <c r="B5018" s="82" t="s">
        <v>959</v>
      </c>
      <c r="C5018" s="81" t="s">
        <v>47</v>
      </c>
      <c r="D5018" s="81" t="s">
        <v>958</v>
      </c>
      <c r="E5018" s="298" t="s">
        <v>951</v>
      </c>
      <c r="F5018" s="298"/>
      <c r="G5018" s="80" t="s">
        <v>55</v>
      </c>
      <c r="H5018" s="79">
        <v>1</v>
      </c>
      <c r="I5018" s="78"/>
      <c r="J5018" s="78"/>
    </row>
    <row r="5019" spans="1:10" ht="24" customHeight="1">
      <c r="A5019" s="76" t="s">
        <v>567</v>
      </c>
      <c r="B5019" s="77" t="s">
        <v>589</v>
      </c>
      <c r="C5019" s="76" t="s">
        <v>47</v>
      </c>
      <c r="D5019" s="76" t="s">
        <v>588</v>
      </c>
      <c r="E5019" s="299" t="s">
        <v>587</v>
      </c>
      <c r="F5019" s="299"/>
      <c r="G5019" s="75" t="s">
        <v>528</v>
      </c>
      <c r="H5019" s="74">
        <v>5.4800000000000001E-2</v>
      </c>
      <c r="I5019" s="73"/>
      <c r="J5019" s="73"/>
    </row>
    <row r="5020" spans="1:10" ht="26.1" customHeight="1">
      <c r="A5020" s="76" t="s">
        <v>567</v>
      </c>
      <c r="B5020" s="77" t="s">
        <v>1159</v>
      </c>
      <c r="C5020" s="76" t="s">
        <v>47</v>
      </c>
      <c r="D5020" s="76" t="s">
        <v>1158</v>
      </c>
      <c r="E5020" s="299" t="s">
        <v>587</v>
      </c>
      <c r="F5020" s="299"/>
      <c r="G5020" s="75" t="s">
        <v>528</v>
      </c>
      <c r="H5020" s="74">
        <v>0.17399999999999999</v>
      </c>
      <c r="I5020" s="73"/>
      <c r="J5020" s="73"/>
    </row>
    <row r="5021" spans="1:10" ht="26.1" customHeight="1">
      <c r="A5021" s="71" t="s">
        <v>599</v>
      </c>
      <c r="B5021" s="72" t="s">
        <v>1617</v>
      </c>
      <c r="C5021" s="71" t="s">
        <v>47</v>
      </c>
      <c r="D5021" s="71" t="s">
        <v>1616</v>
      </c>
      <c r="E5021" s="300" t="s">
        <v>596</v>
      </c>
      <c r="F5021" s="300"/>
      <c r="G5021" s="70" t="s">
        <v>55</v>
      </c>
      <c r="H5021" s="69">
        <v>4.8000000000000001E-2</v>
      </c>
      <c r="I5021" s="68"/>
      <c r="J5021" s="68"/>
    </row>
    <row r="5022" spans="1:10" ht="26.1" customHeight="1">
      <c r="A5022" s="71" t="s">
        <v>599</v>
      </c>
      <c r="B5022" s="72" t="s">
        <v>1615</v>
      </c>
      <c r="C5022" s="71" t="s">
        <v>47</v>
      </c>
      <c r="D5022" s="71" t="s">
        <v>1614</v>
      </c>
      <c r="E5022" s="300" t="s">
        <v>596</v>
      </c>
      <c r="F5022" s="300"/>
      <c r="G5022" s="70" t="s">
        <v>55</v>
      </c>
      <c r="H5022" s="69">
        <v>1</v>
      </c>
      <c r="I5022" s="68"/>
      <c r="J5022" s="68"/>
    </row>
    <row r="5023" spans="1:10">
      <c r="A5023" s="67"/>
      <c r="B5023" s="67"/>
      <c r="C5023" s="67"/>
      <c r="D5023" s="67"/>
      <c r="E5023" s="67" t="s">
        <v>562</v>
      </c>
      <c r="F5023" s="66">
        <v>2.15</v>
      </c>
      <c r="G5023" s="67" t="s">
        <v>561</v>
      </c>
      <c r="H5023" s="66">
        <v>2.4300000000000002</v>
      </c>
      <c r="I5023" s="67" t="s">
        <v>560</v>
      </c>
      <c r="J5023" s="66"/>
    </row>
    <row r="5024" spans="1:10" ht="15" thickBot="1">
      <c r="A5024" s="67"/>
      <c r="B5024" s="67"/>
      <c r="C5024" s="67"/>
      <c r="D5024" s="67"/>
      <c r="E5024" s="67" t="s">
        <v>559</v>
      </c>
      <c r="F5024" s="66">
        <v>23.39</v>
      </c>
      <c r="G5024" s="67"/>
      <c r="H5024" s="305" t="s">
        <v>558</v>
      </c>
      <c r="I5024" s="305"/>
      <c r="J5024" s="66"/>
    </row>
    <row r="5025" spans="1:10" ht="0.95" customHeight="1" thickTop="1">
      <c r="A5025" s="65"/>
      <c r="B5025" s="65"/>
      <c r="C5025" s="65"/>
      <c r="D5025" s="65"/>
      <c r="E5025" s="65"/>
      <c r="F5025" s="65"/>
      <c r="G5025" s="65"/>
      <c r="H5025" s="65"/>
      <c r="I5025" s="65"/>
      <c r="J5025" s="65"/>
    </row>
    <row r="5026" spans="1:10">
      <c r="A5026" s="64"/>
      <c r="B5026" s="64"/>
      <c r="C5026" s="64"/>
      <c r="D5026" s="64"/>
      <c r="E5026" s="64"/>
      <c r="F5026" s="64"/>
      <c r="G5026" s="64"/>
      <c r="H5026" s="64"/>
      <c r="I5026" s="64"/>
      <c r="J5026" s="64"/>
    </row>
    <row r="5027" spans="1:10">
      <c r="A5027" s="312"/>
      <c r="B5027" s="312"/>
      <c r="C5027" s="312"/>
      <c r="D5027" s="63"/>
      <c r="E5027" s="62"/>
      <c r="F5027" s="301" t="s">
        <v>30</v>
      </c>
      <c r="G5027" s="312"/>
      <c r="H5027" s="313"/>
      <c r="I5027" s="312"/>
      <c r="J5027" s="312"/>
    </row>
    <row r="5028" spans="1:10">
      <c r="A5028" s="312"/>
      <c r="B5028" s="312"/>
      <c r="C5028" s="312"/>
      <c r="D5028" s="63"/>
      <c r="E5028" s="62"/>
      <c r="F5028" s="301" t="s">
        <v>31</v>
      </c>
      <c r="G5028" s="312"/>
      <c r="H5028" s="313"/>
      <c r="I5028" s="312"/>
      <c r="J5028" s="312"/>
    </row>
    <row r="5029" spans="1:10">
      <c r="A5029" s="312"/>
      <c r="B5029" s="312"/>
      <c r="C5029" s="312"/>
      <c r="D5029" s="63"/>
      <c r="E5029" s="62"/>
      <c r="F5029" s="301" t="s">
        <v>32</v>
      </c>
      <c r="G5029" s="312"/>
      <c r="H5029" s="313"/>
      <c r="I5029" s="312"/>
      <c r="J5029" s="312"/>
    </row>
    <row r="5030" spans="1:10" ht="60" customHeight="1">
      <c r="A5030" s="61"/>
      <c r="B5030" s="61"/>
      <c r="C5030" s="61"/>
      <c r="D5030" s="61"/>
      <c r="E5030" s="61"/>
      <c r="F5030" s="61"/>
      <c r="G5030" s="61"/>
      <c r="H5030" s="61"/>
      <c r="I5030" s="61"/>
      <c r="J5030" s="61"/>
    </row>
    <row r="5031" spans="1:10" ht="69.95" customHeight="1">
      <c r="A5031" s="314" t="s">
        <v>33</v>
      </c>
      <c r="B5031" s="311"/>
      <c r="C5031" s="311"/>
      <c r="D5031" s="311"/>
      <c r="E5031" s="311"/>
      <c r="F5031" s="311"/>
      <c r="G5031" s="311"/>
      <c r="H5031" s="311"/>
      <c r="I5031" s="311"/>
      <c r="J5031" s="311"/>
    </row>
  </sheetData>
  <mergeCells count="4053">
    <mergeCell ref="E5019:F5019"/>
    <mergeCell ref="E5020:F5020"/>
    <mergeCell ref="E5021:F5021"/>
    <mergeCell ref="E5022:F5022"/>
    <mergeCell ref="H5024:I5024"/>
    <mergeCell ref="A5027:C5027"/>
    <mergeCell ref="F5027:G5027"/>
    <mergeCell ref="H5027:J5027"/>
    <mergeCell ref="A5031:J5031"/>
    <mergeCell ref="E5006:F5006"/>
    <mergeCell ref="E5007:F5007"/>
    <mergeCell ref="H5009:I5009"/>
    <mergeCell ref="E5011:F5011"/>
    <mergeCell ref="E5012:F5012"/>
    <mergeCell ref="E5013:F5013"/>
    <mergeCell ref="H5015:I5015"/>
    <mergeCell ref="E5017:F5017"/>
    <mergeCell ref="E5018:F5018"/>
    <mergeCell ref="A5028:C5028"/>
    <mergeCell ref="F5028:G5028"/>
    <mergeCell ref="H5028:J5028"/>
    <mergeCell ref="A5029:C5029"/>
    <mergeCell ref="F5029:G5029"/>
    <mergeCell ref="H5029:J5029"/>
    <mergeCell ref="E4960:F4960"/>
    <mergeCell ref="E4961:F4961"/>
    <mergeCell ref="E4962:F4962"/>
    <mergeCell ref="H4964:I4964"/>
    <mergeCell ref="E4966:F4966"/>
    <mergeCell ref="E4989:F4989"/>
    <mergeCell ref="H4991:I4991"/>
    <mergeCell ref="E4993:F4993"/>
    <mergeCell ref="E4994:F4994"/>
    <mergeCell ref="E4995:F4995"/>
    <mergeCell ref="H4997:I4997"/>
    <mergeCell ref="H4982:I4982"/>
    <mergeCell ref="E4984:F4984"/>
    <mergeCell ref="E4985:F4985"/>
    <mergeCell ref="E4986:F4986"/>
    <mergeCell ref="E4987:F4987"/>
    <mergeCell ref="E4988:F4988"/>
    <mergeCell ref="E4973:F4973"/>
    <mergeCell ref="H4975:I4975"/>
    <mergeCell ref="E4977:F4977"/>
    <mergeCell ref="E4978:F4978"/>
    <mergeCell ref="E4979:F4979"/>
    <mergeCell ref="E4980:F4980"/>
    <mergeCell ref="E4967:F4967"/>
    <mergeCell ref="E4968:F4968"/>
    <mergeCell ref="E4969:F4969"/>
    <mergeCell ref="E4970:F4970"/>
    <mergeCell ref="E4971:F4971"/>
    <mergeCell ref="E4972:F4972"/>
    <mergeCell ref="E4999:F4999"/>
    <mergeCell ref="E5000:F5000"/>
    <mergeCell ref="E5001:F5001"/>
    <mergeCell ref="H5003:I5003"/>
    <mergeCell ref="E5005:F5005"/>
    <mergeCell ref="H4913:I4913"/>
    <mergeCell ref="E4915:F4915"/>
    <mergeCell ref="E4916:F4916"/>
    <mergeCell ref="E4917:F4917"/>
    <mergeCell ref="H4919:I4919"/>
    <mergeCell ref="E4947:F4947"/>
    <mergeCell ref="E4948:F4948"/>
    <mergeCell ref="E4949:F4949"/>
    <mergeCell ref="H4951:I4951"/>
    <mergeCell ref="E4953:F4953"/>
    <mergeCell ref="E4954:F4954"/>
    <mergeCell ref="E4937:F4937"/>
    <mergeCell ref="H4939:I4939"/>
    <mergeCell ref="E4941:F4941"/>
    <mergeCell ref="E4942:F4942"/>
    <mergeCell ref="E4943:F4943"/>
    <mergeCell ref="H4945:I4945"/>
    <mergeCell ref="E4929:F4929"/>
    <mergeCell ref="H4931:I4931"/>
    <mergeCell ref="E4933:F4933"/>
    <mergeCell ref="E4934:F4934"/>
    <mergeCell ref="E4935:F4935"/>
    <mergeCell ref="E4936:F4936"/>
    <mergeCell ref="E4921:F4921"/>
    <mergeCell ref="E4922:F4922"/>
    <mergeCell ref="E4923:F4923"/>
    <mergeCell ref="H4925:I4925"/>
    <mergeCell ref="E4927:F4927"/>
    <mergeCell ref="E4928:F4928"/>
    <mergeCell ref="E4955:F4955"/>
    <mergeCell ref="E4956:F4956"/>
    <mergeCell ref="E4957:F4957"/>
    <mergeCell ref="E4958:F4958"/>
    <mergeCell ref="E4959:F4959"/>
    <mergeCell ref="H4865:I4865"/>
    <mergeCell ref="E4867:F4867"/>
    <mergeCell ref="E4868:F4868"/>
    <mergeCell ref="E4869:F4869"/>
    <mergeCell ref="H4871:I4871"/>
    <mergeCell ref="E4899:F4899"/>
    <mergeCell ref="E4900:F4900"/>
    <mergeCell ref="E4901:F4901"/>
    <mergeCell ref="E4902:F4902"/>
    <mergeCell ref="E4903:F4903"/>
    <mergeCell ref="E4904:F4904"/>
    <mergeCell ref="E4891:F4891"/>
    <mergeCell ref="E4892:F4892"/>
    <mergeCell ref="E4893:F4893"/>
    <mergeCell ref="E4894:F4894"/>
    <mergeCell ref="E4895:F4895"/>
    <mergeCell ref="H4897:I4897"/>
    <mergeCell ref="E4881:F4881"/>
    <mergeCell ref="H4883:I4883"/>
    <mergeCell ref="E4885:F4885"/>
    <mergeCell ref="E4886:F4886"/>
    <mergeCell ref="E4887:F4887"/>
    <mergeCell ref="H4889:I4889"/>
    <mergeCell ref="E4873:F4873"/>
    <mergeCell ref="E4874:F4874"/>
    <mergeCell ref="E4875:F4875"/>
    <mergeCell ref="H4877:I4877"/>
    <mergeCell ref="E4879:F4879"/>
    <mergeCell ref="E4880:F4880"/>
    <mergeCell ref="E4905:F4905"/>
    <mergeCell ref="H4907:I4907"/>
    <mergeCell ref="E4909:F4909"/>
    <mergeCell ref="E4910:F4910"/>
    <mergeCell ref="E4911:F4911"/>
    <mergeCell ref="E4822:F4822"/>
    <mergeCell ref="E4823:F4823"/>
    <mergeCell ref="E4824:F4824"/>
    <mergeCell ref="E4825:F4825"/>
    <mergeCell ref="E4826:F4826"/>
    <mergeCell ref="E4851:F4851"/>
    <mergeCell ref="E4852:F4852"/>
    <mergeCell ref="E4853:F4853"/>
    <mergeCell ref="H4855:I4855"/>
    <mergeCell ref="E4857:F4857"/>
    <mergeCell ref="E4858:F4858"/>
    <mergeCell ref="E4843:F4843"/>
    <mergeCell ref="E4844:F4844"/>
    <mergeCell ref="E4845:F4845"/>
    <mergeCell ref="H4847:I4847"/>
    <mergeCell ref="E4849:F4849"/>
    <mergeCell ref="E4850:F4850"/>
    <mergeCell ref="H4836:I4836"/>
    <mergeCell ref="E4838:F4838"/>
    <mergeCell ref="E4839:F4839"/>
    <mergeCell ref="E4840:F4840"/>
    <mergeCell ref="E4841:F4841"/>
    <mergeCell ref="E4842:F4842"/>
    <mergeCell ref="H4828:I4828"/>
    <mergeCell ref="E4830:F4830"/>
    <mergeCell ref="E4831:F4831"/>
    <mergeCell ref="E4832:F4832"/>
    <mergeCell ref="E4833:F4833"/>
    <mergeCell ref="E4834:F4834"/>
    <mergeCell ref="E4859:F4859"/>
    <mergeCell ref="E4860:F4860"/>
    <mergeCell ref="E4861:F4861"/>
    <mergeCell ref="E4862:F4862"/>
    <mergeCell ref="E4863:F4863"/>
    <mergeCell ref="E4774:F4774"/>
    <mergeCell ref="E4775:F4775"/>
    <mergeCell ref="E4776:F4776"/>
    <mergeCell ref="E4777:F4777"/>
    <mergeCell ref="H4779:I4779"/>
    <mergeCell ref="H4806:I4806"/>
    <mergeCell ref="E4808:F4808"/>
    <mergeCell ref="E4809:F4809"/>
    <mergeCell ref="E4810:F4810"/>
    <mergeCell ref="H4812:I4812"/>
    <mergeCell ref="E4814:F4814"/>
    <mergeCell ref="E4797:F4797"/>
    <mergeCell ref="E4798:F4798"/>
    <mergeCell ref="H4800:I4800"/>
    <mergeCell ref="E4802:F4802"/>
    <mergeCell ref="E4803:F4803"/>
    <mergeCell ref="E4804:F4804"/>
    <mergeCell ref="H4788:I4788"/>
    <mergeCell ref="E4790:F4790"/>
    <mergeCell ref="E4791:F4791"/>
    <mergeCell ref="E4792:F4792"/>
    <mergeCell ref="H4794:I4794"/>
    <mergeCell ref="E4796:F4796"/>
    <mergeCell ref="E4781:F4781"/>
    <mergeCell ref="E4782:F4782"/>
    <mergeCell ref="E4783:F4783"/>
    <mergeCell ref="E4784:F4784"/>
    <mergeCell ref="E4785:F4785"/>
    <mergeCell ref="E4786:F4786"/>
    <mergeCell ref="E4815:F4815"/>
    <mergeCell ref="E4816:F4816"/>
    <mergeCell ref="E4817:F4817"/>
    <mergeCell ref="E4818:F4818"/>
    <mergeCell ref="H4820:I4820"/>
    <mergeCell ref="E4732:F4732"/>
    <mergeCell ref="E4733:F4733"/>
    <mergeCell ref="E4734:F4734"/>
    <mergeCell ref="E4735:F4735"/>
    <mergeCell ref="E4736:F4736"/>
    <mergeCell ref="H4760:I4760"/>
    <mergeCell ref="E4762:F4762"/>
    <mergeCell ref="E4763:F4763"/>
    <mergeCell ref="E4764:F4764"/>
    <mergeCell ref="E4765:F4765"/>
    <mergeCell ref="E4766:F4766"/>
    <mergeCell ref="E4753:F4753"/>
    <mergeCell ref="E4754:F4754"/>
    <mergeCell ref="E4755:F4755"/>
    <mergeCell ref="E4756:F4756"/>
    <mergeCell ref="E4757:F4757"/>
    <mergeCell ref="E4758:F4758"/>
    <mergeCell ref="E4745:F4745"/>
    <mergeCell ref="H4747:I4747"/>
    <mergeCell ref="E4749:F4749"/>
    <mergeCell ref="E4750:F4750"/>
    <mergeCell ref="E4751:F4751"/>
    <mergeCell ref="E4752:F4752"/>
    <mergeCell ref="H4738:I4738"/>
    <mergeCell ref="E4740:F4740"/>
    <mergeCell ref="E4741:F4741"/>
    <mergeCell ref="E4742:F4742"/>
    <mergeCell ref="E4743:F4743"/>
    <mergeCell ref="E4744:F4744"/>
    <mergeCell ref="E4767:F4767"/>
    <mergeCell ref="E4768:F4768"/>
    <mergeCell ref="E4769:F4769"/>
    <mergeCell ref="E4770:F4770"/>
    <mergeCell ref="H4772:I4772"/>
    <mergeCell ref="E4686:F4686"/>
    <mergeCell ref="E4687:F4687"/>
    <mergeCell ref="E4688:F4688"/>
    <mergeCell ref="E4689:F4689"/>
    <mergeCell ref="E4690:F4690"/>
    <mergeCell ref="E4719:F4719"/>
    <mergeCell ref="E4720:F4720"/>
    <mergeCell ref="E4721:F4721"/>
    <mergeCell ref="E4722:F4722"/>
    <mergeCell ref="E4723:F4723"/>
    <mergeCell ref="E4724:F4724"/>
    <mergeCell ref="H4710:I4710"/>
    <mergeCell ref="E4712:F4712"/>
    <mergeCell ref="E4713:F4713"/>
    <mergeCell ref="E4714:F4714"/>
    <mergeCell ref="H4716:I4716"/>
    <mergeCell ref="E4718:F4718"/>
    <mergeCell ref="E4701:F4701"/>
    <mergeCell ref="E4702:F4702"/>
    <mergeCell ref="H4704:I4704"/>
    <mergeCell ref="E4706:F4706"/>
    <mergeCell ref="E4707:F4707"/>
    <mergeCell ref="E4708:F4708"/>
    <mergeCell ref="H4692:I4692"/>
    <mergeCell ref="E4694:F4694"/>
    <mergeCell ref="E4695:F4695"/>
    <mergeCell ref="E4696:F4696"/>
    <mergeCell ref="H4698:I4698"/>
    <mergeCell ref="E4700:F4700"/>
    <mergeCell ref="E4725:F4725"/>
    <mergeCell ref="E4726:F4726"/>
    <mergeCell ref="E4727:F4727"/>
    <mergeCell ref="H4729:I4729"/>
    <mergeCell ref="E4731:F4731"/>
    <mergeCell ref="E4638:F4638"/>
    <mergeCell ref="H4640:I4640"/>
    <mergeCell ref="E4642:F4642"/>
    <mergeCell ref="E4643:F4643"/>
    <mergeCell ref="E4644:F4644"/>
    <mergeCell ref="E4671:F4671"/>
    <mergeCell ref="E4672:F4672"/>
    <mergeCell ref="H4674:I4674"/>
    <mergeCell ref="E4676:F4676"/>
    <mergeCell ref="E4677:F4677"/>
    <mergeCell ref="E4678:F4678"/>
    <mergeCell ref="H4662:I4662"/>
    <mergeCell ref="E4664:F4664"/>
    <mergeCell ref="E4665:F4665"/>
    <mergeCell ref="E4666:F4666"/>
    <mergeCell ref="H4668:I4668"/>
    <mergeCell ref="E4670:F4670"/>
    <mergeCell ref="E4653:F4653"/>
    <mergeCell ref="E4654:F4654"/>
    <mergeCell ref="H4656:I4656"/>
    <mergeCell ref="E4658:F4658"/>
    <mergeCell ref="E4659:F4659"/>
    <mergeCell ref="E4660:F4660"/>
    <mergeCell ref="E4645:F4645"/>
    <mergeCell ref="E4646:F4646"/>
    <mergeCell ref="E4647:F4647"/>
    <mergeCell ref="E4648:F4648"/>
    <mergeCell ref="H4650:I4650"/>
    <mergeCell ref="E4652:F4652"/>
    <mergeCell ref="E4679:F4679"/>
    <mergeCell ref="E4680:F4680"/>
    <mergeCell ref="H4682:I4682"/>
    <mergeCell ref="E4684:F4684"/>
    <mergeCell ref="E4685:F4685"/>
    <mergeCell ref="E4592:F4592"/>
    <mergeCell ref="E4593:F4593"/>
    <mergeCell ref="E4594:F4594"/>
    <mergeCell ref="E4595:F4595"/>
    <mergeCell ref="E4596:F4596"/>
    <mergeCell ref="E4623:F4623"/>
    <mergeCell ref="E4624:F4624"/>
    <mergeCell ref="H4626:I4626"/>
    <mergeCell ref="E4628:F4628"/>
    <mergeCell ref="E4629:F4629"/>
    <mergeCell ref="E4630:F4630"/>
    <mergeCell ref="H4614:I4614"/>
    <mergeCell ref="E4616:F4616"/>
    <mergeCell ref="E4617:F4617"/>
    <mergeCell ref="E4618:F4618"/>
    <mergeCell ref="H4620:I4620"/>
    <mergeCell ref="E4622:F4622"/>
    <mergeCell ref="E4605:F4605"/>
    <mergeCell ref="E4606:F4606"/>
    <mergeCell ref="H4608:I4608"/>
    <mergeCell ref="E4610:F4610"/>
    <mergeCell ref="E4611:F4611"/>
    <mergeCell ref="E4612:F4612"/>
    <mergeCell ref="H4598:I4598"/>
    <mergeCell ref="E4600:F4600"/>
    <mergeCell ref="E4601:F4601"/>
    <mergeCell ref="E4602:F4602"/>
    <mergeCell ref="E4603:F4603"/>
    <mergeCell ref="E4604:F4604"/>
    <mergeCell ref="H4632:I4632"/>
    <mergeCell ref="E4634:F4634"/>
    <mergeCell ref="E4635:F4635"/>
    <mergeCell ref="E4636:F4636"/>
    <mergeCell ref="E4637:F4637"/>
    <mergeCell ref="E4544:F4544"/>
    <mergeCell ref="E4545:F4545"/>
    <mergeCell ref="H4547:I4547"/>
    <mergeCell ref="E4549:F4549"/>
    <mergeCell ref="E4550:F4550"/>
    <mergeCell ref="E4577:F4577"/>
    <mergeCell ref="E4578:F4578"/>
    <mergeCell ref="E4579:F4579"/>
    <mergeCell ref="H4581:I4581"/>
    <mergeCell ref="E4583:F4583"/>
    <mergeCell ref="E4584:F4584"/>
    <mergeCell ref="E4567:F4567"/>
    <mergeCell ref="H4569:I4569"/>
    <mergeCell ref="E4571:F4571"/>
    <mergeCell ref="E4572:F4572"/>
    <mergeCell ref="E4573:F4573"/>
    <mergeCell ref="H4575:I4575"/>
    <mergeCell ref="E4559:F4559"/>
    <mergeCell ref="E4560:F4560"/>
    <mergeCell ref="E4561:F4561"/>
    <mergeCell ref="H4563:I4563"/>
    <mergeCell ref="E4565:F4565"/>
    <mergeCell ref="E4566:F4566"/>
    <mergeCell ref="E4551:F4551"/>
    <mergeCell ref="E4552:F4552"/>
    <mergeCell ref="E4553:F4553"/>
    <mergeCell ref="E4554:F4554"/>
    <mergeCell ref="E4555:F4555"/>
    <mergeCell ref="H4557:I4557"/>
    <mergeCell ref="E4585:F4585"/>
    <mergeCell ref="E4586:F4586"/>
    <mergeCell ref="E4587:F4587"/>
    <mergeCell ref="E4588:F4588"/>
    <mergeCell ref="H4590:I4590"/>
    <mergeCell ref="E4502:F4502"/>
    <mergeCell ref="E4503:F4503"/>
    <mergeCell ref="E4504:F4504"/>
    <mergeCell ref="E4505:F4505"/>
    <mergeCell ref="E4506:F4506"/>
    <mergeCell ref="E4531:F4531"/>
    <mergeCell ref="E4532:F4532"/>
    <mergeCell ref="E4533:F4533"/>
    <mergeCell ref="E4534:F4534"/>
    <mergeCell ref="E4535:F4535"/>
    <mergeCell ref="E4536:F4536"/>
    <mergeCell ref="E4523:F4523"/>
    <mergeCell ref="E4524:F4524"/>
    <mergeCell ref="E4525:F4525"/>
    <mergeCell ref="E4526:F4526"/>
    <mergeCell ref="E4527:F4527"/>
    <mergeCell ref="H4529:I4529"/>
    <mergeCell ref="E4515:F4515"/>
    <mergeCell ref="E4516:F4516"/>
    <mergeCell ref="E4517:F4517"/>
    <mergeCell ref="H4519:I4519"/>
    <mergeCell ref="E4521:F4521"/>
    <mergeCell ref="E4522:F4522"/>
    <mergeCell ref="E4507:F4507"/>
    <mergeCell ref="E4508:F4508"/>
    <mergeCell ref="H4510:I4510"/>
    <mergeCell ref="E4512:F4512"/>
    <mergeCell ref="E4513:F4513"/>
    <mergeCell ref="E4514:F4514"/>
    <mergeCell ref="E4537:F4537"/>
    <mergeCell ref="H4539:I4539"/>
    <mergeCell ref="E4541:F4541"/>
    <mergeCell ref="E4542:F4542"/>
    <mergeCell ref="E4543:F4543"/>
    <mergeCell ref="E4460:F4460"/>
    <mergeCell ref="E4461:F4461"/>
    <mergeCell ref="E4462:F4462"/>
    <mergeCell ref="H4464:I4464"/>
    <mergeCell ref="E4466:F4466"/>
    <mergeCell ref="E4489:F4489"/>
    <mergeCell ref="E4490:F4490"/>
    <mergeCell ref="E4491:F4491"/>
    <mergeCell ref="E4492:F4492"/>
    <mergeCell ref="E4493:F4493"/>
    <mergeCell ref="E4494:F4494"/>
    <mergeCell ref="E4481:F4481"/>
    <mergeCell ref="E4482:F4482"/>
    <mergeCell ref="E4483:F4483"/>
    <mergeCell ref="E4484:F4484"/>
    <mergeCell ref="H4486:I4486"/>
    <mergeCell ref="E4488:F4488"/>
    <mergeCell ref="E4473:F4473"/>
    <mergeCell ref="H4475:I4475"/>
    <mergeCell ref="E4477:F4477"/>
    <mergeCell ref="E4478:F4478"/>
    <mergeCell ref="E4479:F4479"/>
    <mergeCell ref="E4480:F4480"/>
    <mergeCell ref="E4467:F4467"/>
    <mergeCell ref="E4468:F4468"/>
    <mergeCell ref="E4469:F4469"/>
    <mergeCell ref="E4470:F4470"/>
    <mergeCell ref="E4471:F4471"/>
    <mergeCell ref="E4472:F4472"/>
    <mergeCell ref="E4495:F4495"/>
    <mergeCell ref="E4496:F4496"/>
    <mergeCell ref="H4498:I4498"/>
    <mergeCell ref="E4500:F4500"/>
    <mergeCell ref="E4501:F4501"/>
    <mergeCell ref="E4410:F4410"/>
    <mergeCell ref="H4412:I4412"/>
    <mergeCell ref="E4414:F4414"/>
    <mergeCell ref="E4415:F4415"/>
    <mergeCell ref="E4416:F4416"/>
    <mergeCell ref="E4443:F4443"/>
    <mergeCell ref="E4444:F4444"/>
    <mergeCell ref="H4446:I4446"/>
    <mergeCell ref="E4448:F4448"/>
    <mergeCell ref="E4449:F4449"/>
    <mergeCell ref="E4450:F4450"/>
    <mergeCell ref="E4435:F4435"/>
    <mergeCell ref="E4436:F4436"/>
    <mergeCell ref="E4437:F4437"/>
    <mergeCell ref="E4438:F4438"/>
    <mergeCell ref="H4440:I4440"/>
    <mergeCell ref="E4442:F4442"/>
    <mergeCell ref="E4427:F4427"/>
    <mergeCell ref="E4428:F4428"/>
    <mergeCell ref="E4429:F4429"/>
    <mergeCell ref="H4431:I4431"/>
    <mergeCell ref="E4433:F4433"/>
    <mergeCell ref="E4434:F4434"/>
    <mergeCell ref="H4418:I4418"/>
    <mergeCell ref="E4420:F4420"/>
    <mergeCell ref="E4421:F4421"/>
    <mergeCell ref="E4422:F4422"/>
    <mergeCell ref="H4424:I4424"/>
    <mergeCell ref="E4426:F4426"/>
    <mergeCell ref="H4452:I4452"/>
    <mergeCell ref="E4454:F4454"/>
    <mergeCell ref="E4455:F4455"/>
    <mergeCell ref="E4456:F4456"/>
    <mergeCell ref="H4458:I4458"/>
    <mergeCell ref="E4366:F4366"/>
    <mergeCell ref="E4367:F4367"/>
    <mergeCell ref="E4368:F4368"/>
    <mergeCell ref="E4369:F4369"/>
    <mergeCell ref="H4371:I4371"/>
    <mergeCell ref="E4395:F4395"/>
    <mergeCell ref="E4396:F4396"/>
    <mergeCell ref="E4397:F4397"/>
    <mergeCell ref="E4398:F4398"/>
    <mergeCell ref="H4400:I4400"/>
    <mergeCell ref="E4402:F4402"/>
    <mergeCell ref="E4387:F4387"/>
    <mergeCell ref="E4388:F4388"/>
    <mergeCell ref="E4389:F4389"/>
    <mergeCell ref="H4391:I4391"/>
    <mergeCell ref="E4393:F4393"/>
    <mergeCell ref="E4394:F4394"/>
    <mergeCell ref="E4379:F4379"/>
    <mergeCell ref="E4380:F4380"/>
    <mergeCell ref="E4381:F4381"/>
    <mergeCell ref="E4382:F4382"/>
    <mergeCell ref="H4384:I4384"/>
    <mergeCell ref="E4386:F4386"/>
    <mergeCell ref="E4373:F4373"/>
    <mergeCell ref="E4374:F4374"/>
    <mergeCell ref="E4375:F4375"/>
    <mergeCell ref="E4376:F4376"/>
    <mergeCell ref="E4377:F4377"/>
    <mergeCell ref="E4378:F4378"/>
    <mergeCell ref="E4403:F4403"/>
    <mergeCell ref="E4404:F4404"/>
    <mergeCell ref="H4406:I4406"/>
    <mergeCell ref="E4408:F4408"/>
    <mergeCell ref="E4409:F4409"/>
    <mergeCell ref="H4327:I4327"/>
    <mergeCell ref="E4329:F4329"/>
    <mergeCell ref="E4330:F4330"/>
    <mergeCell ref="E4331:F4331"/>
    <mergeCell ref="H4333:I4333"/>
    <mergeCell ref="E4355:F4355"/>
    <mergeCell ref="E4356:F4356"/>
    <mergeCell ref="E4357:F4357"/>
    <mergeCell ref="E4358:F4358"/>
    <mergeCell ref="E4359:F4359"/>
    <mergeCell ref="E4360:F4360"/>
    <mergeCell ref="E4347:F4347"/>
    <mergeCell ref="E4348:F4348"/>
    <mergeCell ref="E4349:F4349"/>
    <mergeCell ref="E4350:F4350"/>
    <mergeCell ref="H4352:I4352"/>
    <mergeCell ref="E4354:F4354"/>
    <mergeCell ref="E4341:F4341"/>
    <mergeCell ref="E4342:F4342"/>
    <mergeCell ref="E4343:F4343"/>
    <mergeCell ref="E4344:F4344"/>
    <mergeCell ref="E4345:F4345"/>
    <mergeCell ref="E4346:F4346"/>
    <mergeCell ref="E4335:F4335"/>
    <mergeCell ref="E4336:F4336"/>
    <mergeCell ref="E4337:F4337"/>
    <mergeCell ref="E4338:F4338"/>
    <mergeCell ref="E4339:F4339"/>
    <mergeCell ref="E4340:F4340"/>
    <mergeCell ref="E4361:F4361"/>
    <mergeCell ref="E4362:F4362"/>
    <mergeCell ref="E4363:F4363"/>
    <mergeCell ref="E4364:F4364"/>
    <mergeCell ref="E4365:F4365"/>
    <mergeCell ref="E4284:F4284"/>
    <mergeCell ref="H4286:I4286"/>
    <mergeCell ref="E4288:F4288"/>
    <mergeCell ref="E4289:F4289"/>
    <mergeCell ref="E4290:F4290"/>
    <mergeCell ref="E4311:F4311"/>
    <mergeCell ref="H4313:I4313"/>
    <mergeCell ref="E4315:F4315"/>
    <mergeCell ref="E4316:F4316"/>
    <mergeCell ref="E4317:F4317"/>
    <mergeCell ref="E4318:F4318"/>
    <mergeCell ref="E4305:F4305"/>
    <mergeCell ref="E4306:F4306"/>
    <mergeCell ref="E4307:F4307"/>
    <mergeCell ref="E4308:F4308"/>
    <mergeCell ref="E4309:F4309"/>
    <mergeCell ref="E4310:F4310"/>
    <mergeCell ref="E4297:F4297"/>
    <mergeCell ref="E4298:F4298"/>
    <mergeCell ref="H4300:I4300"/>
    <mergeCell ref="E4302:F4302"/>
    <mergeCell ref="E4303:F4303"/>
    <mergeCell ref="E4304:F4304"/>
    <mergeCell ref="E4291:F4291"/>
    <mergeCell ref="E4292:F4292"/>
    <mergeCell ref="E4293:F4293"/>
    <mergeCell ref="E4294:F4294"/>
    <mergeCell ref="E4295:F4295"/>
    <mergeCell ref="E4296:F4296"/>
    <mergeCell ref="E4319:F4319"/>
    <mergeCell ref="H4321:I4321"/>
    <mergeCell ref="E4323:F4323"/>
    <mergeCell ref="E4324:F4324"/>
    <mergeCell ref="E4325:F4325"/>
    <mergeCell ref="E4246:F4246"/>
    <mergeCell ref="E4247:F4247"/>
    <mergeCell ref="E4248:F4248"/>
    <mergeCell ref="E4249:F4249"/>
    <mergeCell ref="E4250:F4250"/>
    <mergeCell ref="H4272:I4272"/>
    <mergeCell ref="E4274:F4274"/>
    <mergeCell ref="E4275:F4275"/>
    <mergeCell ref="E4276:F4276"/>
    <mergeCell ref="E4277:F4277"/>
    <mergeCell ref="E4278:F4278"/>
    <mergeCell ref="E4265:F4265"/>
    <mergeCell ref="E4266:F4266"/>
    <mergeCell ref="E4267:F4267"/>
    <mergeCell ref="E4268:F4268"/>
    <mergeCell ref="E4269:F4269"/>
    <mergeCell ref="E4270:F4270"/>
    <mergeCell ref="H4258:I4258"/>
    <mergeCell ref="E4260:F4260"/>
    <mergeCell ref="E4261:F4261"/>
    <mergeCell ref="E4262:F4262"/>
    <mergeCell ref="E4263:F4263"/>
    <mergeCell ref="E4264:F4264"/>
    <mergeCell ref="E4251:F4251"/>
    <mergeCell ref="E4252:F4252"/>
    <mergeCell ref="E4253:F4253"/>
    <mergeCell ref="E4254:F4254"/>
    <mergeCell ref="E4255:F4255"/>
    <mergeCell ref="E4256:F4256"/>
    <mergeCell ref="E4279:F4279"/>
    <mergeCell ref="E4280:F4280"/>
    <mergeCell ref="E4281:F4281"/>
    <mergeCell ref="E4282:F4282"/>
    <mergeCell ref="E4283:F4283"/>
    <mergeCell ref="H4205:I4205"/>
    <mergeCell ref="E4207:F4207"/>
    <mergeCell ref="E4208:F4208"/>
    <mergeCell ref="E4209:F4209"/>
    <mergeCell ref="E4210:F4210"/>
    <mergeCell ref="E4233:F4233"/>
    <mergeCell ref="E4234:F4234"/>
    <mergeCell ref="E4235:F4235"/>
    <mergeCell ref="E4236:F4236"/>
    <mergeCell ref="E4237:F4237"/>
    <mergeCell ref="E4238:F4238"/>
    <mergeCell ref="E4225:F4225"/>
    <mergeCell ref="E4226:F4226"/>
    <mergeCell ref="E4227:F4227"/>
    <mergeCell ref="E4228:F4228"/>
    <mergeCell ref="E4229:F4229"/>
    <mergeCell ref="H4231:I4231"/>
    <mergeCell ref="H4218:I4218"/>
    <mergeCell ref="E4220:F4220"/>
    <mergeCell ref="E4221:F4221"/>
    <mergeCell ref="E4222:F4222"/>
    <mergeCell ref="E4223:F4223"/>
    <mergeCell ref="E4224:F4224"/>
    <mergeCell ref="E4211:F4211"/>
    <mergeCell ref="E4212:F4212"/>
    <mergeCell ref="E4213:F4213"/>
    <mergeCell ref="E4214:F4214"/>
    <mergeCell ref="E4215:F4215"/>
    <mergeCell ref="E4216:F4216"/>
    <mergeCell ref="E4239:F4239"/>
    <mergeCell ref="E4240:F4240"/>
    <mergeCell ref="E4241:F4241"/>
    <mergeCell ref="E4242:F4242"/>
    <mergeCell ref="H4244:I4244"/>
    <mergeCell ref="E4164:F4164"/>
    <mergeCell ref="E4173:F4173"/>
    <mergeCell ref="E4174:F4174"/>
    <mergeCell ref="E4175:F4175"/>
    <mergeCell ref="E4176:F4176"/>
    <mergeCell ref="H4192:I4192"/>
    <mergeCell ref="E4194:F4194"/>
    <mergeCell ref="E4195:F4195"/>
    <mergeCell ref="E4196:F4196"/>
    <mergeCell ref="E4197:F4197"/>
    <mergeCell ref="E4198:F4198"/>
    <mergeCell ref="E4185:F4185"/>
    <mergeCell ref="E4186:F4186"/>
    <mergeCell ref="E4187:F4187"/>
    <mergeCell ref="E4188:F4188"/>
    <mergeCell ref="E4189:F4189"/>
    <mergeCell ref="E4190:F4190"/>
    <mergeCell ref="E4177:F4177"/>
    <mergeCell ref="H4179:I4179"/>
    <mergeCell ref="E4181:F4181"/>
    <mergeCell ref="E4182:F4182"/>
    <mergeCell ref="E4183:F4183"/>
    <mergeCell ref="E4184:F4184"/>
    <mergeCell ref="H4166:I4166"/>
    <mergeCell ref="E4168:F4168"/>
    <mergeCell ref="E4169:F4169"/>
    <mergeCell ref="E4170:F4170"/>
    <mergeCell ref="E4171:F4171"/>
    <mergeCell ref="E4172:F4172"/>
    <mergeCell ref="E4199:F4199"/>
    <mergeCell ref="E4200:F4200"/>
    <mergeCell ref="E4201:F4201"/>
    <mergeCell ref="E4202:F4202"/>
    <mergeCell ref="E4203:F4203"/>
    <mergeCell ref="E4124:F4124"/>
    <mergeCell ref="E4125:F4125"/>
    <mergeCell ref="E4134:F4134"/>
    <mergeCell ref="E4135:F4135"/>
    <mergeCell ref="E4136:F4136"/>
    <mergeCell ref="E4151:F4151"/>
    <mergeCell ref="H4153:I4153"/>
    <mergeCell ref="E4155:F4155"/>
    <mergeCell ref="E4156:F4156"/>
    <mergeCell ref="E4157:F4157"/>
    <mergeCell ref="E4158:F4158"/>
    <mergeCell ref="E4145:F4145"/>
    <mergeCell ref="E4146:F4146"/>
    <mergeCell ref="E4147:F4147"/>
    <mergeCell ref="E4148:F4148"/>
    <mergeCell ref="E4149:F4149"/>
    <mergeCell ref="E4150:F4150"/>
    <mergeCell ref="E4137:F4137"/>
    <mergeCell ref="E4138:F4138"/>
    <mergeCell ref="H4140:I4140"/>
    <mergeCell ref="E4142:F4142"/>
    <mergeCell ref="E4143:F4143"/>
    <mergeCell ref="E4144:F4144"/>
    <mergeCell ref="H4127:I4127"/>
    <mergeCell ref="E4129:F4129"/>
    <mergeCell ref="E4130:F4130"/>
    <mergeCell ref="E4131:F4131"/>
    <mergeCell ref="E4132:F4132"/>
    <mergeCell ref="E4133:F4133"/>
    <mergeCell ref="E4159:F4159"/>
    <mergeCell ref="E4160:F4160"/>
    <mergeCell ref="E4161:F4161"/>
    <mergeCell ref="E4162:F4162"/>
    <mergeCell ref="E4163:F4163"/>
    <mergeCell ref="E4078:F4078"/>
    <mergeCell ref="E4087:F4087"/>
    <mergeCell ref="E4088:F4088"/>
    <mergeCell ref="E4099:F4099"/>
    <mergeCell ref="E4100:F4100"/>
    <mergeCell ref="E4111:F4111"/>
    <mergeCell ref="E4112:F4112"/>
    <mergeCell ref="H4114:I4114"/>
    <mergeCell ref="E4116:F4116"/>
    <mergeCell ref="E4117:F4117"/>
    <mergeCell ref="E4118:F4118"/>
    <mergeCell ref="H4102:I4102"/>
    <mergeCell ref="E4104:F4104"/>
    <mergeCell ref="E4105:F4105"/>
    <mergeCell ref="E4106:F4106"/>
    <mergeCell ref="H4108:I4108"/>
    <mergeCell ref="E4110:F4110"/>
    <mergeCell ref="H4090:I4090"/>
    <mergeCell ref="E4092:F4092"/>
    <mergeCell ref="E4093:F4093"/>
    <mergeCell ref="E4094:F4094"/>
    <mergeCell ref="H4096:I4096"/>
    <mergeCell ref="E4098:F4098"/>
    <mergeCell ref="H4080:I4080"/>
    <mergeCell ref="E4082:F4082"/>
    <mergeCell ref="E4083:F4083"/>
    <mergeCell ref="E4084:F4084"/>
    <mergeCell ref="E4085:F4085"/>
    <mergeCell ref="E4086:F4086"/>
    <mergeCell ref="E4119:F4119"/>
    <mergeCell ref="E4120:F4120"/>
    <mergeCell ref="E4121:F4121"/>
    <mergeCell ref="E4122:F4122"/>
    <mergeCell ref="E4123:F4123"/>
    <mergeCell ref="E4040:F4040"/>
    <mergeCell ref="E4041:F4041"/>
    <mergeCell ref="E4042:F4042"/>
    <mergeCell ref="E4043:F4043"/>
    <mergeCell ref="E4044:F4044"/>
    <mergeCell ref="E4065:F4065"/>
    <mergeCell ref="E4066:F4066"/>
    <mergeCell ref="E4067:F4067"/>
    <mergeCell ref="E4068:F4068"/>
    <mergeCell ref="E4069:F4069"/>
    <mergeCell ref="E4070:F4070"/>
    <mergeCell ref="E4057:F4057"/>
    <mergeCell ref="H4059:I4059"/>
    <mergeCell ref="E4061:F4061"/>
    <mergeCell ref="E4062:F4062"/>
    <mergeCell ref="E4063:F4063"/>
    <mergeCell ref="E4064:F4064"/>
    <mergeCell ref="E4051:F4051"/>
    <mergeCell ref="E4052:F4052"/>
    <mergeCell ref="E4053:F4053"/>
    <mergeCell ref="E4054:F4054"/>
    <mergeCell ref="E4055:F4055"/>
    <mergeCell ref="E4056:F4056"/>
    <mergeCell ref="E4045:F4045"/>
    <mergeCell ref="E4046:F4046"/>
    <mergeCell ref="E4047:F4047"/>
    <mergeCell ref="E4048:F4048"/>
    <mergeCell ref="E4049:F4049"/>
    <mergeCell ref="E4050:F4050"/>
    <mergeCell ref="H4072:I4072"/>
    <mergeCell ref="E4074:F4074"/>
    <mergeCell ref="E4075:F4075"/>
    <mergeCell ref="E4076:F4076"/>
    <mergeCell ref="E4077:F4077"/>
    <mergeCell ref="E4006:F4006"/>
    <mergeCell ref="E4007:F4007"/>
    <mergeCell ref="E4008:F4008"/>
    <mergeCell ref="E4009:F4009"/>
    <mergeCell ref="E4010:F4010"/>
    <mergeCell ref="E4029:F4029"/>
    <mergeCell ref="E4030:F4030"/>
    <mergeCell ref="E4031:F4031"/>
    <mergeCell ref="E4032:F4032"/>
    <mergeCell ref="E4033:F4033"/>
    <mergeCell ref="E4034:F4034"/>
    <mergeCell ref="E4023:F4023"/>
    <mergeCell ref="E4024:F4024"/>
    <mergeCell ref="E4025:F4025"/>
    <mergeCell ref="E4026:F4026"/>
    <mergeCell ref="E4027:F4027"/>
    <mergeCell ref="E4028:F4028"/>
    <mergeCell ref="E4017:F4017"/>
    <mergeCell ref="E4018:F4018"/>
    <mergeCell ref="E4019:F4019"/>
    <mergeCell ref="E4020:F4020"/>
    <mergeCell ref="E4021:F4021"/>
    <mergeCell ref="E4022:F4022"/>
    <mergeCell ref="E4011:F4011"/>
    <mergeCell ref="E4012:F4012"/>
    <mergeCell ref="E4013:F4013"/>
    <mergeCell ref="E4014:F4014"/>
    <mergeCell ref="A4015:J4015"/>
    <mergeCell ref="E4016:F4016"/>
    <mergeCell ref="E4035:F4035"/>
    <mergeCell ref="E4036:F4036"/>
    <mergeCell ref="E4037:F4037"/>
    <mergeCell ref="E4038:F4038"/>
    <mergeCell ref="E4039:F4039"/>
    <mergeCell ref="E3960:F3960"/>
    <mergeCell ref="E3961:F3961"/>
    <mergeCell ref="E3962:F3962"/>
    <mergeCell ref="H3964:I3964"/>
    <mergeCell ref="E3966:F3966"/>
    <mergeCell ref="E3991:F3991"/>
    <mergeCell ref="E3992:F3992"/>
    <mergeCell ref="H3994:I3994"/>
    <mergeCell ref="E3996:F3996"/>
    <mergeCell ref="E3997:F3997"/>
    <mergeCell ref="E3998:F3998"/>
    <mergeCell ref="E3983:F3983"/>
    <mergeCell ref="E3984:F3984"/>
    <mergeCell ref="H3986:I3986"/>
    <mergeCell ref="E3988:F3988"/>
    <mergeCell ref="E3989:F3989"/>
    <mergeCell ref="E3990:F3990"/>
    <mergeCell ref="H3976:I3976"/>
    <mergeCell ref="E3978:F3978"/>
    <mergeCell ref="E3979:F3979"/>
    <mergeCell ref="E3980:F3980"/>
    <mergeCell ref="E3981:F3981"/>
    <mergeCell ref="E3982:F3982"/>
    <mergeCell ref="E3967:F3967"/>
    <mergeCell ref="E3968:F3968"/>
    <mergeCell ref="H3970:I3970"/>
    <mergeCell ref="E3972:F3972"/>
    <mergeCell ref="E3973:F3973"/>
    <mergeCell ref="E3974:F3974"/>
    <mergeCell ref="E3999:F3999"/>
    <mergeCell ref="E4000:F4000"/>
    <mergeCell ref="H4002:I4002"/>
    <mergeCell ref="E4004:F4004"/>
    <mergeCell ref="E4005:F4005"/>
    <mergeCell ref="E3914:F3914"/>
    <mergeCell ref="E3915:F3915"/>
    <mergeCell ref="E3916:F3916"/>
    <mergeCell ref="E3917:F3917"/>
    <mergeCell ref="E3918:F3918"/>
    <mergeCell ref="E3945:F3945"/>
    <mergeCell ref="E3946:F3946"/>
    <mergeCell ref="E3947:F3947"/>
    <mergeCell ref="E3948:F3948"/>
    <mergeCell ref="E3949:F3949"/>
    <mergeCell ref="E3950:F3950"/>
    <mergeCell ref="H3936:I3936"/>
    <mergeCell ref="E3938:F3938"/>
    <mergeCell ref="E3939:F3939"/>
    <mergeCell ref="E3940:F3940"/>
    <mergeCell ref="E3941:F3941"/>
    <mergeCell ref="H3943:I3943"/>
    <mergeCell ref="H3928:I3928"/>
    <mergeCell ref="E3930:F3930"/>
    <mergeCell ref="E3931:F3931"/>
    <mergeCell ref="E3932:F3932"/>
    <mergeCell ref="E3933:F3933"/>
    <mergeCell ref="E3934:F3934"/>
    <mergeCell ref="H3920:I3920"/>
    <mergeCell ref="E3922:F3922"/>
    <mergeCell ref="E3923:F3923"/>
    <mergeCell ref="E3924:F3924"/>
    <mergeCell ref="E3925:F3925"/>
    <mergeCell ref="E3926:F3926"/>
    <mergeCell ref="H3952:I3952"/>
    <mergeCell ref="E3954:F3954"/>
    <mergeCell ref="E3955:F3955"/>
    <mergeCell ref="E3956:F3956"/>
    <mergeCell ref="H3958:I3958"/>
    <mergeCell ref="E3909:F3909"/>
    <mergeCell ref="E3910:F3910"/>
    <mergeCell ref="E3911:F3911"/>
    <mergeCell ref="E3912:F3912"/>
    <mergeCell ref="E3913:F3913"/>
    <mergeCell ref="E3870:F3870"/>
    <mergeCell ref="E3871:F3871"/>
    <mergeCell ref="E3872:F3872"/>
    <mergeCell ref="E3901:F3901"/>
    <mergeCell ref="E3902:F3902"/>
    <mergeCell ref="E3903:F3903"/>
    <mergeCell ref="E3904:F3904"/>
    <mergeCell ref="E3905:F3905"/>
    <mergeCell ref="H3907:I3907"/>
    <mergeCell ref="E3893:F3893"/>
    <mergeCell ref="E3894:F3894"/>
    <mergeCell ref="E3895:F3895"/>
    <mergeCell ref="E3896:F3896"/>
    <mergeCell ref="H3898:I3898"/>
    <mergeCell ref="E3900:F3900"/>
    <mergeCell ref="E3892:F3892"/>
    <mergeCell ref="E3849:F3849"/>
    <mergeCell ref="E3850:F3850"/>
    <mergeCell ref="E3851:F3851"/>
    <mergeCell ref="E3852:F3852"/>
    <mergeCell ref="E3853:F3853"/>
    <mergeCell ref="E3854:F3854"/>
    <mergeCell ref="E3855:F3855"/>
    <mergeCell ref="E3856:F3856"/>
    <mergeCell ref="H3882:I3882"/>
    <mergeCell ref="E3884:F3884"/>
    <mergeCell ref="E3885:F3885"/>
    <mergeCell ref="E3886:F3886"/>
    <mergeCell ref="E3887:F3887"/>
    <mergeCell ref="E3888:F3888"/>
    <mergeCell ref="H3874:I3874"/>
    <mergeCell ref="E3876:F3876"/>
    <mergeCell ref="E3877:F3877"/>
    <mergeCell ref="E3878:F3878"/>
    <mergeCell ref="E3879:F3879"/>
    <mergeCell ref="E3880:F3880"/>
    <mergeCell ref="E3867:F3867"/>
    <mergeCell ref="E3868:F3868"/>
    <mergeCell ref="E3869:F3869"/>
    <mergeCell ref="E3826:F3826"/>
    <mergeCell ref="E3827:F3827"/>
    <mergeCell ref="E3828:F3828"/>
    <mergeCell ref="E3829:F3829"/>
    <mergeCell ref="E3840:F3840"/>
    <mergeCell ref="E3841:F3841"/>
    <mergeCell ref="E3842:F3842"/>
    <mergeCell ref="H3858:I3858"/>
    <mergeCell ref="E3860:F3860"/>
    <mergeCell ref="E3861:F3861"/>
    <mergeCell ref="E3862:F3862"/>
    <mergeCell ref="E3863:F3863"/>
    <mergeCell ref="H3865:I3865"/>
    <mergeCell ref="H3890:I3890"/>
    <mergeCell ref="E3780:F3780"/>
    <mergeCell ref="E3781:F3781"/>
    <mergeCell ref="H3783:I3783"/>
    <mergeCell ref="E3785:F3785"/>
    <mergeCell ref="E3786:F3786"/>
    <mergeCell ref="H3810:I3810"/>
    <mergeCell ref="E3812:F3812"/>
    <mergeCell ref="E3813:F3813"/>
    <mergeCell ref="E3814:F3814"/>
    <mergeCell ref="E3815:F3815"/>
    <mergeCell ref="H3817:I3817"/>
    <mergeCell ref="E3843:F3843"/>
    <mergeCell ref="H3845:I3845"/>
    <mergeCell ref="E3847:F3847"/>
    <mergeCell ref="E3848:F3848"/>
    <mergeCell ref="E3801:F3801"/>
    <mergeCell ref="H3803:I3803"/>
    <mergeCell ref="E3805:F3805"/>
    <mergeCell ref="E3806:F3806"/>
    <mergeCell ref="E3807:F3807"/>
    <mergeCell ref="E3808:F3808"/>
    <mergeCell ref="H3831:I3831"/>
    <mergeCell ref="E3833:F3833"/>
    <mergeCell ref="E3834:F3834"/>
    <mergeCell ref="E3835:F3835"/>
    <mergeCell ref="H3837:I3837"/>
    <mergeCell ref="E3839:F3839"/>
    <mergeCell ref="E3795:F3795"/>
    <mergeCell ref="E3796:F3796"/>
    <mergeCell ref="E3797:F3797"/>
    <mergeCell ref="E3798:F3798"/>
    <mergeCell ref="E3799:F3799"/>
    <mergeCell ref="E3800:F3800"/>
    <mergeCell ref="E3787:F3787"/>
    <mergeCell ref="E3788:F3788"/>
    <mergeCell ref="E3789:F3789"/>
    <mergeCell ref="E3790:F3790"/>
    <mergeCell ref="H3792:I3792"/>
    <mergeCell ref="E3794:F3794"/>
    <mergeCell ref="E3819:F3819"/>
    <mergeCell ref="E3820:F3820"/>
    <mergeCell ref="E3821:F3821"/>
    <mergeCell ref="E3822:F3822"/>
    <mergeCell ref="H3824:I3824"/>
    <mergeCell ref="H3733:I3733"/>
    <mergeCell ref="E3735:F3735"/>
    <mergeCell ref="E3736:F3736"/>
    <mergeCell ref="E3737:F3737"/>
    <mergeCell ref="E3738:F3738"/>
    <mergeCell ref="E3763:F3763"/>
    <mergeCell ref="H3765:I3765"/>
    <mergeCell ref="E3767:F3767"/>
    <mergeCell ref="E3768:F3768"/>
    <mergeCell ref="E3769:F3769"/>
    <mergeCell ref="H3771:I3771"/>
    <mergeCell ref="E3755:F3755"/>
    <mergeCell ref="E3756:F3756"/>
    <mergeCell ref="E3757:F3757"/>
    <mergeCell ref="H3759:I3759"/>
    <mergeCell ref="E3761:F3761"/>
    <mergeCell ref="E3762:F3762"/>
    <mergeCell ref="E3747:F3747"/>
    <mergeCell ref="H3749:I3749"/>
    <mergeCell ref="E3751:F3751"/>
    <mergeCell ref="E3752:F3752"/>
    <mergeCell ref="E3753:F3753"/>
    <mergeCell ref="E3754:F3754"/>
    <mergeCell ref="E3739:F3739"/>
    <mergeCell ref="H3741:I3741"/>
    <mergeCell ref="E3743:F3743"/>
    <mergeCell ref="E3744:F3744"/>
    <mergeCell ref="E3745:F3745"/>
    <mergeCell ref="E3746:F3746"/>
    <mergeCell ref="E3773:F3773"/>
    <mergeCell ref="E3774:F3774"/>
    <mergeCell ref="E3775:F3775"/>
    <mergeCell ref="H3777:I3777"/>
    <mergeCell ref="E3779:F3779"/>
    <mergeCell ref="E3694:F3694"/>
    <mergeCell ref="E3695:F3695"/>
    <mergeCell ref="E3696:F3696"/>
    <mergeCell ref="E3697:F3697"/>
    <mergeCell ref="E3698:F3698"/>
    <mergeCell ref="E3719:F3719"/>
    <mergeCell ref="E3720:F3720"/>
    <mergeCell ref="E3721:F3721"/>
    <mergeCell ref="E3722:F3722"/>
    <mergeCell ref="E3723:F3723"/>
    <mergeCell ref="H3725:I3725"/>
    <mergeCell ref="H3712:I3712"/>
    <mergeCell ref="E3714:F3714"/>
    <mergeCell ref="E3715:F3715"/>
    <mergeCell ref="E3716:F3716"/>
    <mergeCell ref="E3717:F3717"/>
    <mergeCell ref="E3718:F3718"/>
    <mergeCell ref="E3705:F3705"/>
    <mergeCell ref="E3706:F3706"/>
    <mergeCell ref="E3707:F3707"/>
    <mergeCell ref="E3708:F3708"/>
    <mergeCell ref="E3709:F3709"/>
    <mergeCell ref="E3710:F3710"/>
    <mergeCell ref="E3699:F3699"/>
    <mergeCell ref="E3700:F3700"/>
    <mergeCell ref="E3701:F3701"/>
    <mergeCell ref="E3702:F3702"/>
    <mergeCell ref="E3703:F3703"/>
    <mergeCell ref="E3704:F3704"/>
    <mergeCell ref="E3727:F3727"/>
    <mergeCell ref="E3728:F3728"/>
    <mergeCell ref="E3729:F3729"/>
    <mergeCell ref="E3730:F3730"/>
    <mergeCell ref="E3731:F3731"/>
    <mergeCell ref="E3654:F3654"/>
    <mergeCell ref="E3655:F3655"/>
    <mergeCell ref="E3656:F3656"/>
    <mergeCell ref="E3657:F3657"/>
    <mergeCell ref="E3658:F3658"/>
    <mergeCell ref="E3681:F3681"/>
    <mergeCell ref="H3683:I3683"/>
    <mergeCell ref="E3685:F3685"/>
    <mergeCell ref="E3686:F3686"/>
    <mergeCell ref="E3687:F3687"/>
    <mergeCell ref="E3688:F3688"/>
    <mergeCell ref="E3673:F3673"/>
    <mergeCell ref="H3675:I3675"/>
    <mergeCell ref="E3677:F3677"/>
    <mergeCell ref="E3678:F3678"/>
    <mergeCell ref="E3679:F3679"/>
    <mergeCell ref="E3680:F3680"/>
    <mergeCell ref="E3665:F3665"/>
    <mergeCell ref="H3667:I3667"/>
    <mergeCell ref="E3669:F3669"/>
    <mergeCell ref="E3670:F3670"/>
    <mergeCell ref="E3671:F3671"/>
    <mergeCell ref="E3672:F3672"/>
    <mergeCell ref="E3659:F3659"/>
    <mergeCell ref="E3660:F3660"/>
    <mergeCell ref="E3661:F3661"/>
    <mergeCell ref="E3662:F3662"/>
    <mergeCell ref="E3663:F3663"/>
    <mergeCell ref="E3664:F3664"/>
    <mergeCell ref="E3689:F3689"/>
    <mergeCell ref="A3690:J3690"/>
    <mergeCell ref="E3691:F3691"/>
    <mergeCell ref="E3692:F3692"/>
    <mergeCell ref="E3693:F3693"/>
    <mergeCell ref="E3612:F3612"/>
    <mergeCell ref="E3613:F3613"/>
    <mergeCell ref="H3615:I3615"/>
    <mergeCell ref="E3617:F3617"/>
    <mergeCell ref="E3618:F3618"/>
    <mergeCell ref="E3641:F3641"/>
    <mergeCell ref="E3642:F3642"/>
    <mergeCell ref="E3643:F3643"/>
    <mergeCell ref="E3644:F3644"/>
    <mergeCell ref="E3645:F3645"/>
    <mergeCell ref="E3646:F3646"/>
    <mergeCell ref="E3633:F3633"/>
    <mergeCell ref="E3634:F3634"/>
    <mergeCell ref="E3635:F3635"/>
    <mergeCell ref="E3636:F3636"/>
    <mergeCell ref="E3637:F3637"/>
    <mergeCell ref="H3639:I3639"/>
    <mergeCell ref="E3625:F3625"/>
    <mergeCell ref="H3627:I3627"/>
    <mergeCell ref="E3629:F3629"/>
    <mergeCell ref="E3630:F3630"/>
    <mergeCell ref="E3631:F3631"/>
    <mergeCell ref="E3632:F3632"/>
    <mergeCell ref="E3619:F3619"/>
    <mergeCell ref="E3620:F3620"/>
    <mergeCell ref="E3621:F3621"/>
    <mergeCell ref="E3622:F3622"/>
    <mergeCell ref="E3623:F3623"/>
    <mergeCell ref="E3624:F3624"/>
    <mergeCell ref="E3647:F3647"/>
    <mergeCell ref="E3648:F3648"/>
    <mergeCell ref="E3649:F3649"/>
    <mergeCell ref="E3650:F3650"/>
    <mergeCell ref="H3652:I3652"/>
    <mergeCell ref="E3570:F3570"/>
    <mergeCell ref="E3579:F3579"/>
    <mergeCell ref="E3580:F3580"/>
    <mergeCell ref="E3581:F3581"/>
    <mergeCell ref="E3582:F3582"/>
    <mergeCell ref="E3599:F3599"/>
    <mergeCell ref="E3600:F3600"/>
    <mergeCell ref="E3601:F3601"/>
    <mergeCell ref="E3602:F3602"/>
    <mergeCell ref="E3603:F3603"/>
    <mergeCell ref="H3605:I3605"/>
    <mergeCell ref="E3591:F3591"/>
    <mergeCell ref="E3592:F3592"/>
    <mergeCell ref="E3593:F3593"/>
    <mergeCell ref="H3595:I3595"/>
    <mergeCell ref="E3597:F3597"/>
    <mergeCell ref="E3598:F3598"/>
    <mergeCell ref="H3584:I3584"/>
    <mergeCell ref="E3586:F3586"/>
    <mergeCell ref="E3587:F3587"/>
    <mergeCell ref="E3588:F3588"/>
    <mergeCell ref="E3589:F3589"/>
    <mergeCell ref="E3590:F3590"/>
    <mergeCell ref="H3572:I3572"/>
    <mergeCell ref="E3574:F3574"/>
    <mergeCell ref="E3575:F3575"/>
    <mergeCell ref="E3576:F3576"/>
    <mergeCell ref="E3577:F3577"/>
    <mergeCell ref="E3578:F3578"/>
    <mergeCell ref="E3607:F3607"/>
    <mergeCell ref="E3608:F3608"/>
    <mergeCell ref="E3609:F3609"/>
    <mergeCell ref="E3610:F3610"/>
    <mergeCell ref="E3611:F3611"/>
    <mergeCell ref="E3536:F3536"/>
    <mergeCell ref="E3537:F3537"/>
    <mergeCell ref="E3538:F3538"/>
    <mergeCell ref="E3539:F3539"/>
    <mergeCell ref="E3540:F3540"/>
    <mergeCell ref="E3559:F3559"/>
    <mergeCell ref="E3560:F3560"/>
    <mergeCell ref="E3561:F3561"/>
    <mergeCell ref="E3562:F3562"/>
    <mergeCell ref="E3563:F3563"/>
    <mergeCell ref="E3564:F3564"/>
    <mergeCell ref="E3553:F3553"/>
    <mergeCell ref="E3554:F3554"/>
    <mergeCell ref="E3555:F3555"/>
    <mergeCell ref="E3556:F3556"/>
    <mergeCell ref="E3557:F3557"/>
    <mergeCell ref="E3558:F3558"/>
    <mergeCell ref="E3547:F3547"/>
    <mergeCell ref="E3548:F3548"/>
    <mergeCell ref="E3549:F3549"/>
    <mergeCell ref="E3550:F3550"/>
    <mergeCell ref="A3551:J3551"/>
    <mergeCell ref="E3552:F3552"/>
    <mergeCell ref="E3541:F3541"/>
    <mergeCell ref="E3542:F3542"/>
    <mergeCell ref="E3543:F3543"/>
    <mergeCell ref="E3544:F3544"/>
    <mergeCell ref="E3545:F3545"/>
    <mergeCell ref="E3546:F3546"/>
    <mergeCell ref="E3565:F3565"/>
    <mergeCell ref="E3566:F3566"/>
    <mergeCell ref="E3567:F3567"/>
    <mergeCell ref="E3568:F3568"/>
    <mergeCell ref="E3569:F3569"/>
    <mergeCell ref="A3500:J3500"/>
    <mergeCell ref="E3501:F3501"/>
    <mergeCell ref="E3502:F3502"/>
    <mergeCell ref="E3503:F3503"/>
    <mergeCell ref="E3504:F3504"/>
    <mergeCell ref="E3523:F3523"/>
    <mergeCell ref="E3524:F3524"/>
    <mergeCell ref="E3525:F3525"/>
    <mergeCell ref="E3526:F3526"/>
    <mergeCell ref="H3528:I3528"/>
    <mergeCell ref="E3530:F3530"/>
    <mergeCell ref="E3517:F3517"/>
    <mergeCell ref="E3518:F3518"/>
    <mergeCell ref="E3519:F3519"/>
    <mergeCell ref="E3520:F3520"/>
    <mergeCell ref="E3521:F3521"/>
    <mergeCell ref="E3522:F3522"/>
    <mergeCell ref="E3511:F3511"/>
    <mergeCell ref="E3512:F3512"/>
    <mergeCell ref="E3513:F3513"/>
    <mergeCell ref="E3514:F3514"/>
    <mergeCell ref="E3515:F3515"/>
    <mergeCell ref="E3516:F3516"/>
    <mergeCell ref="E3505:F3505"/>
    <mergeCell ref="E3506:F3506"/>
    <mergeCell ref="E3507:F3507"/>
    <mergeCell ref="E3508:F3508"/>
    <mergeCell ref="E3509:F3509"/>
    <mergeCell ref="E3510:F3510"/>
    <mergeCell ref="E3531:F3531"/>
    <mergeCell ref="E3532:F3532"/>
    <mergeCell ref="E3533:F3533"/>
    <mergeCell ref="E3534:F3534"/>
    <mergeCell ref="E3535:F3535"/>
    <mergeCell ref="E3464:F3464"/>
    <mergeCell ref="E3465:F3465"/>
    <mergeCell ref="E3466:F3466"/>
    <mergeCell ref="E3467:F3467"/>
    <mergeCell ref="E3468:F3468"/>
    <mergeCell ref="E3489:F3489"/>
    <mergeCell ref="E3490:F3490"/>
    <mergeCell ref="E3491:F3491"/>
    <mergeCell ref="E3492:F3492"/>
    <mergeCell ref="E3493:F3493"/>
    <mergeCell ref="E3494:F3494"/>
    <mergeCell ref="E3483:F3483"/>
    <mergeCell ref="E3484:F3484"/>
    <mergeCell ref="E3485:F3485"/>
    <mergeCell ref="E3486:F3486"/>
    <mergeCell ref="E3487:F3487"/>
    <mergeCell ref="E3488:F3488"/>
    <mergeCell ref="E3477:F3477"/>
    <mergeCell ref="E3478:F3478"/>
    <mergeCell ref="E3479:F3479"/>
    <mergeCell ref="E3480:F3480"/>
    <mergeCell ref="E3481:F3481"/>
    <mergeCell ref="E3482:F3482"/>
    <mergeCell ref="H3470:I3470"/>
    <mergeCell ref="E3472:F3472"/>
    <mergeCell ref="E3473:F3473"/>
    <mergeCell ref="E3474:F3474"/>
    <mergeCell ref="E3475:F3475"/>
    <mergeCell ref="E3476:F3476"/>
    <mergeCell ref="E3495:F3495"/>
    <mergeCell ref="E3496:F3496"/>
    <mergeCell ref="E3497:F3497"/>
    <mergeCell ref="E3498:F3498"/>
    <mergeCell ref="E3499:F3499"/>
    <mergeCell ref="E3430:F3430"/>
    <mergeCell ref="E3431:F3431"/>
    <mergeCell ref="E3432:F3432"/>
    <mergeCell ref="E3433:F3433"/>
    <mergeCell ref="E3434:F3434"/>
    <mergeCell ref="E3453:F3453"/>
    <mergeCell ref="E3454:F3454"/>
    <mergeCell ref="E3455:F3455"/>
    <mergeCell ref="E3456:F3456"/>
    <mergeCell ref="E3457:F3457"/>
    <mergeCell ref="E3458:F3458"/>
    <mergeCell ref="E3447:F3447"/>
    <mergeCell ref="E3448:F3448"/>
    <mergeCell ref="E3449:F3449"/>
    <mergeCell ref="E3450:F3450"/>
    <mergeCell ref="E3451:F3451"/>
    <mergeCell ref="E3452:F3452"/>
    <mergeCell ref="E3441:F3441"/>
    <mergeCell ref="E3442:F3442"/>
    <mergeCell ref="E3443:F3443"/>
    <mergeCell ref="E3444:F3444"/>
    <mergeCell ref="E3445:F3445"/>
    <mergeCell ref="A3446:J3446"/>
    <mergeCell ref="E3435:F3435"/>
    <mergeCell ref="E3436:F3436"/>
    <mergeCell ref="E3437:F3437"/>
    <mergeCell ref="E3438:F3438"/>
    <mergeCell ref="E3439:F3439"/>
    <mergeCell ref="E3440:F3440"/>
    <mergeCell ref="E3459:F3459"/>
    <mergeCell ref="E3460:F3460"/>
    <mergeCell ref="E3461:F3461"/>
    <mergeCell ref="E3462:F3462"/>
    <mergeCell ref="E3463:F3463"/>
    <mergeCell ref="E3394:F3394"/>
    <mergeCell ref="E3395:F3395"/>
    <mergeCell ref="E3396:F3396"/>
    <mergeCell ref="A3397:J3397"/>
    <mergeCell ref="E3398:F3398"/>
    <mergeCell ref="E3417:F3417"/>
    <mergeCell ref="E3418:F3418"/>
    <mergeCell ref="H3420:I3420"/>
    <mergeCell ref="E3422:F3422"/>
    <mergeCell ref="E3423:F3423"/>
    <mergeCell ref="E3424:F3424"/>
    <mergeCell ref="E3411:F3411"/>
    <mergeCell ref="E3412:F3412"/>
    <mergeCell ref="E3413:F3413"/>
    <mergeCell ref="E3414:F3414"/>
    <mergeCell ref="E3415:F3415"/>
    <mergeCell ref="E3416:F3416"/>
    <mergeCell ref="E3405:F3405"/>
    <mergeCell ref="E3406:F3406"/>
    <mergeCell ref="E3407:F3407"/>
    <mergeCell ref="E3408:F3408"/>
    <mergeCell ref="E3409:F3409"/>
    <mergeCell ref="E3410:F3410"/>
    <mergeCell ref="E3399:F3399"/>
    <mergeCell ref="E3400:F3400"/>
    <mergeCell ref="E3401:F3401"/>
    <mergeCell ref="E3402:F3402"/>
    <mergeCell ref="E3403:F3403"/>
    <mergeCell ref="E3404:F3404"/>
    <mergeCell ref="E3425:F3425"/>
    <mergeCell ref="E3426:F3426"/>
    <mergeCell ref="E3427:F3427"/>
    <mergeCell ref="E3428:F3428"/>
    <mergeCell ref="E3429:F3429"/>
    <mergeCell ref="E3358:F3358"/>
    <mergeCell ref="E3359:F3359"/>
    <mergeCell ref="E3360:F3360"/>
    <mergeCell ref="E3361:F3361"/>
    <mergeCell ref="E3362:F3362"/>
    <mergeCell ref="E3383:F3383"/>
    <mergeCell ref="E3384:F3384"/>
    <mergeCell ref="E3385:F3385"/>
    <mergeCell ref="E3386:F3386"/>
    <mergeCell ref="E3387:F3387"/>
    <mergeCell ref="E3388:F3388"/>
    <mergeCell ref="E3377:F3377"/>
    <mergeCell ref="E3378:F3378"/>
    <mergeCell ref="E3379:F3379"/>
    <mergeCell ref="E3380:F3380"/>
    <mergeCell ref="E3381:F3381"/>
    <mergeCell ref="E3382:F3382"/>
    <mergeCell ref="E3369:F3369"/>
    <mergeCell ref="E3370:F3370"/>
    <mergeCell ref="H3372:I3372"/>
    <mergeCell ref="E3374:F3374"/>
    <mergeCell ref="E3375:F3375"/>
    <mergeCell ref="E3376:F3376"/>
    <mergeCell ref="E3363:F3363"/>
    <mergeCell ref="E3364:F3364"/>
    <mergeCell ref="E3365:F3365"/>
    <mergeCell ref="E3366:F3366"/>
    <mergeCell ref="E3367:F3367"/>
    <mergeCell ref="E3368:F3368"/>
    <mergeCell ref="E3389:F3389"/>
    <mergeCell ref="E3390:F3390"/>
    <mergeCell ref="E3391:F3391"/>
    <mergeCell ref="E3392:F3392"/>
    <mergeCell ref="E3393:F3393"/>
    <mergeCell ref="E3318:F3318"/>
    <mergeCell ref="H3320:I3320"/>
    <mergeCell ref="E3322:F3322"/>
    <mergeCell ref="E3323:F3323"/>
    <mergeCell ref="E3324:F3324"/>
    <mergeCell ref="E3347:F3347"/>
    <mergeCell ref="E3348:F3348"/>
    <mergeCell ref="E3349:F3349"/>
    <mergeCell ref="E3350:F3350"/>
    <mergeCell ref="E3351:F3351"/>
    <mergeCell ref="E3352:F3352"/>
    <mergeCell ref="E3341:F3341"/>
    <mergeCell ref="E3342:F3342"/>
    <mergeCell ref="E3343:F3343"/>
    <mergeCell ref="E3344:F3344"/>
    <mergeCell ref="E3345:F3345"/>
    <mergeCell ref="E3346:F3346"/>
    <mergeCell ref="E3335:F3335"/>
    <mergeCell ref="E3336:F3336"/>
    <mergeCell ref="E3337:F3337"/>
    <mergeCell ref="E3338:F3338"/>
    <mergeCell ref="E3339:F3339"/>
    <mergeCell ref="E3340:F3340"/>
    <mergeCell ref="H3326:I3326"/>
    <mergeCell ref="E3328:F3328"/>
    <mergeCell ref="E3329:F3329"/>
    <mergeCell ref="E3330:F3330"/>
    <mergeCell ref="H3332:I3332"/>
    <mergeCell ref="E3334:F3334"/>
    <mergeCell ref="A3353:J3353"/>
    <mergeCell ref="E3354:F3354"/>
    <mergeCell ref="E3355:F3355"/>
    <mergeCell ref="E3356:F3356"/>
    <mergeCell ref="E3357:F3357"/>
    <mergeCell ref="E3270:F3270"/>
    <mergeCell ref="H3272:I3272"/>
    <mergeCell ref="E3274:F3274"/>
    <mergeCell ref="E3275:F3275"/>
    <mergeCell ref="E3276:F3276"/>
    <mergeCell ref="H3302:I3302"/>
    <mergeCell ref="E3304:F3304"/>
    <mergeCell ref="E3305:F3305"/>
    <mergeCell ref="E3306:F3306"/>
    <mergeCell ref="H3308:I3308"/>
    <mergeCell ref="E3310:F3310"/>
    <mergeCell ref="E3295:F3295"/>
    <mergeCell ref="E3296:F3296"/>
    <mergeCell ref="E3297:F3297"/>
    <mergeCell ref="E3298:F3298"/>
    <mergeCell ref="E3299:F3299"/>
    <mergeCell ref="E3300:F3300"/>
    <mergeCell ref="E3287:F3287"/>
    <mergeCell ref="E3288:F3288"/>
    <mergeCell ref="E3289:F3289"/>
    <mergeCell ref="E3290:F3290"/>
    <mergeCell ref="H3292:I3292"/>
    <mergeCell ref="E3294:F3294"/>
    <mergeCell ref="H3278:I3278"/>
    <mergeCell ref="E3280:F3280"/>
    <mergeCell ref="E3281:F3281"/>
    <mergeCell ref="E3282:F3282"/>
    <mergeCell ref="H3284:I3284"/>
    <mergeCell ref="E3286:F3286"/>
    <mergeCell ref="E3311:F3311"/>
    <mergeCell ref="E3312:F3312"/>
    <mergeCell ref="H3314:I3314"/>
    <mergeCell ref="E3316:F3316"/>
    <mergeCell ref="E3317:F3317"/>
    <mergeCell ref="E3226:F3226"/>
    <mergeCell ref="E3227:F3227"/>
    <mergeCell ref="E3228:F3228"/>
    <mergeCell ref="E3229:F3229"/>
    <mergeCell ref="E3230:F3230"/>
    <mergeCell ref="E3255:F3255"/>
    <mergeCell ref="E3256:F3256"/>
    <mergeCell ref="E3257:F3257"/>
    <mergeCell ref="E3258:F3258"/>
    <mergeCell ref="H3260:I3260"/>
    <mergeCell ref="E3262:F3262"/>
    <mergeCell ref="E3247:F3247"/>
    <mergeCell ref="E3248:F3248"/>
    <mergeCell ref="H3250:I3250"/>
    <mergeCell ref="E3252:F3252"/>
    <mergeCell ref="E3253:F3253"/>
    <mergeCell ref="E3254:F3254"/>
    <mergeCell ref="E3239:F3239"/>
    <mergeCell ref="E3240:F3240"/>
    <mergeCell ref="H3242:I3242"/>
    <mergeCell ref="E3244:F3244"/>
    <mergeCell ref="E3245:F3245"/>
    <mergeCell ref="E3246:F3246"/>
    <mergeCell ref="E3231:F3231"/>
    <mergeCell ref="H3233:I3233"/>
    <mergeCell ref="E3235:F3235"/>
    <mergeCell ref="E3236:F3236"/>
    <mergeCell ref="E3237:F3237"/>
    <mergeCell ref="E3238:F3238"/>
    <mergeCell ref="E3263:F3263"/>
    <mergeCell ref="E3264:F3264"/>
    <mergeCell ref="H3266:I3266"/>
    <mergeCell ref="E3268:F3268"/>
    <mergeCell ref="E3269:F3269"/>
    <mergeCell ref="E3182:F3182"/>
    <mergeCell ref="E3183:F3183"/>
    <mergeCell ref="E3184:F3184"/>
    <mergeCell ref="E3185:F3185"/>
    <mergeCell ref="H3187:I3187"/>
    <mergeCell ref="E3213:F3213"/>
    <mergeCell ref="E3214:F3214"/>
    <mergeCell ref="E3215:F3215"/>
    <mergeCell ref="E3216:F3216"/>
    <mergeCell ref="E3217:F3217"/>
    <mergeCell ref="E3218:F3218"/>
    <mergeCell ref="E3205:F3205"/>
    <mergeCell ref="E3206:F3206"/>
    <mergeCell ref="E3207:F3207"/>
    <mergeCell ref="E3208:F3208"/>
    <mergeCell ref="E3209:F3209"/>
    <mergeCell ref="H3211:I3211"/>
    <mergeCell ref="E3197:F3197"/>
    <mergeCell ref="E3198:F3198"/>
    <mergeCell ref="E3199:F3199"/>
    <mergeCell ref="E3200:F3200"/>
    <mergeCell ref="E3201:F3201"/>
    <mergeCell ref="H3203:I3203"/>
    <mergeCell ref="E3189:F3189"/>
    <mergeCell ref="E3190:F3190"/>
    <mergeCell ref="E3191:F3191"/>
    <mergeCell ref="E3192:F3192"/>
    <mergeCell ref="E3193:F3193"/>
    <mergeCell ref="H3195:I3195"/>
    <mergeCell ref="H3220:I3220"/>
    <mergeCell ref="E3222:F3222"/>
    <mergeCell ref="E3223:F3223"/>
    <mergeCell ref="E3224:F3224"/>
    <mergeCell ref="E3225:F3225"/>
    <mergeCell ref="E3142:F3142"/>
    <mergeCell ref="E3143:F3143"/>
    <mergeCell ref="E3144:F3144"/>
    <mergeCell ref="E3145:F3145"/>
    <mergeCell ref="E3146:F3146"/>
    <mergeCell ref="E3169:F3169"/>
    <mergeCell ref="E3170:F3170"/>
    <mergeCell ref="E3171:F3171"/>
    <mergeCell ref="E3172:F3172"/>
    <mergeCell ref="E3173:F3173"/>
    <mergeCell ref="E3174:F3174"/>
    <mergeCell ref="E3161:F3161"/>
    <mergeCell ref="E3162:F3162"/>
    <mergeCell ref="E3163:F3163"/>
    <mergeCell ref="E3164:F3164"/>
    <mergeCell ref="H3166:I3166"/>
    <mergeCell ref="E3168:F3168"/>
    <mergeCell ref="E3153:F3153"/>
    <mergeCell ref="E3154:F3154"/>
    <mergeCell ref="E3155:F3155"/>
    <mergeCell ref="H3157:I3157"/>
    <mergeCell ref="E3159:F3159"/>
    <mergeCell ref="E3160:F3160"/>
    <mergeCell ref="E3147:F3147"/>
    <mergeCell ref="E3148:F3148"/>
    <mergeCell ref="E3149:F3149"/>
    <mergeCell ref="E3150:F3150"/>
    <mergeCell ref="E3151:F3151"/>
    <mergeCell ref="E3152:F3152"/>
    <mergeCell ref="E3175:F3175"/>
    <mergeCell ref="E3176:F3176"/>
    <mergeCell ref="E3177:F3177"/>
    <mergeCell ref="H3179:I3179"/>
    <mergeCell ref="E3181:F3181"/>
    <mergeCell ref="E3106:F3106"/>
    <mergeCell ref="E3107:F3107"/>
    <mergeCell ref="E3108:F3108"/>
    <mergeCell ref="E3109:F3109"/>
    <mergeCell ref="E3110:F3110"/>
    <mergeCell ref="A3131:J3131"/>
    <mergeCell ref="E3132:F3132"/>
    <mergeCell ref="E3133:F3133"/>
    <mergeCell ref="E3134:F3134"/>
    <mergeCell ref="E3135:F3135"/>
    <mergeCell ref="E3136:F3136"/>
    <mergeCell ref="E3125:F3125"/>
    <mergeCell ref="E3126:F3126"/>
    <mergeCell ref="E3127:F3127"/>
    <mergeCell ref="E3128:F3128"/>
    <mergeCell ref="E3129:F3129"/>
    <mergeCell ref="E3130:F3130"/>
    <mergeCell ref="E3117:F3117"/>
    <mergeCell ref="E3118:F3118"/>
    <mergeCell ref="H3120:I3120"/>
    <mergeCell ref="E3122:F3122"/>
    <mergeCell ref="E3123:F3123"/>
    <mergeCell ref="E3124:F3124"/>
    <mergeCell ref="E3111:F3111"/>
    <mergeCell ref="E3112:F3112"/>
    <mergeCell ref="E3113:F3113"/>
    <mergeCell ref="E3114:F3114"/>
    <mergeCell ref="E3115:F3115"/>
    <mergeCell ref="E3116:F3116"/>
    <mergeCell ref="E3137:F3137"/>
    <mergeCell ref="E3138:F3138"/>
    <mergeCell ref="E3139:F3139"/>
    <mergeCell ref="E3140:F3140"/>
    <mergeCell ref="E3141:F3141"/>
    <mergeCell ref="A3072:J3072"/>
    <mergeCell ref="E3073:F3073"/>
    <mergeCell ref="E3074:F3074"/>
    <mergeCell ref="E3075:F3075"/>
    <mergeCell ref="E3076:F3076"/>
    <mergeCell ref="E3095:F3095"/>
    <mergeCell ref="E3096:F3096"/>
    <mergeCell ref="E3097:F3097"/>
    <mergeCell ref="E3098:F3098"/>
    <mergeCell ref="E3099:F3099"/>
    <mergeCell ref="E3100:F3100"/>
    <mergeCell ref="E3089:F3089"/>
    <mergeCell ref="E3090:F3090"/>
    <mergeCell ref="E3091:F3091"/>
    <mergeCell ref="E3092:F3092"/>
    <mergeCell ref="E3093:F3093"/>
    <mergeCell ref="E3094:F3094"/>
    <mergeCell ref="E3083:F3083"/>
    <mergeCell ref="E3084:F3084"/>
    <mergeCell ref="E3085:F3085"/>
    <mergeCell ref="E3086:F3086"/>
    <mergeCell ref="E3087:F3087"/>
    <mergeCell ref="E3088:F3088"/>
    <mergeCell ref="E3077:F3077"/>
    <mergeCell ref="E3078:F3078"/>
    <mergeCell ref="E3079:F3079"/>
    <mergeCell ref="E3080:F3080"/>
    <mergeCell ref="E3081:F3081"/>
    <mergeCell ref="E3082:F3082"/>
    <mergeCell ref="E3101:F3101"/>
    <mergeCell ref="E3102:F3102"/>
    <mergeCell ref="E3103:F3103"/>
    <mergeCell ref="E3104:F3104"/>
    <mergeCell ref="E3105:F3105"/>
    <mergeCell ref="H3025:I3025"/>
    <mergeCell ref="E3027:F3027"/>
    <mergeCell ref="E3028:F3028"/>
    <mergeCell ref="E3029:F3029"/>
    <mergeCell ref="H3031:I3031"/>
    <mergeCell ref="E3059:F3059"/>
    <mergeCell ref="E3060:F3060"/>
    <mergeCell ref="E3061:F3061"/>
    <mergeCell ref="E3062:F3062"/>
    <mergeCell ref="E3063:F3063"/>
    <mergeCell ref="H3065:I3065"/>
    <mergeCell ref="E3051:F3051"/>
    <mergeCell ref="E3052:F3052"/>
    <mergeCell ref="E3053:F3053"/>
    <mergeCell ref="E3054:F3054"/>
    <mergeCell ref="E3055:F3055"/>
    <mergeCell ref="H3057:I3057"/>
    <mergeCell ref="E3041:F3041"/>
    <mergeCell ref="H3043:I3043"/>
    <mergeCell ref="E3045:F3045"/>
    <mergeCell ref="E3046:F3046"/>
    <mergeCell ref="E3047:F3047"/>
    <mergeCell ref="H3049:I3049"/>
    <mergeCell ref="E3033:F3033"/>
    <mergeCell ref="E3034:F3034"/>
    <mergeCell ref="E3035:F3035"/>
    <mergeCell ref="H3037:I3037"/>
    <mergeCell ref="E3039:F3039"/>
    <mergeCell ref="E3040:F3040"/>
    <mergeCell ref="E3067:F3067"/>
    <mergeCell ref="E3068:F3068"/>
    <mergeCell ref="E3069:F3069"/>
    <mergeCell ref="E3070:F3070"/>
    <mergeCell ref="E3071:F3071"/>
    <mergeCell ref="E2974:F2974"/>
    <mergeCell ref="E2975:F2975"/>
    <mergeCell ref="H2977:I2977"/>
    <mergeCell ref="E2979:F2979"/>
    <mergeCell ref="E2980:F2980"/>
    <mergeCell ref="E3009:F3009"/>
    <mergeCell ref="E3010:F3010"/>
    <mergeCell ref="E3011:F3011"/>
    <mergeCell ref="H3013:I3013"/>
    <mergeCell ref="E3015:F3015"/>
    <mergeCell ref="E3016:F3016"/>
    <mergeCell ref="E2999:F2999"/>
    <mergeCell ref="H3001:I3001"/>
    <mergeCell ref="E3003:F3003"/>
    <mergeCell ref="E3004:F3004"/>
    <mergeCell ref="E3005:F3005"/>
    <mergeCell ref="H3007:I3007"/>
    <mergeCell ref="E2991:F2991"/>
    <mergeCell ref="E2992:F2992"/>
    <mergeCell ref="E2993:F2993"/>
    <mergeCell ref="H2995:I2995"/>
    <mergeCell ref="E2997:F2997"/>
    <mergeCell ref="E2998:F2998"/>
    <mergeCell ref="E2981:F2981"/>
    <mergeCell ref="H2983:I2983"/>
    <mergeCell ref="E2985:F2985"/>
    <mergeCell ref="E2986:F2986"/>
    <mergeCell ref="E2987:F2987"/>
    <mergeCell ref="H2989:I2989"/>
    <mergeCell ref="E3017:F3017"/>
    <mergeCell ref="H3019:I3019"/>
    <mergeCell ref="E3021:F3021"/>
    <mergeCell ref="E3022:F3022"/>
    <mergeCell ref="E3023:F3023"/>
    <mergeCell ref="H2923:I2923"/>
    <mergeCell ref="E2925:F2925"/>
    <mergeCell ref="E2926:F2926"/>
    <mergeCell ref="E2927:F2927"/>
    <mergeCell ref="H2929:I2929"/>
    <mergeCell ref="E2957:F2957"/>
    <mergeCell ref="H2959:I2959"/>
    <mergeCell ref="E2961:F2961"/>
    <mergeCell ref="E2962:F2962"/>
    <mergeCell ref="E2963:F2963"/>
    <mergeCell ref="H2965:I2965"/>
    <mergeCell ref="E2949:F2949"/>
    <mergeCell ref="E2950:F2950"/>
    <mergeCell ref="E2951:F2951"/>
    <mergeCell ref="H2953:I2953"/>
    <mergeCell ref="E2955:F2955"/>
    <mergeCell ref="E2956:F2956"/>
    <mergeCell ref="E2939:F2939"/>
    <mergeCell ref="H2941:I2941"/>
    <mergeCell ref="E2943:F2943"/>
    <mergeCell ref="E2944:F2944"/>
    <mergeCell ref="E2945:F2945"/>
    <mergeCell ref="H2947:I2947"/>
    <mergeCell ref="E2931:F2931"/>
    <mergeCell ref="E2932:F2932"/>
    <mergeCell ref="E2933:F2933"/>
    <mergeCell ref="H2935:I2935"/>
    <mergeCell ref="E2937:F2937"/>
    <mergeCell ref="E2938:F2938"/>
    <mergeCell ref="E2967:F2967"/>
    <mergeCell ref="E2968:F2968"/>
    <mergeCell ref="E2969:F2969"/>
    <mergeCell ref="H2971:I2971"/>
    <mergeCell ref="E2973:F2973"/>
    <mergeCell ref="E2872:F2872"/>
    <mergeCell ref="E2873:F2873"/>
    <mergeCell ref="H2875:I2875"/>
    <mergeCell ref="E2877:F2877"/>
    <mergeCell ref="E2878:F2878"/>
    <mergeCell ref="E2907:F2907"/>
    <mergeCell ref="E2908:F2908"/>
    <mergeCell ref="E2909:F2909"/>
    <mergeCell ref="H2911:I2911"/>
    <mergeCell ref="E2913:F2913"/>
    <mergeCell ref="E2914:F2914"/>
    <mergeCell ref="E2897:F2897"/>
    <mergeCell ref="H2899:I2899"/>
    <mergeCell ref="E2901:F2901"/>
    <mergeCell ref="E2902:F2902"/>
    <mergeCell ref="E2903:F2903"/>
    <mergeCell ref="H2905:I2905"/>
    <mergeCell ref="E2889:F2889"/>
    <mergeCell ref="E2890:F2890"/>
    <mergeCell ref="E2891:F2891"/>
    <mergeCell ref="H2893:I2893"/>
    <mergeCell ref="E2895:F2895"/>
    <mergeCell ref="E2896:F2896"/>
    <mergeCell ref="E2879:F2879"/>
    <mergeCell ref="H2881:I2881"/>
    <mergeCell ref="E2883:F2883"/>
    <mergeCell ref="E2884:F2884"/>
    <mergeCell ref="E2885:F2885"/>
    <mergeCell ref="H2887:I2887"/>
    <mergeCell ref="E2915:F2915"/>
    <mergeCell ref="H2917:I2917"/>
    <mergeCell ref="E2919:F2919"/>
    <mergeCell ref="E2920:F2920"/>
    <mergeCell ref="E2921:F2921"/>
    <mergeCell ref="H2825:I2825"/>
    <mergeCell ref="E2827:F2827"/>
    <mergeCell ref="E2828:F2828"/>
    <mergeCell ref="E2829:F2829"/>
    <mergeCell ref="E2830:F2830"/>
    <mergeCell ref="E2855:F2855"/>
    <mergeCell ref="H2857:I2857"/>
    <mergeCell ref="E2859:F2859"/>
    <mergeCell ref="E2860:F2860"/>
    <mergeCell ref="E2861:F2861"/>
    <mergeCell ref="H2863:I2863"/>
    <mergeCell ref="E2847:F2847"/>
    <mergeCell ref="H2849:I2849"/>
    <mergeCell ref="E2851:F2851"/>
    <mergeCell ref="E2852:F2852"/>
    <mergeCell ref="E2853:F2853"/>
    <mergeCell ref="E2854:F2854"/>
    <mergeCell ref="E2839:F2839"/>
    <mergeCell ref="H2841:I2841"/>
    <mergeCell ref="E2843:F2843"/>
    <mergeCell ref="E2844:F2844"/>
    <mergeCell ref="E2845:F2845"/>
    <mergeCell ref="E2846:F2846"/>
    <mergeCell ref="E2831:F2831"/>
    <mergeCell ref="H2833:I2833"/>
    <mergeCell ref="E2835:F2835"/>
    <mergeCell ref="E2836:F2836"/>
    <mergeCell ref="E2837:F2837"/>
    <mergeCell ref="E2838:F2838"/>
    <mergeCell ref="E2865:F2865"/>
    <mergeCell ref="E2866:F2866"/>
    <mergeCell ref="E2867:F2867"/>
    <mergeCell ref="H2869:I2869"/>
    <mergeCell ref="E2871:F2871"/>
    <mergeCell ref="E2780:F2780"/>
    <mergeCell ref="E2781:F2781"/>
    <mergeCell ref="E2782:F2782"/>
    <mergeCell ref="E2783:F2783"/>
    <mergeCell ref="H2785:I2785"/>
    <mergeCell ref="H2810:I2810"/>
    <mergeCell ref="E2812:F2812"/>
    <mergeCell ref="E2813:F2813"/>
    <mergeCell ref="E2814:F2814"/>
    <mergeCell ref="E2815:F2815"/>
    <mergeCell ref="E2816:F2816"/>
    <mergeCell ref="H2802:I2802"/>
    <mergeCell ref="E2804:F2804"/>
    <mergeCell ref="E2805:F2805"/>
    <mergeCell ref="E2806:F2806"/>
    <mergeCell ref="E2807:F2807"/>
    <mergeCell ref="E2808:F2808"/>
    <mergeCell ref="H2794:I2794"/>
    <mergeCell ref="E2796:F2796"/>
    <mergeCell ref="E2797:F2797"/>
    <mergeCell ref="E2798:F2798"/>
    <mergeCell ref="E2799:F2799"/>
    <mergeCell ref="E2800:F2800"/>
    <mergeCell ref="E2787:F2787"/>
    <mergeCell ref="E2788:F2788"/>
    <mergeCell ref="E2789:F2789"/>
    <mergeCell ref="E2790:F2790"/>
    <mergeCell ref="E2791:F2791"/>
    <mergeCell ref="E2792:F2792"/>
    <mergeCell ref="H2818:I2818"/>
    <mergeCell ref="E2820:F2820"/>
    <mergeCell ref="E2821:F2821"/>
    <mergeCell ref="E2822:F2822"/>
    <mergeCell ref="E2823:F2823"/>
    <mergeCell ref="E2738:F2738"/>
    <mergeCell ref="E2747:F2747"/>
    <mergeCell ref="E2748:F2748"/>
    <mergeCell ref="E2749:F2749"/>
    <mergeCell ref="E2750:F2750"/>
    <mergeCell ref="E2767:F2767"/>
    <mergeCell ref="E2768:F2768"/>
    <mergeCell ref="E2769:F2769"/>
    <mergeCell ref="E2770:F2770"/>
    <mergeCell ref="E2771:F2771"/>
    <mergeCell ref="H2773:I2773"/>
    <mergeCell ref="E2759:F2759"/>
    <mergeCell ref="E2760:F2760"/>
    <mergeCell ref="E2761:F2761"/>
    <mergeCell ref="E2762:F2762"/>
    <mergeCell ref="H2764:I2764"/>
    <mergeCell ref="E2766:F2766"/>
    <mergeCell ref="H2752:I2752"/>
    <mergeCell ref="E2754:F2754"/>
    <mergeCell ref="E2755:F2755"/>
    <mergeCell ref="E2756:F2756"/>
    <mergeCell ref="E2757:F2757"/>
    <mergeCell ref="E2758:F2758"/>
    <mergeCell ref="H2740:I2740"/>
    <mergeCell ref="E2742:F2742"/>
    <mergeCell ref="E2743:F2743"/>
    <mergeCell ref="E2744:F2744"/>
    <mergeCell ref="E2745:F2745"/>
    <mergeCell ref="E2746:F2746"/>
    <mergeCell ref="E2775:F2775"/>
    <mergeCell ref="E2776:F2776"/>
    <mergeCell ref="E2777:F2777"/>
    <mergeCell ref="E2778:F2778"/>
    <mergeCell ref="E2779:F2779"/>
    <mergeCell ref="E2698:F2698"/>
    <mergeCell ref="E2699:F2699"/>
    <mergeCell ref="E2700:F2700"/>
    <mergeCell ref="E2701:F2701"/>
    <mergeCell ref="E2702:F2702"/>
    <mergeCell ref="E2725:F2725"/>
    <mergeCell ref="E2726:F2726"/>
    <mergeCell ref="H2728:I2728"/>
    <mergeCell ref="E2730:F2730"/>
    <mergeCell ref="E2731:F2731"/>
    <mergeCell ref="E2732:F2732"/>
    <mergeCell ref="E2719:F2719"/>
    <mergeCell ref="E2720:F2720"/>
    <mergeCell ref="E2721:F2721"/>
    <mergeCell ref="E2722:F2722"/>
    <mergeCell ref="E2723:F2723"/>
    <mergeCell ref="E2724:F2724"/>
    <mergeCell ref="E2711:F2711"/>
    <mergeCell ref="E2712:F2712"/>
    <mergeCell ref="E2713:F2713"/>
    <mergeCell ref="E2714:F2714"/>
    <mergeCell ref="H2716:I2716"/>
    <mergeCell ref="E2718:F2718"/>
    <mergeCell ref="H2704:I2704"/>
    <mergeCell ref="E2706:F2706"/>
    <mergeCell ref="E2707:F2707"/>
    <mergeCell ref="E2708:F2708"/>
    <mergeCell ref="E2709:F2709"/>
    <mergeCell ref="E2710:F2710"/>
    <mergeCell ref="E2733:F2733"/>
    <mergeCell ref="E2734:F2734"/>
    <mergeCell ref="E2735:F2735"/>
    <mergeCell ref="E2736:F2736"/>
    <mergeCell ref="E2737:F2737"/>
    <mergeCell ref="H2651:I2651"/>
    <mergeCell ref="E2653:F2653"/>
    <mergeCell ref="E2654:F2654"/>
    <mergeCell ref="E2655:F2655"/>
    <mergeCell ref="H2657:I2657"/>
    <mergeCell ref="E2683:F2683"/>
    <mergeCell ref="E2684:F2684"/>
    <mergeCell ref="H2686:I2686"/>
    <mergeCell ref="E2688:F2688"/>
    <mergeCell ref="E2689:F2689"/>
    <mergeCell ref="E2690:F2690"/>
    <mergeCell ref="E2677:F2677"/>
    <mergeCell ref="E2678:F2678"/>
    <mergeCell ref="E2679:F2679"/>
    <mergeCell ref="E2680:F2680"/>
    <mergeCell ref="E2681:F2681"/>
    <mergeCell ref="E2682:F2682"/>
    <mergeCell ref="E2667:F2667"/>
    <mergeCell ref="H2669:I2669"/>
    <mergeCell ref="E2671:F2671"/>
    <mergeCell ref="E2672:F2672"/>
    <mergeCell ref="E2673:F2673"/>
    <mergeCell ref="H2675:I2675"/>
    <mergeCell ref="E2659:F2659"/>
    <mergeCell ref="E2660:F2660"/>
    <mergeCell ref="E2661:F2661"/>
    <mergeCell ref="H2663:I2663"/>
    <mergeCell ref="E2665:F2665"/>
    <mergeCell ref="E2666:F2666"/>
    <mergeCell ref="E2691:F2691"/>
    <mergeCell ref="E2692:F2692"/>
    <mergeCell ref="E2693:F2693"/>
    <mergeCell ref="H2695:I2695"/>
    <mergeCell ref="E2697:F2697"/>
    <mergeCell ref="E2608:F2608"/>
    <mergeCell ref="E2609:F2609"/>
    <mergeCell ref="E2610:F2610"/>
    <mergeCell ref="E2619:F2619"/>
    <mergeCell ref="E2620:F2620"/>
    <mergeCell ref="E2637:F2637"/>
    <mergeCell ref="E2638:F2638"/>
    <mergeCell ref="E2639:F2639"/>
    <mergeCell ref="H2641:I2641"/>
    <mergeCell ref="E2643:F2643"/>
    <mergeCell ref="E2644:F2644"/>
    <mergeCell ref="E2629:F2629"/>
    <mergeCell ref="E2630:F2630"/>
    <mergeCell ref="E2631:F2631"/>
    <mergeCell ref="H2633:I2633"/>
    <mergeCell ref="E2635:F2635"/>
    <mergeCell ref="E2636:F2636"/>
    <mergeCell ref="E2621:F2621"/>
    <mergeCell ref="E2622:F2622"/>
    <mergeCell ref="E2623:F2623"/>
    <mergeCell ref="H2625:I2625"/>
    <mergeCell ref="E2627:F2627"/>
    <mergeCell ref="E2628:F2628"/>
    <mergeCell ref="H2612:I2612"/>
    <mergeCell ref="E2614:F2614"/>
    <mergeCell ref="E2615:F2615"/>
    <mergeCell ref="E2616:F2616"/>
    <mergeCell ref="E2617:F2617"/>
    <mergeCell ref="E2618:F2618"/>
    <mergeCell ref="E2645:F2645"/>
    <mergeCell ref="E2646:F2646"/>
    <mergeCell ref="E2647:F2647"/>
    <mergeCell ref="E2648:F2648"/>
    <mergeCell ref="E2649:F2649"/>
    <mergeCell ref="E2564:F2564"/>
    <mergeCell ref="E2565:F2565"/>
    <mergeCell ref="E2566:F2566"/>
    <mergeCell ref="E2567:F2567"/>
    <mergeCell ref="E2578:F2578"/>
    <mergeCell ref="E2595:F2595"/>
    <mergeCell ref="E2596:F2596"/>
    <mergeCell ref="E2597:F2597"/>
    <mergeCell ref="H2599:I2599"/>
    <mergeCell ref="E2601:F2601"/>
    <mergeCell ref="E2602:F2602"/>
    <mergeCell ref="E2587:F2587"/>
    <mergeCell ref="E2588:F2588"/>
    <mergeCell ref="H2590:I2590"/>
    <mergeCell ref="E2592:F2592"/>
    <mergeCell ref="E2593:F2593"/>
    <mergeCell ref="E2594:F2594"/>
    <mergeCell ref="E2579:F2579"/>
    <mergeCell ref="E2580:F2580"/>
    <mergeCell ref="E2581:F2581"/>
    <mergeCell ref="H2583:I2583"/>
    <mergeCell ref="E2585:F2585"/>
    <mergeCell ref="E2586:F2586"/>
    <mergeCell ref="H2569:I2569"/>
    <mergeCell ref="E2571:F2571"/>
    <mergeCell ref="E2572:F2572"/>
    <mergeCell ref="E2573:F2573"/>
    <mergeCell ref="E2574:F2574"/>
    <mergeCell ref="H2576:I2576"/>
    <mergeCell ref="E2603:F2603"/>
    <mergeCell ref="E2604:F2604"/>
    <mergeCell ref="E2605:F2605"/>
    <mergeCell ref="E2606:F2606"/>
    <mergeCell ref="E2607:F2607"/>
    <mergeCell ref="E2518:F2518"/>
    <mergeCell ref="E2519:F2519"/>
    <mergeCell ref="E2520:F2520"/>
    <mergeCell ref="E2521:F2521"/>
    <mergeCell ref="E2522:F2522"/>
    <mergeCell ref="E2549:F2549"/>
    <mergeCell ref="E2550:F2550"/>
    <mergeCell ref="E2551:F2551"/>
    <mergeCell ref="E2552:F2552"/>
    <mergeCell ref="H2554:I2554"/>
    <mergeCell ref="E2556:F2556"/>
    <mergeCell ref="H2540:I2540"/>
    <mergeCell ref="E2542:F2542"/>
    <mergeCell ref="E2543:F2543"/>
    <mergeCell ref="E2544:F2544"/>
    <mergeCell ref="E2545:F2545"/>
    <mergeCell ref="H2547:I2547"/>
    <mergeCell ref="E2531:F2531"/>
    <mergeCell ref="H2533:I2533"/>
    <mergeCell ref="E2535:F2535"/>
    <mergeCell ref="E2536:F2536"/>
    <mergeCell ref="E2537:F2537"/>
    <mergeCell ref="E2538:F2538"/>
    <mergeCell ref="E2523:F2523"/>
    <mergeCell ref="E2524:F2524"/>
    <mergeCell ref="H2526:I2526"/>
    <mergeCell ref="E2528:F2528"/>
    <mergeCell ref="E2529:F2529"/>
    <mergeCell ref="E2530:F2530"/>
    <mergeCell ref="E2557:F2557"/>
    <mergeCell ref="E2558:F2558"/>
    <mergeCell ref="H2560:I2560"/>
    <mergeCell ref="E2562:F2562"/>
    <mergeCell ref="E2563:F2563"/>
    <mergeCell ref="E2470:F2470"/>
    <mergeCell ref="H2472:I2472"/>
    <mergeCell ref="E2474:F2474"/>
    <mergeCell ref="E2475:F2475"/>
    <mergeCell ref="E2476:F2476"/>
    <mergeCell ref="E2503:F2503"/>
    <mergeCell ref="E2504:F2504"/>
    <mergeCell ref="H2506:I2506"/>
    <mergeCell ref="E2508:F2508"/>
    <mergeCell ref="E2509:F2509"/>
    <mergeCell ref="E2510:F2510"/>
    <mergeCell ref="E2495:F2495"/>
    <mergeCell ref="E2496:F2496"/>
    <mergeCell ref="E2497:F2497"/>
    <mergeCell ref="E2498:F2498"/>
    <mergeCell ref="H2500:I2500"/>
    <mergeCell ref="E2502:F2502"/>
    <mergeCell ref="H2486:I2486"/>
    <mergeCell ref="E2488:F2488"/>
    <mergeCell ref="E2489:F2489"/>
    <mergeCell ref="E2490:F2490"/>
    <mergeCell ref="E2491:F2491"/>
    <mergeCell ref="H2493:I2493"/>
    <mergeCell ref="E2477:F2477"/>
    <mergeCell ref="H2479:I2479"/>
    <mergeCell ref="E2481:F2481"/>
    <mergeCell ref="E2482:F2482"/>
    <mergeCell ref="E2483:F2483"/>
    <mergeCell ref="E2484:F2484"/>
    <mergeCell ref="E2511:F2511"/>
    <mergeCell ref="E2512:F2512"/>
    <mergeCell ref="E2513:F2513"/>
    <mergeCell ref="H2515:I2515"/>
    <mergeCell ref="E2517:F2517"/>
    <mergeCell ref="E2424:F2424"/>
    <mergeCell ref="E2425:F2425"/>
    <mergeCell ref="E2436:F2436"/>
    <mergeCell ref="E2437:F2437"/>
    <mergeCell ref="E2438:F2438"/>
    <mergeCell ref="E2457:F2457"/>
    <mergeCell ref="E2458:F2458"/>
    <mergeCell ref="E2459:F2459"/>
    <mergeCell ref="H2461:I2461"/>
    <mergeCell ref="E2463:F2463"/>
    <mergeCell ref="E2464:F2464"/>
    <mergeCell ref="H2448:I2448"/>
    <mergeCell ref="E2450:F2450"/>
    <mergeCell ref="E2451:F2451"/>
    <mergeCell ref="E2452:F2452"/>
    <mergeCell ref="E2453:F2453"/>
    <mergeCell ref="H2455:I2455"/>
    <mergeCell ref="E2439:F2439"/>
    <mergeCell ref="H2441:I2441"/>
    <mergeCell ref="E2443:F2443"/>
    <mergeCell ref="E2444:F2444"/>
    <mergeCell ref="E2445:F2445"/>
    <mergeCell ref="E2446:F2446"/>
    <mergeCell ref="H2427:I2427"/>
    <mergeCell ref="E2429:F2429"/>
    <mergeCell ref="E2430:F2430"/>
    <mergeCell ref="E2431:F2431"/>
    <mergeCell ref="E2432:F2432"/>
    <mergeCell ref="H2434:I2434"/>
    <mergeCell ref="E2465:F2465"/>
    <mergeCell ref="E2466:F2466"/>
    <mergeCell ref="E2467:F2467"/>
    <mergeCell ref="E2468:F2468"/>
    <mergeCell ref="E2469:F2469"/>
    <mergeCell ref="E2380:F2380"/>
    <mergeCell ref="E2381:F2381"/>
    <mergeCell ref="E2392:F2392"/>
    <mergeCell ref="E2393:F2393"/>
    <mergeCell ref="E2394:F2394"/>
    <mergeCell ref="E2411:F2411"/>
    <mergeCell ref="E2412:F2412"/>
    <mergeCell ref="E2413:F2413"/>
    <mergeCell ref="E2414:F2414"/>
    <mergeCell ref="H2416:I2416"/>
    <mergeCell ref="E2418:F2418"/>
    <mergeCell ref="E2403:F2403"/>
    <mergeCell ref="E2404:F2404"/>
    <mergeCell ref="E2405:F2405"/>
    <mergeCell ref="H2407:I2407"/>
    <mergeCell ref="E2409:F2409"/>
    <mergeCell ref="E2410:F2410"/>
    <mergeCell ref="E2395:F2395"/>
    <mergeCell ref="E2396:F2396"/>
    <mergeCell ref="H2398:I2398"/>
    <mergeCell ref="E2400:F2400"/>
    <mergeCell ref="E2401:F2401"/>
    <mergeCell ref="E2402:F2402"/>
    <mergeCell ref="H2383:I2383"/>
    <mergeCell ref="E2385:F2385"/>
    <mergeCell ref="E2386:F2386"/>
    <mergeCell ref="E2387:F2387"/>
    <mergeCell ref="H2389:I2389"/>
    <mergeCell ref="E2391:F2391"/>
    <mergeCell ref="E2419:F2419"/>
    <mergeCell ref="E2420:F2420"/>
    <mergeCell ref="E2421:F2421"/>
    <mergeCell ref="E2422:F2422"/>
    <mergeCell ref="E2423:F2423"/>
    <mergeCell ref="H2331:I2331"/>
    <mergeCell ref="E2333:F2333"/>
    <mergeCell ref="E2334:F2334"/>
    <mergeCell ref="E2335:F2335"/>
    <mergeCell ref="H2337:I2337"/>
    <mergeCell ref="E2363:F2363"/>
    <mergeCell ref="H2365:I2365"/>
    <mergeCell ref="E2367:F2367"/>
    <mergeCell ref="E2368:F2368"/>
    <mergeCell ref="E2369:F2369"/>
    <mergeCell ref="H2371:I2371"/>
    <mergeCell ref="H2356:I2356"/>
    <mergeCell ref="E2358:F2358"/>
    <mergeCell ref="E2359:F2359"/>
    <mergeCell ref="E2360:F2360"/>
    <mergeCell ref="E2361:F2361"/>
    <mergeCell ref="E2362:F2362"/>
    <mergeCell ref="E2347:F2347"/>
    <mergeCell ref="H2349:I2349"/>
    <mergeCell ref="E2351:F2351"/>
    <mergeCell ref="E2352:F2352"/>
    <mergeCell ref="E2353:F2353"/>
    <mergeCell ref="E2354:F2354"/>
    <mergeCell ref="E2339:F2339"/>
    <mergeCell ref="E2340:F2340"/>
    <mergeCell ref="E2341:F2341"/>
    <mergeCell ref="H2343:I2343"/>
    <mergeCell ref="E2345:F2345"/>
    <mergeCell ref="E2346:F2346"/>
    <mergeCell ref="E2373:F2373"/>
    <mergeCell ref="E2374:F2374"/>
    <mergeCell ref="E2375:F2375"/>
    <mergeCell ref="H2377:I2377"/>
    <mergeCell ref="E2379:F2379"/>
    <mergeCell ref="H2287:I2287"/>
    <mergeCell ref="E2289:F2289"/>
    <mergeCell ref="E2290:F2290"/>
    <mergeCell ref="E2291:F2291"/>
    <mergeCell ref="E2292:F2292"/>
    <mergeCell ref="H2316:I2316"/>
    <mergeCell ref="E2318:F2318"/>
    <mergeCell ref="E2319:F2319"/>
    <mergeCell ref="E2320:F2320"/>
    <mergeCell ref="E2321:F2321"/>
    <mergeCell ref="E2322:F2322"/>
    <mergeCell ref="E2307:F2307"/>
    <mergeCell ref="H2309:I2309"/>
    <mergeCell ref="E2311:F2311"/>
    <mergeCell ref="E2312:F2312"/>
    <mergeCell ref="E2313:F2313"/>
    <mergeCell ref="E2314:F2314"/>
    <mergeCell ref="E2301:F2301"/>
    <mergeCell ref="E2302:F2302"/>
    <mergeCell ref="E2303:F2303"/>
    <mergeCell ref="E2304:F2304"/>
    <mergeCell ref="E2305:F2305"/>
    <mergeCell ref="E2306:F2306"/>
    <mergeCell ref="E2293:F2293"/>
    <mergeCell ref="E2294:F2294"/>
    <mergeCell ref="E2295:F2295"/>
    <mergeCell ref="E2296:F2296"/>
    <mergeCell ref="E2297:F2297"/>
    <mergeCell ref="H2299:I2299"/>
    <mergeCell ref="E2323:F2323"/>
    <mergeCell ref="H2325:I2325"/>
    <mergeCell ref="E2327:F2327"/>
    <mergeCell ref="E2328:F2328"/>
    <mergeCell ref="E2329:F2329"/>
    <mergeCell ref="E2252:F2252"/>
    <mergeCell ref="E2253:F2253"/>
    <mergeCell ref="E2254:F2254"/>
    <mergeCell ref="E2255:F2255"/>
    <mergeCell ref="E2256:F2256"/>
    <mergeCell ref="E2275:F2275"/>
    <mergeCell ref="E2276:F2276"/>
    <mergeCell ref="E2277:F2277"/>
    <mergeCell ref="E2278:F2278"/>
    <mergeCell ref="E2279:F2279"/>
    <mergeCell ref="E2280:F2280"/>
    <mergeCell ref="E2269:F2269"/>
    <mergeCell ref="E2270:F2270"/>
    <mergeCell ref="E2271:F2271"/>
    <mergeCell ref="E2272:F2272"/>
    <mergeCell ref="E2273:F2273"/>
    <mergeCell ref="E2274:F2274"/>
    <mergeCell ref="E2263:F2263"/>
    <mergeCell ref="E2264:F2264"/>
    <mergeCell ref="E2265:F2265"/>
    <mergeCell ref="E2266:F2266"/>
    <mergeCell ref="E2267:F2267"/>
    <mergeCell ref="E2268:F2268"/>
    <mergeCell ref="E2257:F2257"/>
    <mergeCell ref="A2258:J2258"/>
    <mergeCell ref="E2259:F2259"/>
    <mergeCell ref="E2260:F2260"/>
    <mergeCell ref="E2261:F2261"/>
    <mergeCell ref="E2262:F2262"/>
    <mergeCell ref="E2281:F2281"/>
    <mergeCell ref="E2282:F2282"/>
    <mergeCell ref="E2283:F2283"/>
    <mergeCell ref="E2284:F2284"/>
    <mergeCell ref="E2285:F2285"/>
    <mergeCell ref="E2216:F2216"/>
    <mergeCell ref="E2217:F2217"/>
    <mergeCell ref="E2218:F2218"/>
    <mergeCell ref="E2219:F2219"/>
    <mergeCell ref="E2220:F2220"/>
    <mergeCell ref="E2239:F2239"/>
    <mergeCell ref="E2240:F2240"/>
    <mergeCell ref="E2241:F2241"/>
    <mergeCell ref="E2242:F2242"/>
    <mergeCell ref="E2243:F2243"/>
    <mergeCell ref="H2245:I2245"/>
    <mergeCell ref="E2233:F2233"/>
    <mergeCell ref="E2234:F2234"/>
    <mergeCell ref="E2235:F2235"/>
    <mergeCell ref="E2236:F2236"/>
    <mergeCell ref="E2237:F2237"/>
    <mergeCell ref="E2238:F2238"/>
    <mergeCell ref="E2227:F2227"/>
    <mergeCell ref="E2228:F2228"/>
    <mergeCell ref="E2229:F2229"/>
    <mergeCell ref="E2230:F2230"/>
    <mergeCell ref="E2231:F2231"/>
    <mergeCell ref="E2232:F2232"/>
    <mergeCell ref="A2221:J2221"/>
    <mergeCell ref="E2222:F2222"/>
    <mergeCell ref="E2223:F2223"/>
    <mergeCell ref="E2224:F2224"/>
    <mergeCell ref="E2225:F2225"/>
    <mergeCell ref="E2226:F2226"/>
    <mergeCell ref="E2247:F2247"/>
    <mergeCell ref="E2248:F2248"/>
    <mergeCell ref="E2249:F2249"/>
    <mergeCell ref="E2250:F2250"/>
    <mergeCell ref="E2251:F2251"/>
    <mergeCell ref="E2176:F2176"/>
    <mergeCell ref="E2177:F2177"/>
    <mergeCell ref="E2178:F2178"/>
    <mergeCell ref="E2179:F2179"/>
    <mergeCell ref="E2180:F2180"/>
    <mergeCell ref="E2203:F2203"/>
    <mergeCell ref="E2204:F2204"/>
    <mergeCell ref="E2205:F2205"/>
    <mergeCell ref="E2206:F2206"/>
    <mergeCell ref="E2207:F2207"/>
    <mergeCell ref="E2208:F2208"/>
    <mergeCell ref="E2195:F2195"/>
    <mergeCell ref="E2196:F2196"/>
    <mergeCell ref="E2197:F2197"/>
    <mergeCell ref="H2199:I2199"/>
    <mergeCell ref="E2201:F2201"/>
    <mergeCell ref="E2202:F2202"/>
    <mergeCell ref="E2189:F2189"/>
    <mergeCell ref="E2190:F2190"/>
    <mergeCell ref="E2191:F2191"/>
    <mergeCell ref="E2192:F2192"/>
    <mergeCell ref="E2193:F2193"/>
    <mergeCell ref="E2194:F2194"/>
    <mergeCell ref="E2181:F2181"/>
    <mergeCell ref="E2182:F2182"/>
    <mergeCell ref="E2183:F2183"/>
    <mergeCell ref="E2184:F2184"/>
    <mergeCell ref="H2186:I2186"/>
    <mergeCell ref="E2188:F2188"/>
    <mergeCell ref="E2209:F2209"/>
    <mergeCell ref="E2210:F2210"/>
    <mergeCell ref="H2212:I2212"/>
    <mergeCell ref="E2214:F2214"/>
    <mergeCell ref="E2215:F2215"/>
    <mergeCell ref="E2132:F2132"/>
    <mergeCell ref="E2133:F2133"/>
    <mergeCell ref="H2135:I2135"/>
    <mergeCell ref="E2137:F2137"/>
    <mergeCell ref="E2138:F2138"/>
    <mergeCell ref="E2161:F2161"/>
    <mergeCell ref="H2163:I2163"/>
    <mergeCell ref="E2165:F2165"/>
    <mergeCell ref="E2166:F2166"/>
    <mergeCell ref="E2167:F2167"/>
    <mergeCell ref="E2168:F2168"/>
    <mergeCell ref="E2155:F2155"/>
    <mergeCell ref="E2156:F2156"/>
    <mergeCell ref="E2157:F2157"/>
    <mergeCell ref="E2158:F2158"/>
    <mergeCell ref="E2159:F2159"/>
    <mergeCell ref="E2160:F2160"/>
    <mergeCell ref="E2147:F2147"/>
    <mergeCell ref="E2148:F2148"/>
    <mergeCell ref="E2149:F2149"/>
    <mergeCell ref="E2150:F2150"/>
    <mergeCell ref="E2151:F2151"/>
    <mergeCell ref="H2153:I2153"/>
    <mergeCell ref="E2139:F2139"/>
    <mergeCell ref="E2140:F2140"/>
    <mergeCell ref="E2141:F2141"/>
    <mergeCell ref="E2142:F2142"/>
    <mergeCell ref="E2143:F2143"/>
    <mergeCell ref="H2145:I2145"/>
    <mergeCell ref="E2169:F2169"/>
    <mergeCell ref="E2170:F2170"/>
    <mergeCell ref="E2171:F2171"/>
    <mergeCell ref="H2173:I2173"/>
    <mergeCell ref="E2175:F2175"/>
    <mergeCell ref="E2090:F2090"/>
    <mergeCell ref="E2091:F2091"/>
    <mergeCell ref="E2092:F2092"/>
    <mergeCell ref="E2093:F2093"/>
    <mergeCell ref="E2094:F2094"/>
    <mergeCell ref="E2119:F2119"/>
    <mergeCell ref="E2120:F2120"/>
    <mergeCell ref="E2121:F2121"/>
    <mergeCell ref="E2122:F2122"/>
    <mergeCell ref="E2123:F2123"/>
    <mergeCell ref="E2124:F2124"/>
    <mergeCell ref="E2111:F2111"/>
    <mergeCell ref="E2112:F2112"/>
    <mergeCell ref="H2114:I2114"/>
    <mergeCell ref="E2116:F2116"/>
    <mergeCell ref="E2117:F2117"/>
    <mergeCell ref="E2118:F2118"/>
    <mergeCell ref="E2103:F2103"/>
    <mergeCell ref="E2104:F2104"/>
    <mergeCell ref="H2106:I2106"/>
    <mergeCell ref="E2108:F2108"/>
    <mergeCell ref="E2109:F2109"/>
    <mergeCell ref="E2110:F2110"/>
    <mergeCell ref="H2096:I2096"/>
    <mergeCell ref="E2098:F2098"/>
    <mergeCell ref="E2099:F2099"/>
    <mergeCell ref="E2100:F2100"/>
    <mergeCell ref="E2101:F2101"/>
    <mergeCell ref="E2102:F2102"/>
    <mergeCell ref="E2125:F2125"/>
    <mergeCell ref="H2127:I2127"/>
    <mergeCell ref="E2129:F2129"/>
    <mergeCell ref="E2130:F2130"/>
    <mergeCell ref="E2131:F2131"/>
    <mergeCell ref="H2047:I2047"/>
    <mergeCell ref="E2049:F2049"/>
    <mergeCell ref="E2050:F2050"/>
    <mergeCell ref="E2051:F2051"/>
    <mergeCell ref="E2052:F2052"/>
    <mergeCell ref="E2075:F2075"/>
    <mergeCell ref="E2076:F2076"/>
    <mergeCell ref="H2078:I2078"/>
    <mergeCell ref="E2080:F2080"/>
    <mergeCell ref="E2081:F2081"/>
    <mergeCell ref="E2082:F2082"/>
    <mergeCell ref="H2068:I2068"/>
    <mergeCell ref="E2070:F2070"/>
    <mergeCell ref="E2071:F2071"/>
    <mergeCell ref="E2072:F2072"/>
    <mergeCell ref="E2073:F2073"/>
    <mergeCell ref="E2074:F2074"/>
    <mergeCell ref="E2061:F2061"/>
    <mergeCell ref="E2062:F2062"/>
    <mergeCell ref="E2063:F2063"/>
    <mergeCell ref="E2064:F2064"/>
    <mergeCell ref="E2065:F2065"/>
    <mergeCell ref="E2066:F2066"/>
    <mergeCell ref="E2053:F2053"/>
    <mergeCell ref="E2054:F2054"/>
    <mergeCell ref="E2055:F2055"/>
    <mergeCell ref="H2057:I2057"/>
    <mergeCell ref="E2059:F2059"/>
    <mergeCell ref="E2060:F2060"/>
    <mergeCell ref="E2083:F2083"/>
    <mergeCell ref="E2084:F2084"/>
    <mergeCell ref="H2086:I2086"/>
    <mergeCell ref="E2088:F2088"/>
    <mergeCell ref="E2089:F2089"/>
    <mergeCell ref="E2004:F2004"/>
    <mergeCell ref="E2005:F2005"/>
    <mergeCell ref="E2014:F2014"/>
    <mergeCell ref="E2023:F2023"/>
    <mergeCell ref="E2024:F2024"/>
    <mergeCell ref="E2033:F2033"/>
    <mergeCell ref="E2034:F2034"/>
    <mergeCell ref="E2035:F2035"/>
    <mergeCell ref="E2036:F2036"/>
    <mergeCell ref="E2037:F2037"/>
    <mergeCell ref="H2039:I2039"/>
    <mergeCell ref="E2025:F2025"/>
    <mergeCell ref="H2027:I2027"/>
    <mergeCell ref="E2029:F2029"/>
    <mergeCell ref="E2030:F2030"/>
    <mergeCell ref="E2031:F2031"/>
    <mergeCell ref="E2032:F2032"/>
    <mergeCell ref="H2016:I2016"/>
    <mergeCell ref="E2018:F2018"/>
    <mergeCell ref="E2019:F2019"/>
    <mergeCell ref="E2020:F2020"/>
    <mergeCell ref="E2021:F2021"/>
    <mergeCell ref="E2022:F2022"/>
    <mergeCell ref="H2007:I2007"/>
    <mergeCell ref="E2009:F2009"/>
    <mergeCell ref="E2010:F2010"/>
    <mergeCell ref="E2011:F2011"/>
    <mergeCell ref="E2012:F2012"/>
    <mergeCell ref="E2013:F2013"/>
    <mergeCell ref="E2041:F2041"/>
    <mergeCell ref="E2042:F2042"/>
    <mergeCell ref="E2043:F2043"/>
    <mergeCell ref="E2044:F2044"/>
    <mergeCell ref="E2045:F2045"/>
    <mergeCell ref="E1962:F1962"/>
    <mergeCell ref="E1963:F1963"/>
    <mergeCell ref="E1964:F1964"/>
    <mergeCell ref="E1965:F1965"/>
    <mergeCell ref="E1966:F1966"/>
    <mergeCell ref="H1990:I1990"/>
    <mergeCell ref="E1992:F1992"/>
    <mergeCell ref="E1993:F1993"/>
    <mergeCell ref="E1994:F1994"/>
    <mergeCell ref="E1995:F1995"/>
    <mergeCell ref="E1996:F1996"/>
    <mergeCell ref="E1983:F1983"/>
    <mergeCell ref="E1984:F1984"/>
    <mergeCell ref="E1985:F1985"/>
    <mergeCell ref="E1986:F1986"/>
    <mergeCell ref="E1987:F1987"/>
    <mergeCell ref="E1988:F1988"/>
    <mergeCell ref="E1975:F1975"/>
    <mergeCell ref="E1976:F1976"/>
    <mergeCell ref="E1977:F1977"/>
    <mergeCell ref="E1978:F1978"/>
    <mergeCell ref="H1980:I1980"/>
    <mergeCell ref="E1982:F1982"/>
    <mergeCell ref="E1967:F1967"/>
    <mergeCell ref="E1968:F1968"/>
    <mergeCell ref="E1969:F1969"/>
    <mergeCell ref="H1971:I1971"/>
    <mergeCell ref="E1973:F1973"/>
    <mergeCell ref="E1974:F1974"/>
    <mergeCell ref="H1998:I1998"/>
    <mergeCell ref="E2000:F2000"/>
    <mergeCell ref="E2001:F2001"/>
    <mergeCell ref="E2002:F2002"/>
    <mergeCell ref="E2003:F2003"/>
    <mergeCell ref="E1920:F1920"/>
    <mergeCell ref="E1921:F1921"/>
    <mergeCell ref="E1922:F1922"/>
    <mergeCell ref="E1923:F1923"/>
    <mergeCell ref="E1924:F1924"/>
    <mergeCell ref="E1947:F1947"/>
    <mergeCell ref="E1948:F1948"/>
    <mergeCell ref="E1949:F1949"/>
    <mergeCell ref="H1951:I1951"/>
    <mergeCell ref="E1953:F1953"/>
    <mergeCell ref="E1954:F1954"/>
    <mergeCell ref="E1939:F1939"/>
    <mergeCell ref="E1940:F1940"/>
    <mergeCell ref="H1942:I1942"/>
    <mergeCell ref="E1944:F1944"/>
    <mergeCell ref="E1945:F1945"/>
    <mergeCell ref="E1946:F1946"/>
    <mergeCell ref="E1933:F1933"/>
    <mergeCell ref="E1934:F1934"/>
    <mergeCell ref="E1935:F1935"/>
    <mergeCell ref="E1936:F1936"/>
    <mergeCell ref="E1937:F1937"/>
    <mergeCell ref="E1938:F1938"/>
    <mergeCell ref="E1925:F1925"/>
    <mergeCell ref="E1926:F1926"/>
    <mergeCell ref="E1927:F1927"/>
    <mergeCell ref="H1929:I1929"/>
    <mergeCell ref="E1931:F1931"/>
    <mergeCell ref="E1932:F1932"/>
    <mergeCell ref="E1955:F1955"/>
    <mergeCell ref="E1956:F1956"/>
    <mergeCell ref="E1957:F1957"/>
    <mergeCell ref="E1958:F1958"/>
    <mergeCell ref="H1960:I1960"/>
    <mergeCell ref="E1878:F1878"/>
    <mergeCell ref="E1879:F1879"/>
    <mergeCell ref="E1880:F1880"/>
    <mergeCell ref="E1881:F1881"/>
    <mergeCell ref="H1883:I1883"/>
    <mergeCell ref="E1907:F1907"/>
    <mergeCell ref="E1908:F1908"/>
    <mergeCell ref="E1909:F1909"/>
    <mergeCell ref="E1910:F1910"/>
    <mergeCell ref="E1911:F1911"/>
    <mergeCell ref="E1912:F1912"/>
    <mergeCell ref="E1899:F1899"/>
    <mergeCell ref="E1900:F1900"/>
    <mergeCell ref="H1902:I1902"/>
    <mergeCell ref="A1904:J1904"/>
    <mergeCell ref="E1905:F1905"/>
    <mergeCell ref="E1906:F1906"/>
    <mergeCell ref="E1893:F1893"/>
    <mergeCell ref="E1894:F1894"/>
    <mergeCell ref="E1895:F1895"/>
    <mergeCell ref="E1896:F1896"/>
    <mergeCell ref="E1897:F1897"/>
    <mergeCell ref="E1898:F1898"/>
    <mergeCell ref="E1885:F1885"/>
    <mergeCell ref="E1886:F1886"/>
    <mergeCell ref="E1887:F1887"/>
    <mergeCell ref="E1888:F1888"/>
    <mergeCell ref="E1889:F1889"/>
    <mergeCell ref="H1891:I1891"/>
    <mergeCell ref="E1913:F1913"/>
    <mergeCell ref="E1914:F1914"/>
    <mergeCell ref="H1916:I1916"/>
    <mergeCell ref="E1918:F1918"/>
    <mergeCell ref="E1919:F1919"/>
    <mergeCell ref="E1836:F1836"/>
    <mergeCell ref="E1837:F1837"/>
    <mergeCell ref="E1838:F1838"/>
    <mergeCell ref="E1839:F1839"/>
    <mergeCell ref="E1840:F1840"/>
    <mergeCell ref="E1863:F1863"/>
    <mergeCell ref="E1864:F1864"/>
    <mergeCell ref="H1866:I1866"/>
    <mergeCell ref="E1868:F1868"/>
    <mergeCell ref="E1869:F1869"/>
    <mergeCell ref="E1870:F1870"/>
    <mergeCell ref="E1857:F1857"/>
    <mergeCell ref="E1858:F1858"/>
    <mergeCell ref="E1859:F1859"/>
    <mergeCell ref="E1860:F1860"/>
    <mergeCell ref="E1861:F1861"/>
    <mergeCell ref="E1862:F1862"/>
    <mergeCell ref="E1849:F1849"/>
    <mergeCell ref="E1850:F1850"/>
    <mergeCell ref="E1851:F1851"/>
    <mergeCell ref="E1852:F1852"/>
    <mergeCell ref="E1853:F1853"/>
    <mergeCell ref="H1855:I1855"/>
    <mergeCell ref="E1841:F1841"/>
    <mergeCell ref="H1843:I1843"/>
    <mergeCell ref="E1845:F1845"/>
    <mergeCell ref="E1846:F1846"/>
    <mergeCell ref="E1847:F1847"/>
    <mergeCell ref="E1848:F1848"/>
    <mergeCell ref="E1871:F1871"/>
    <mergeCell ref="E1872:F1872"/>
    <mergeCell ref="E1873:F1873"/>
    <mergeCell ref="E1874:F1874"/>
    <mergeCell ref="H1876:I1876"/>
    <mergeCell ref="H1793:I1793"/>
    <mergeCell ref="E1795:F1795"/>
    <mergeCell ref="E1796:F1796"/>
    <mergeCell ref="E1797:F1797"/>
    <mergeCell ref="E1798:F1798"/>
    <mergeCell ref="E1821:F1821"/>
    <mergeCell ref="E1822:F1822"/>
    <mergeCell ref="H1824:I1824"/>
    <mergeCell ref="E1826:F1826"/>
    <mergeCell ref="E1827:F1827"/>
    <mergeCell ref="E1828:F1828"/>
    <mergeCell ref="E1813:F1813"/>
    <mergeCell ref="H1815:I1815"/>
    <mergeCell ref="E1817:F1817"/>
    <mergeCell ref="E1818:F1818"/>
    <mergeCell ref="E1819:F1819"/>
    <mergeCell ref="E1820:F1820"/>
    <mergeCell ref="E1807:F1807"/>
    <mergeCell ref="E1808:F1808"/>
    <mergeCell ref="E1809:F1809"/>
    <mergeCell ref="E1810:F1810"/>
    <mergeCell ref="E1811:F1811"/>
    <mergeCell ref="E1812:F1812"/>
    <mergeCell ref="E1799:F1799"/>
    <mergeCell ref="E1800:F1800"/>
    <mergeCell ref="E1801:F1801"/>
    <mergeCell ref="E1802:F1802"/>
    <mergeCell ref="H1804:I1804"/>
    <mergeCell ref="E1806:F1806"/>
    <mergeCell ref="E1829:F1829"/>
    <mergeCell ref="E1830:F1830"/>
    <mergeCell ref="E1831:F1831"/>
    <mergeCell ref="H1833:I1833"/>
    <mergeCell ref="E1835:F1835"/>
    <mergeCell ref="E1750:F1750"/>
    <mergeCell ref="E1751:F1751"/>
    <mergeCell ref="E1760:F1760"/>
    <mergeCell ref="E1761:F1761"/>
    <mergeCell ref="E1770:F1770"/>
    <mergeCell ref="E1779:F1779"/>
    <mergeCell ref="E1780:F1780"/>
    <mergeCell ref="E1781:F1781"/>
    <mergeCell ref="H1783:I1783"/>
    <mergeCell ref="E1785:F1785"/>
    <mergeCell ref="E1786:F1786"/>
    <mergeCell ref="E1771:F1771"/>
    <mergeCell ref="H1773:I1773"/>
    <mergeCell ref="E1775:F1775"/>
    <mergeCell ref="E1776:F1776"/>
    <mergeCell ref="E1777:F1777"/>
    <mergeCell ref="E1778:F1778"/>
    <mergeCell ref="H1763:I1763"/>
    <mergeCell ref="E1765:F1765"/>
    <mergeCell ref="E1766:F1766"/>
    <mergeCell ref="E1767:F1767"/>
    <mergeCell ref="E1768:F1768"/>
    <mergeCell ref="E1769:F1769"/>
    <mergeCell ref="H1753:I1753"/>
    <mergeCell ref="E1755:F1755"/>
    <mergeCell ref="E1756:F1756"/>
    <mergeCell ref="E1757:F1757"/>
    <mergeCell ref="E1758:F1758"/>
    <mergeCell ref="E1759:F1759"/>
    <mergeCell ref="E1787:F1787"/>
    <mergeCell ref="E1788:F1788"/>
    <mergeCell ref="E1789:F1789"/>
    <mergeCell ref="E1790:F1790"/>
    <mergeCell ref="E1791:F1791"/>
    <mergeCell ref="E1708:F1708"/>
    <mergeCell ref="E1709:F1709"/>
    <mergeCell ref="E1718:F1718"/>
    <mergeCell ref="E1719:F1719"/>
    <mergeCell ref="E1720:F1720"/>
    <mergeCell ref="E1737:F1737"/>
    <mergeCell ref="E1738:F1738"/>
    <mergeCell ref="E1739:F1739"/>
    <mergeCell ref="E1740:F1740"/>
    <mergeCell ref="E1741:F1741"/>
    <mergeCell ref="H1743:I1743"/>
    <mergeCell ref="E1729:F1729"/>
    <mergeCell ref="E1730:F1730"/>
    <mergeCell ref="E1731:F1731"/>
    <mergeCell ref="H1733:I1733"/>
    <mergeCell ref="E1735:F1735"/>
    <mergeCell ref="E1736:F1736"/>
    <mergeCell ref="E1721:F1721"/>
    <mergeCell ref="H1723:I1723"/>
    <mergeCell ref="E1725:F1725"/>
    <mergeCell ref="E1726:F1726"/>
    <mergeCell ref="E1727:F1727"/>
    <mergeCell ref="E1728:F1728"/>
    <mergeCell ref="H1711:I1711"/>
    <mergeCell ref="E1713:F1713"/>
    <mergeCell ref="E1714:F1714"/>
    <mergeCell ref="E1715:F1715"/>
    <mergeCell ref="E1716:F1716"/>
    <mergeCell ref="E1717:F1717"/>
    <mergeCell ref="E1745:F1745"/>
    <mergeCell ref="E1746:F1746"/>
    <mergeCell ref="E1747:F1747"/>
    <mergeCell ref="E1748:F1748"/>
    <mergeCell ref="E1749:F1749"/>
    <mergeCell ref="E1668:F1668"/>
    <mergeCell ref="E1669:F1669"/>
    <mergeCell ref="E1670:F1670"/>
    <mergeCell ref="E1671:F1671"/>
    <mergeCell ref="E1672:F1672"/>
    <mergeCell ref="E1695:F1695"/>
    <mergeCell ref="E1696:F1696"/>
    <mergeCell ref="E1697:F1697"/>
    <mergeCell ref="H1699:I1699"/>
    <mergeCell ref="E1701:F1701"/>
    <mergeCell ref="E1702:F1702"/>
    <mergeCell ref="E1687:F1687"/>
    <mergeCell ref="H1689:I1689"/>
    <mergeCell ref="E1691:F1691"/>
    <mergeCell ref="E1692:F1692"/>
    <mergeCell ref="E1693:F1693"/>
    <mergeCell ref="E1694:F1694"/>
    <mergeCell ref="E1681:F1681"/>
    <mergeCell ref="E1682:F1682"/>
    <mergeCell ref="E1683:F1683"/>
    <mergeCell ref="E1684:F1684"/>
    <mergeCell ref="E1685:F1685"/>
    <mergeCell ref="E1686:F1686"/>
    <mergeCell ref="E1673:F1673"/>
    <mergeCell ref="E1674:F1674"/>
    <mergeCell ref="E1675:F1675"/>
    <mergeCell ref="E1676:F1676"/>
    <mergeCell ref="E1677:F1677"/>
    <mergeCell ref="H1679:I1679"/>
    <mergeCell ref="E1703:F1703"/>
    <mergeCell ref="E1704:F1704"/>
    <mergeCell ref="E1705:F1705"/>
    <mergeCell ref="E1706:F1706"/>
    <mergeCell ref="E1707:F1707"/>
    <mergeCell ref="E1626:F1626"/>
    <mergeCell ref="E1627:F1627"/>
    <mergeCell ref="E1628:F1628"/>
    <mergeCell ref="E1629:F1629"/>
    <mergeCell ref="E1630:F1630"/>
    <mergeCell ref="H1654:I1654"/>
    <mergeCell ref="E1656:F1656"/>
    <mergeCell ref="E1657:F1657"/>
    <mergeCell ref="E1658:F1658"/>
    <mergeCell ref="E1659:F1659"/>
    <mergeCell ref="E1660:F1660"/>
    <mergeCell ref="E1647:F1647"/>
    <mergeCell ref="E1648:F1648"/>
    <mergeCell ref="E1649:F1649"/>
    <mergeCell ref="E1650:F1650"/>
    <mergeCell ref="E1651:F1651"/>
    <mergeCell ref="E1652:F1652"/>
    <mergeCell ref="E1639:F1639"/>
    <mergeCell ref="E1640:F1640"/>
    <mergeCell ref="E1641:F1641"/>
    <mergeCell ref="E1642:F1642"/>
    <mergeCell ref="H1644:I1644"/>
    <mergeCell ref="E1646:F1646"/>
    <mergeCell ref="E1631:F1631"/>
    <mergeCell ref="E1632:F1632"/>
    <mergeCell ref="H1634:I1634"/>
    <mergeCell ref="E1636:F1636"/>
    <mergeCell ref="E1637:F1637"/>
    <mergeCell ref="E1638:F1638"/>
    <mergeCell ref="E1661:F1661"/>
    <mergeCell ref="E1662:F1662"/>
    <mergeCell ref="H1664:I1664"/>
    <mergeCell ref="E1666:F1666"/>
    <mergeCell ref="E1667:F1667"/>
    <mergeCell ref="E1586:F1586"/>
    <mergeCell ref="E1587:F1587"/>
    <mergeCell ref="H1589:I1589"/>
    <mergeCell ref="E1591:F1591"/>
    <mergeCell ref="E1592:F1592"/>
    <mergeCell ref="E1613:F1613"/>
    <mergeCell ref="E1614:F1614"/>
    <mergeCell ref="E1615:F1615"/>
    <mergeCell ref="E1616:F1616"/>
    <mergeCell ref="E1617:F1617"/>
    <mergeCell ref="E1618:F1618"/>
    <mergeCell ref="E1607:F1607"/>
    <mergeCell ref="E1608:F1608"/>
    <mergeCell ref="E1609:F1609"/>
    <mergeCell ref="E1610:F1610"/>
    <mergeCell ref="E1611:F1611"/>
    <mergeCell ref="E1612:F1612"/>
    <mergeCell ref="E1599:F1599"/>
    <mergeCell ref="E1600:F1600"/>
    <mergeCell ref="E1601:F1601"/>
    <mergeCell ref="E1602:F1602"/>
    <mergeCell ref="H1604:I1604"/>
    <mergeCell ref="E1606:F1606"/>
    <mergeCell ref="E1593:F1593"/>
    <mergeCell ref="E1594:F1594"/>
    <mergeCell ref="E1595:F1595"/>
    <mergeCell ref="E1596:F1596"/>
    <mergeCell ref="E1597:F1597"/>
    <mergeCell ref="E1598:F1598"/>
    <mergeCell ref="E1619:F1619"/>
    <mergeCell ref="E1620:F1620"/>
    <mergeCell ref="E1621:F1621"/>
    <mergeCell ref="E1622:F1622"/>
    <mergeCell ref="H1624:I1624"/>
    <mergeCell ref="E1552:F1552"/>
    <mergeCell ref="A1553:J1553"/>
    <mergeCell ref="E1554:F1554"/>
    <mergeCell ref="E1555:F1555"/>
    <mergeCell ref="E1556:F1556"/>
    <mergeCell ref="E1575:F1575"/>
    <mergeCell ref="E1576:F1576"/>
    <mergeCell ref="E1577:F1577"/>
    <mergeCell ref="E1578:F1578"/>
    <mergeCell ref="E1579:F1579"/>
    <mergeCell ref="E1580:F1580"/>
    <mergeCell ref="E1569:F1569"/>
    <mergeCell ref="E1570:F1570"/>
    <mergeCell ref="E1571:F1571"/>
    <mergeCell ref="E1572:F1572"/>
    <mergeCell ref="E1573:F1573"/>
    <mergeCell ref="E1574:F1574"/>
    <mergeCell ref="E1563:F1563"/>
    <mergeCell ref="E1564:F1564"/>
    <mergeCell ref="E1565:F1565"/>
    <mergeCell ref="E1566:F1566"/>
    <mergeCell ref="E1567:F1567"/>
    <mergeCell ref="E1568:F1568"/>
    <mergeCell ref="E1557:F1557"/>
    <mergeCell ref="E1558:F1558"/>
    <mergeCell ref="E1559:F1559"/>
    <mergeCell ref="E1560:F1560"/>
    <mergeCell ref="E1561:F1561"/>
    <mergeCell ref="E1562:F1562"/>
    <mergeCell ref="E1581:F1581"/>
    <mergeCell ref="E1582:F1582"/>
    <mergeCell ref="E1583:F1583"/>
    <mergeCell ref="E1584:F1584"/>
    <mergeCell ref="E1585:F1585"/>
    <mergeCell ref="E1516:F1516"/>
    <mergeCell ref="E1517:F1517"/>
    <mergeCell ref="E1518:F1518"/>
    <mergeCell ref="E1519:F1519"/>
    <mergeCell ref="E1520:F1520"/>
    <mergeCell ref="E1539:F1539"/>
    <mergeCell ref="E1540:F1540"/>
    <mergeCell ref="H1542:I1542"/>
    <mergeCell ref="E1544:F1544"/>
    <mergeCell ref="E1545:F1545"/>
    <mergeCell ref="E1546:F1546"/>
    <mergeCell ref="E1533:F1533"/>
    <mergeCell ref="E1534:F1534"/>
    <mergeCell ref="E1535:F1535"/>
    <mergeCell ref="E1536:F1536"/>
    <mergeCell ref="E1537:F1537"/>
    <mergeCell ref="E1538:F1538"/>
    <mergeCell ref="E1527:F1527"/>
    <mergeCell ref="E1528:F1528"/>
    <mergeCell ref="E1529:F1529"/>
    <mergeCell ref="E1530:F1530"/>
    <mergeCell ref="E1531:F1531"/>
    <mergeCell ref="E1532:F1532"/>
    <mergeCell ref="E1521:F1521"/>
    <mergeCell ref="E1522:F1522"/>
    <mergeCell ref="E1523:F1523"/>
    <mergeCell ref="E1524:F1524"/>
    <mergeCell ref="E1525:F1525"/>
    <mergeCell ref="E1526:F1526"/>
    <mergeCell ref="E1547:F1547"/>
    <mergeCell ref="E1548:F1548"/>
    <mergeCell ref="E1549:F1549"/>
    <mergeCell ref="E1550:F1550"/>
    <mergeCell ref="E1551:F1551"/>
    <mergeCell ref="E1482:F1482"/>
    <mergeCell ref="E1483:F1483"/>
    <mergeCell ref="E1484:F1484"/>
    <mergeCell ref="E1485:F1485"/>
    <mergeCell ref="E1486:F1486"/>
    <mergeCell ref="E1505:F1505"/>
    <mergeCell ref="E1506:F1506"/>
    <mergeCell ref="E1507:F1507"/>
    <mergeCell ref="E1508:F1508"/>
    <mergeCell ref="E1509:F1509"/>
    <mergeCell ref="E1510:F1510"/>
    <mergeCell ref="E1499:F1499"/>
    <mergeCell ref="E1500:F1500"/>
    <mergeCell ref="E1501:F1501"/>
    <mergeCell ref="E1502:F1502"/>
    <mergeCell ref="E1503:F1503"/>
    <mergeCell ref="E1504:F1504"/>
    <mergeCell ref="E1493:F1493"/>
    <mergeCell ref="E1494:F1494"/>
    <mergeCell ref="E1495:F1495"/>
    <mergeCell ref="E1496:F1496"/>
    <mergeCell ref="E1497:F1497"/>
    <mergeCell ref="E1498:F1498"/>
    <mergeCell ref="E1487:F1487"/>
    <mergeCell ref="E1488:F1488"/>
    <mergeCell ref="E1489:F1489"/>
    <mergeCell ref="E1490:F1490"/>
    <mergeCell ref="E1491:F1491"/>
    <mergeCell ref="E1492:F1492"/>
    <mergeCell ref="E1511:F1511"/>
    <mergeCell ref="E1512:F1512"/>
    <mergeCell ref="E1513:F1513"/>
    <mergeCell ref="E1514:F1514"/>
    <mergeCell ref="E1515:F1515"/>
    <mergeCell ref="E1444:F1444"/>
    <mergeCell ref="E1445:F1445"/>
    <mergeCell ref="E1446:F1446"/>
    <mergeCell ref="E1447:F1447"/>
    <mergeCell ref="H1449:I1449"/>
    <mergeCell ref="E1471:F1471"/>
    <mergeCell ref="E1472:F1472"/>
    <mergeCell ref="E1473:F1473"/>
    <mergeCell ref="E1474:F1474"/>
    <mergeCell ref="E1475:F1475"/>
    <mergeCell ref="E1476:F1476"/>
    <mergeCell ref="E1465:F1465"/>
    <mergeCell ref="E1466:F1466"/>
    <mergeCell ref="E1467:F1467"/>
    <mergeCell ref="E1468:F1468"/>
    <mergeCell ref="E1469:F1469"/>
    <mergeCell ref="E1470:F1470"/>
    <mergeCell ref="E1457:F1457"/>
    <mergeCell ref="H1459:I1459"/>
    <mergeCell ref="E1461:F1461"/>
    <mergeCell ref="E1462:F1462"/>
    <mergeCell ref="E1463:F1463"/>
    <mergeCell ref="E1464:F1464"/>
    <mergeCell ref="E1451:F1451"/>
    <mergeCell ref="E1452:F1452"/>
    <mergeCell ref="E1453:F1453"/>
    <mergeCell ref="E1454:F1454"/>
    <mergeCell ref="E1455:F1455"/>
    <mergeCell ref="E1456:F1456"/>
    <mergeCell ref="A1477:J1477"/>
    <mergeCell ref="E1478:F1478"/>
    <mergeCell ref="E1479:F1479"/>
    <mergeCell ref="E1480:F1480"/>
    <mergeCell ref="E1481:F1481"/>
    <mergeCell ref="E1398:F1398"/>
    <mergeCell ref="E1399:F1399"/>
    <mergeCell ref="E1400:F1400"/>
    <mergeCell ref="H1402:I1402"/>
    <mergeCell ref="E1404:F1404"/>
    <mergeCell ref="E1429:F1429"/>
    <mergeCell ref="E1430:F1430"/>
    <mergeCell ref="E1431:F1431"/>
    <mergeCell ref="E1432:F1432"/>
    <mergeCell ref="E1433:F1433"/>
    <mergeCell ref="H1435:I1435"/>
    <mergeCell ref="E1421:F1421"/>
    <mergeCell ref="E1422:F1422"/>
    <mergeCell ref="E1423:F1423"/>
    <mergeCell ref="E1424:F1424"/>
    <mergeCell ref="E1425:F1425"/>
    <mergeCell ref="H1427:I1427"/>
    <mergeCell ref="E1413:F1413"/>
    <mergeCell ref="E1414:F1414"/>
    <mergeCell ref="E1415:F1415"/>
    <mergeCell ref="E1416:F1416"/>
    <mergeCell ref="E1417:F1417"/>
    <mergeCell ref="H1419:I1419"/>
    <mergeCell ref="E1405:F1405"/>
    <mergeCell ref="E1406:F1406"/>
    <mergeCell ref="E1407:F1407"/>
    <mergeCell ref="E1408:F1408"/>
    <mergeCell ref="E1409:F1409"/>
    <mergeCell ref="H1411:I1411"/>
    <mergeCell ref="E1437:F1437"/>
    <mergeCell ref="E1438:F1438"/>
    <mergeCell ref="E1439:F1439"/>
    <mergeCell ref="E1440:F1440"/>
    <mergeCell ref="H1442:I1442"/>
    <mergeCell ref="E1356:F1356"/>
    <mergeCell ref="E1357:F1357"/>
    <mergeCell ref="E1358:F1358"/>
    <mergeCell ref="E1359:F1359"/>
    <mergeCell ref="E1360:F1360"/>
    <mergeCell ref="E1385:F1385"/>
    <mergeCell ref="E1386:F1386"/>
    <mergeCell ref="E1387:F1387"/>
    <mergeCell ref="E1388:F1388"/>
    <mergeCell ref="E1389:F1389"/>
    <mergeCell ref="E1390:F1390"/>
    <mergeCell ref="E1377:F1377"/>
    <mergeCell ref="E1378:F1378"/>
    <mergeCell ref="E1379:F1379"/>
    <mergeCell ref="E1380:F1380"/>
    <mergeCell ref="H1382:I1382"/>
    <mergeCell ref="E1384:F1384"/>
    <mergeCell ref="E1369:F1369"/>
    <mergeCell ref="E1370:F1370"/>
    <mergeCell ref="E1371:F1371"/>
    <mergeCell ref="E1372:F1372"/>
    <mergeCell ref="H1374:I1374"/>
    <mergeCell ref="E1376:F1376"/>
    <mergeCell ref="E1361:F1361"/>
    <mergeCell ref="E1362:F1362"/>
    <mergeCell ref="E1363:F1363"/>
    <mergeCell ref="E1364:F1364"/>
    <mergeCell ref="H1366:I1366"/>
    <mergeCell ref="E1368:F1368"/>
    <mergeCell ref="H1392:I1392"/>
    <mergeCell ref="E1394:F1394"/>
    <mergeCell ref="E1395:F1395"/>
    <mergeCell ref="E1396:F1396"/>
    <mergeCell ref="E1397:F1397"/>
    <mergeCell ref="E1316:F1316"/>
    <mergeCell ref="E1317:F1317"/>
    <mergeCell ref="E1318:F1318"/>
    <mergeCell ref="E1319:F1319"/>
    <mergeCell ref="E1320:F1320"/>
    <mergeCell ref="H1342:I1342"/>
    <mergeCell ref="E1344:F1344"/>
    <mergeCell ref="E1345:F1345"/>
    <mergeCell ref="E1346:F1346"/>
    <mergeCell ref="E1347:F1347"/>
    <mergeCell ref="E1348:F1348"/>
    <mergeCell ref="E1335:F1335"/>
    <mergeCell ref="E1336:F1336"/>
    <mergeCell ref="E1337:F1337"/>
    <mergeCell ref="E1338:F1338"/>
    <mergeCell ref="E1339:F1339"/>
    <mergeCell ref="E1340:F1340"/>
    <mergeCell ref="E1329:F1329"/>
    <mergeCell ref="E1330:F1330"/>
    <mergeCell ref="E1331:F1331"/>
    <mergeCell ref="E1332:F1332"/>
    <mergeCell ref="E1333:F1333"/>
    <mergeCell ref="E1334:F1334"/>
    <mergeCell ref="E1321:F1321"/>
    <mergeCell ref="E1322:F1322"/>
    <mergeCell ref="E1323:F1323"/>
    <mergeCell ref="E1324:F1324"/>
    <mergeCell ref="E1325:F1325"/>
    <mergeCell ref="H1327:I1327"/>
    <mergeCell ref="E1349:F1349"/>
    <mergeCell ref="E1350:F1350"/>
    <mergeCell ref="H1352:I1352"/>
    <mergeCell ref="E1354:F1354"/>
    <mergeCell ref="E1355:F1355"/>
    <mergeCell ref="E1282:F1282"/>
    <mergeCell ref="E1283:F1283"/>
    <mergeCell ref="E1284:F1284"/>
    <mergeCell ref="E1285:F1285"/>
    <mergeCell ref="E1286:F1286"/>
    <mergeCell ref="E1305:F1305"/>
    <mergeCell ref="E1306:F1306"/>
    <mergeCell ref="E1307:F1307"/>
    <mergeCell ref="E1308:F1308"/>
    <mergeCell ref="E1309:F1309"/>
    <mergeCell ref="E1310:F1310"/>
    <mergeCell ref="E1299:F1299"/>
    <mergeCell ref="E1300:F1300"/>
    <mergeCell ref="E1301:F1301"/>
    <mergeCell ref="E1302:F1302"/>
    <mergeCell ref="E1303:F1303"/>
    <mergeCell ref="E1304:F1304"/>
    <mergeCell ref="E1293:F1293"/>
    <mergeCell ref="E1294:F1294"/>
    <mergeCell ref="E1295:F1295"/>
    <mergeCell ref="E1296:F1296"/>
    <mergeCell ref="E1297:F1297"/>
    <mergeCell ref="E1298:F1298"/>
    <mergeCell ref="E1287:F1287"/>
    <mergeCell ref="E1288:F1288"/>
    <mergeCell ref="E1289:F1289"/>
    <mergeCell ref="A1290:J1290"/>
    <mergeCell ref="E1291:F1291"/>
    <mergeCell ref="E1292:F1292"/>
    <mergeCell ref="E1311:F1311"/>
    <mergeCell ref="E1312:F1312"/>
    <mergeCell ref="E1313:F1313"/>
    <mergeCell ref="E1314:F1314"/>
    <mergeCell ref="E1315:F1315"/>
    <mergeCell ref="E1238:F1238"/>
    <mergeCell ref="H1240:I1240"/>
    <mergeCell ref="E1242:F1242"/>
    <mergeCell ref="E1243:F1243"/>
    <mergeCell ref="E1244:F1244"/>
    <mergeCell ref="E1267:F1267"/>
    <mergeCell ref="E1268:F1268"/>
    <mergeCell ref="E1269:F1269"/>
    <mergeCell ref="H1271:I1271"/>
    <mergeCell ref="E1273:F1273"/>
    <mergeCell ref="E1274:F1274"/>
    <mergeCell ref="E1259:F1259"/>
    <mergeCell ref="E1260:F1260"/>
    <mergeCell ref="E1261:F1261"/>
    <mergeCell ref="H1263:I1263"/>
    <mergeCell ref="E1265:F1265"/>
    <mergeCell ref="E1266:F1266"/>
    <mergeCell ref="H1252:I1252"/>
    <mergeCell ref="E1254:F1254"/>
    <mergeCell ref="E1255:F1255"/>
    <mergeCell ref="E1256:F1256"/>
    <mergeCell ref="E1257:F1257"/>
    <mergeCell ref="E1258:F1258"/>
    <mergeCell ref="E1245:F1245"/>
    <mergeCell ref="E1246:F1246"/>
    <mergeCell ref="E1247:F1247"/>
    <mergeCell ref="E1248:F1248"/>
    <mergeCell ref="E1249:F1249"/>
    <mergeCell ref="E1250:F1250"/>
    <mergeCell ref="E1275:F1275"/>
    <mergeCell ref="E1276:F1276"/>
    <mergeCell ref="E1277:F1277"/>
    <mergeCell ref="H1279:I1279"/>
    <mergeCell ref="E1281:F1281"/>
    <mergeCell ref="E1203:F1203"/>
    <mergeCell ref="E1204:F1204"/>
    <mergeCell ref="E1205:F1205"/>
    <mergeCell ref="E1206:F1206"/>
    <mergeCell ref="E1207:F1207"/>
    <mergeCell ref="E1233:F1233"/>
    <mergeCell ref="E1234:F1234"/>
    <mergeCell ref="E1235:F1235"/>
    <mergeCell ref="E1236:F1236"/>
    <mergeCell ref="E1237:F1237"/>
    <mergeCell ref="E1196:F1196"/>
    <mergeCell ref="E1197:F1197"/>
    <mergeCell ref="E1198:F1198"/>
    <mergeCell ref="E1199:F1199"/>
    <mergeCell ref="E1225:F1225"/>
    <mergeCell ref="H1227:I1227"/>
    <mergeCell ref="E1229:F1229"/>
    <mergeCell ref="E1230:F1230"/>
    <mergeCell ref="E1231:F1231"/>
    <mergeCell ref="E1232:F1232"/>
    <mergeCell ref="E1219:F1219"/>
    <mergeCell ref="E1220:F1220"/>
    <mergeCell ref="E1221:F1221"/>
    <mergeCell ref="E1222:F1222"/>
    <mergeCell ref="E1223:F1223"/>
    <mergeCell ref="E1224:F1224"/>
    <mergeCell ref="E1195:F1195"/>
    <mergeCell ref="E1156:F1156"/>
    <mergeCell ref="E1157:F1157"/>
    <mergeCell ref="E1158:F1158"/>
    <mergeCell ref="E1159:F1159"/>
    <mergeCell ref="E1160:F1160"/>
    <mergeCell ref="E1161:F1161"/>
    <mergeCell ref="E1162:F1162"/>
    <mergeCell ref="E1163:F1163"/>
    <mergeCell ref="H1185:I1185"/>
    <mergeCell ref="E1187:F1187"/>
    <mergeCell ref="E1188:F1188"/>
    <mergeCell ref="E1189:F1189"/>
    <mergeCell ref="E1190:F1190"/>
    <mergeCell ref="E1191:F1191"/>
    <mergeCell ref="H1217:I1217"/>
    <mergeCell ref="E1175:F1175"/>
    <mergeCell ref="E1176:F1176"/>
    <mergeCell ref="E1177:F1177"/>
    <mergeCell ref="E1178:F1178"/>
    <mergeCell ref="E1179:F1179"/>
    <mergeCell ref="E1180:F1180"/>
    <mergeCell ref="E1181:F1181"/>
    <mergeCell ref="E1182:F1182"/>
    <mergeCell ref="E1183:F1183"/>
    <mergeCell ref="H1209:I1209"/>
    <mergeCell ref="E1211:F1211"/>
    <mergeCell ref="E1212:F1212"/>
    <mergeCell ref="E1213:F1213"/>
    <mergeCell ref="E1214:F1214"/>
    <mergeCell ref="E1215:F1215"/>
    <mergeCell ref="H1201:I1201"/>
    <mergeCell ref="E1172:F1172"/>
    <mergeCell ref="E1173:F1173"/>
    <mergeCell ref="E1174:F1174"/>
    <mergeCell ref="E1137:F1137"/>
    <mergeCell ref="E1138:F1138"/>
    <mergeCell ref="E1139:F1139"/>
    <mergeCell ref="E1140:F1140"/>
    <mergeCell ref="E1149:F1149"/>
    <mergeCell ref="E1150:F1150"/>
    <mergeCell ref="E1151:F1151"/>
    <mergeCell ref="E1164:F1164"/>
    <mergeCell ref="H1166:I1166"/>
    <mergeCell ref="E1168:F1168"/>
    <mergeCell ref="E1169:F1169"/>
    <mergeCell ref="E1170:F1170"/>
    <mergeCell ref="E1171:F1171"/>
    <mergeCell ref="H1193:I1193"/>
    <mergeCell ref="H1094:I1094"/>
    <mergeCell ref="E1096:F1096"/>
    <mergeCell ref="E1097:F1097"/>
    <mergeCell ref="E1098:F1098"/>
    <mergeCell ref="E1099:F1099"/>
    <mergeCell ref="E1122:F1122"/>
    <mergeCell ref="H1124:I1124"/>
    <mergeCell ref="E1126:F1126"/>
    <mergeCell ref="E1127:F1127"/>
    <mergeCell ref="E1128:F1128"/>
    <mergeCell ref="E1129:F1129"/>
    <mergeCell ref="E1152:F1152"/>
    <mergeCell ref="E1153:F1153"/>
    <mergeCell ref="E1154:F1154"/>
    <mergeCell ref="E1155:F1155"/>
    <mergeCell ref="H1115:I1115"/>
    <mergeCell ref="E1117:F1117"/>
    <mergeCell ref="E1118:F1118"/>
    <mergeCell ref="E1119:F1119"/>
    <mergeCell ref="E1120:F1120"/>
    <mergeCell ref="E1121:F1121"/>
    <mergeCell ref="H1142:I1142"/>
    <mergeCell ref="E1144:F1144"/>
    <mergeCell ref="E1145:F1145"/>
    <mergeCell ref="E1146:F1146"/>
    <mergeCell ref="E1147:F1147"/>
    <mergeCell ref="E1148:F1148"/>
    <mergeCell ref="E1108:F1108"/>
    <mergeCell ref="E1109:F1109"/>
    <mergeCell ref="E1110:F1110"/>
    <mergeCell ref="E1111:F1111"/>
    <mergeCell ref="E1112:F1112"/>
    <mergeCell ref="E1113:F1113"/>
    <mergeCell ref="E1100:F1100"/>
    <mergeCell ref="E1101:F1101"/>
    <mergeCell ref="E1102:F1102"/>
    <mergeCell ref="H1104:I1104"/>
    <mergeCell ref="E1106:F1106"/>
    <mergeCell ref="E1107:F1107"/>
    <mergeCell ref="E1130:F1130"/>
    <mergeCell ref="E1131:F1131"/>
    <mergeCell ref="H1133:I1133"/>
    <mergeCell ref="E1135:F1135"/>
    <mergeCell ref="E1136:F1136"/>
    <mergeCell ref="H1052:I1052"/>
    <mergeCell ref="E1054:F1054"/>
    <mergeCell ref="E1055:F1055"/>
    <mergeCell ref="E1056:F1056"/>
    <mergeCell ref="E1057:F1057"/>
    <mergeCell ref="E1080:F1080"/>
    <mergeCell ref="E1081:F1081"/>
    <mergeCell ref="E1082:F1082"/>
    <mergeCell ref="H1084:I1084"/>
    <mergeCell ref="E1086:F1086"/>
    <mergeCell ref="E1087:F1087"/>
    <mergeCell ref="E1072:F1072"/>
    <mergeCell ref="H1074:I1074"/>
    <mergeCell ref="E1076:F1076"/>
    <mergeCell ref="E1077:F1077"/>
    <mergeCell ref="E1078:F1078"/>
    <mergeCell ref="E1079:F1079"/>
    <mergeCell ref="E1066:F1066"/>
    <mergeCell ref="E1067:F1067"/>
    <mergeCell ref="E1068:F1068"/>
    <mergeCell ref="E1069:F1069"/>
    <mergeCell ref="E1070:F1070"/>
    <mergeCell ref="E1071:F1071"/>
    <mergeCell ref="E1058:F1058"/>
    <mergeCell ref="E1059:F1059"/>
    <mergeCell ref="E1060:F1060"/>
    <mergeCell ref="E1061:F1061"/>
    <mergeCell ref="H1063:I1063"/>
    <mergeCell ref="E1065:F1065"/>
    <mergeCell ref="E1088:F1088"/>
    <mergeCell ref="E1089:F1089"/>
    <mergeCell ref="E1090:F1090"/>
    <mergeCell ref="E1091:F1091"/>
    <mergeCell ref="E1092:F1092"/>
    <mergeCell ref="E1011:F1011"/>
    <mergeCell ref="E1020:F1020"/>
    <mergeCell ref="E1021:F1021"/>
    <mergeCell ref="E1022:F1022"/>
    <mergeCell ref="E1023:F1023"/>
    <mergeCell ref="E1038:F1038"/>
    <mergeCell ref="E1039:F1039"/>
    <mergeCell ref="H1041:I1041"/>
    <mergeCell ref="E1043:F1043"/>
    <mergeCell ref="E1044:F1044"/>
    <mergeCell ref="E1045:F1045"/>
    <mergeCell ref="E1030:F1030"/>
    <mergeCell ref="E1031:F1031"/>
    <mergeCell ref="H1033:I1033"/>
    <mergeCell ref="E1035:F1035"/>
    <mergeCell ref="E1036:F1036"/>
    <mergeCell ref="E1037:F1037"/>
    <mergeCell ref="E1024:F1024"/>
    <mergeCell ref="E1025:F1025"/>
    <mergeCell ref="E1026:F1026"/>
    <mergeCell ref="E1027:F1027"/>
    <mergeCell ref="E1028:F1028"/>
    <mergeCell ref="E1029:F1029"/>
    <mergeCell ref="H1013:I1013"/>
    <mergeCell ref="E1015:F1015"/>
    <mergeCell ref="E1016:F1016"/>
    <mergeCell ref="E1017:F1017"/>
    <mergeCell ref="E1018:F1018"/>
    <mergeCell ref="E1019:F1019"/>
    <mergeCell ref="E1046:F1046"/>
    <mergeCell ref="E1047:F1047"/>
    <mergeCell ref="E1048:F1048"/>
    <mergeCell ref="E1049:F1049"/>
    <mergeCell ref="E1050:F1050"/>
    <mergeCell ref="H970:I970"/>
    <mergeCell ref="E972:F972"/>
    <mergeCell ref="E973:F973"/>
    <mergeCell ref="E974:F974"/>
    <mergeCell ref="E975:F975"/>
    <mergeCell ref="E998:F998"/>
    <mergeCell ref="E999:F999"/>
    <mergeCell ref="E1000:F1000"/>
    <mergeCell ref="E1001:F1001"/>
    <mergeCell ref="E1002:F1002"/>
    <mergeCell ref="H1004:I1004"/>
    <mergeCell ref="E992:F992"/>
    <mergeCell ref="E993:F993"/>
    <mergeCell ref="E994:F994"/>
    <mergeCell ref="E995:F995"/>
    <mergeCell ref="E996:F996"/>
    <mergeCell ref="E997:F997"/>
    <mergeCell ref="E984:F984"/>
    <mergeCell ref="E985:F985"/>
    <mergeCell ref="H987:I987"/>
    <mergeCell ref="E989:F989"/>
    <mergeCell ref="E990:F990"/>
    <mergeCell ref="E991:F991"/>
    <mergeCell ref="E976:F976"/>
    <mergeCell ref="E977:F977"/>
    <mergeCell ref="H979:I979"/>
    <mergeCell ref="E981:F981"/>
    <mergeCell ref="E982:F982"/>
    <mergeCell ref="E983:F983"/>
    <mergeCell ref="E1006:F1006"/>
    <mergeCell ref="E1007:F1007"/>
    <mergeCell ref="E1008:F1008"/>
    <mergeCell ref="E1009:F1009"/>
    <mergeCell ref="E1010:F1010"/>
    <mergeCell ref="E927:F927"/>
    <mergeCell ref="E928:F928"/>
    <mergeCell ref="E929:F929"/>
    <mergeCell ref="E930:F930"/>
    <mergeCell ref="E939:F939"/>
    <mergeCell ref="E956:F956"/>
    <mergeCell ref="E957:F957"/>
    <mergeCell ref="H959:I959"/>
    <mergeCell ref="E961:F961"/>
    <mergeCell ref="E962:F962"/>
    <mergeCell ref="E963:F963"/>
    <mergeCell ref="E948:F948"/>
    <mergeCell ref="E949:F949"/>
    <mergeCell ref="E950:F950"/>
    <mergeCell ref="E951:F951"/>
    <mergeCell ref="E952:F952"/>
    <mergeCell ref="H954:I954"/>
    <mergeCell ref="E940:F940"/>
    <mergeCell ref="E941:F941"/>
    <mergeCell ref="H943:I943"/>
    <mergeCell ref="E945:F945"/>
    <mergeCell ref="E946:F946"/>
    <mergeCell ref="E947:F947"/>
    <mergeCell ref="H932:I932"/>
    <mergeCell ref="E934:F934"/>
    <mergeCell ref="E935:F935"/>
    <mergeCell ref="E936:F936"/>
    <mergeCell ref="E937:F937"/>
    <mergeCell ref="E938:F938"/>
    <mergeCell ref="E964:F964"/>
    <mergeCell ref="E965:F965"/>
    <mergeCell ref="E966:F966"/>
    <mergeCell ref="E967:F967"/>
    <mergeCell ref="E968:F968"/>
    <mergeCell ref="E885:F885"/>
    <mergeCell ref="H887:I887"/>
    <mergeCell ref="E889:F889"/>
    <mergeCell ref="E890:F890"/>
    <mergeCell ref="E891:F891"/>
    <mergeCell ref="E914:F914"/>
    <mergeCell ref="E915:F915"/>
    <mergeCell ref="E916:F916"/>
    <mergeCell ref="E917:F917"/>
    <mergeCell ref="E918:F918"/>
    <mergeCell ref="E919:F919"/>
    <mergeCell ref="E906:F906"/>
    <mergeCell ref="E907:F907"/>
    <mergeCell ref="E908:F908"/>
    <mergeCell ref="H910:I910"/>
    <mergeCell ref="E912:F912"/>
    <mergeCell ref="E913:F913"/>
    <mergeCell ref="E900:F900"/>
    <mergeCell ref="E901:F901"/>
    <mergeCell ref="E902:F902"/>
    <mergeCell ref="E903:F903"/>
    <mergeCell ref="E904:F904"/>
    <mergeCell ref="E905:F905"/>
    <mergeCell ref="E892:F892"/>
    <mergeCell ref="E893:F893"/>
    <mergeCell ref="E894:F894"/>
    <mergeCell ref="E895:F895"/>
    <mergeCell ref="E896:F896"/>
    <mergeCell ref="H898:I898"/>
    <mergeCell ref="H921:I921"/>
    <mergeCell ref="E923:F923"/>
    <mergeCell ref="E924:F924"/>
    <mergeCell ref="E925:F925"/>
    <mergeCell ref="E926:F926"/>
    <mergeCell ref="E843:F843"/>
    <mergeCell ref="E844:F844"/>
    <mergeCell ref="E845:F845"/>
    <mergeCell ref="E846:F846"/>
    <mergeCell ref="E847:F847"/>
    <mergeCell ref="E872:F872"/>
    <mergeCell ref="E873:F873"/>
    <mergeCell ref="E874:F874"/>
    <mergeCell ref="E875:F875"/>
    <mergeCell ref="H877:I877"/>
    <mergeCell ref="E879:F879"/>
    <mergeCell ref="E864:F864"/>
    <mergeCell ref="E865:F865"/>
    <mergeCell ref="E866:F866"/>
    <mergeCell ref="H868:I868"/>
    <mergeCell ref="E870:F870"/>
    <mergeCell ref="E871:F871"/>
    <mergeCell ref="E856:F856"/>
    <mergeCell ref="E857:F857"/>
    <mergeCell ref="H859:I859"/>
    <mergeCell ref="E861:F861"/>
    <mergeCell ref="E862:F862"/>
    <mergeCell ref="E863:F863"/>
    <mergeCell ref="E848:F848"/>
    <mergeCell ref="H850:I850"/>
    <mergeCell ref="E852:F852"/>
    <mergeCell ref="E853:F853"/>
    <mergeCell ref="E854:F854"/>
    <mergeCell ref="E855:F855"/>
    <mergeCell ref="E880:F880"/>
    <mergeCell ref="E881:F881"/>
    <mergeCell ref="E882:F882"/>
    <mergeCell ref="E883:F883"/>
    <mergeCell ref="E884:F884"/>
    <mergeCell ref="H796:I796"/>
    <mergeCell ref="E798:F798"/>
    <mergeCell ref="E799:F799"/>
    <mergeCell ref="E800:F800"/>
    <mergeCell ref="E801:F801"/>
    <mergeCell ref="E828:F828"/>
    <mergeCell ref="E829:F829"/>
    <mergeCell ref="E830:F830"/>
    <mergeCell ref="E831:F831"/>
    <mergeCell ref="H833:I833"/>
    <mergeCell ref="E835:F835"/>
    <mergeCell ref="E820:F820"/>
    <mergeCell ref="E821:F821"/>
    <mergeCell ref="E822:F822"/>
    <mergeCell ref="H824:I824"/>
    <mergeCell ref="E826:F826"/>
    <mergeCell ref="E827:F827"/>
    <mergeCell ref="E812:F812"/>
    <mergeCell ref="E813:F813"/>
    <mergeCell ref="E814:F814"/>
    <mergeCell ref="E815:F815"/>
    <mergeCell ref="H817:I817"/>
    <mergeCell ref="E819:F819"/>
    <mergeCell ref="H803:I803"/>
    <mergeCell ref="E805:F805"/>
    <mergeCell ref="E806:F806"/>
    <mergeCell ref="E807:F807"/>
    <mergeCell ref="E808:F808"/>
    <mergeCell ref="H810:I810"/>
    <mergeCell ref="E836:F836"/>
    <mergeCell ref="E837:F837"/>
    <mergeCell ref="E838:F838"/>
    <mergeCell ref="E839:F839"/>
    <mergeCell ref="H841:I841"/>
    <mergeCell ref="E751:F751"/>
    <mergeCell ref="E752:F752"/>
    <mergeCell ref="E753:F753"/>
    <mergeCell ref="H755:I755"/>
    <mergeCell ref="E757:F757"/>
    <mergeCell ref="E780:F780"/>
    <mergeCell ref="H782:I782"/>
    <mergeCell ref="E784:F784"/>
    <mergeCell ref="E785:F785"/>
    <mergeCell ref="E786:F786"/>
    <mergeCell ref="E787:F787"/>
    <mergeCell ref="H773:I773"/>
    <mergeCell ref="E775:F775"/>
    <mergeCell ref="E776:F776"/>
    <mergeCell ref="E777:F777"/>
    <mergeCell ref="E778:F778"/>
    <mergeCell ref="E779:F779"/>
    <mergeCell ref="E766:F766"/>
    <mergeCell ref="E767:F767"/>
    <mergeCell ref="E768:F768"/>
    <mergeCell ref="E769:F769"/>
    <mergeCell ref="E770:F770"/>
    <mergeCell ref="E771:F771"/>
    <mergeCell ref="E758:F758"/>
    <mergeCell ref="E759:F759"/>
    <mergeCell ref="E760:F760"/>
    <mergeCell ref="E761:F761"/>
    <mergeCell ref="E762:F762"/>
    <mergeCell ref="H764:I764"/>
    <mergeCell ref="H789:I789"/>
    <mergeCell ref="E791:F791"/>
    <mergeCell ref="E792:F792"/>
    <mergeCell ref="E793:F793"/>
    <mergeCell ref="E794:F794"/>
    <mergeCell ref="E707:F707"/>
    <mergeCell ref="E708:F708"/>
    <mergeCell ref="E709:F709"/>
    <mergeCell ref="E710:F710"/>
    <mergeCell ref="E711:F711"/>
    <mergeCell ref="H737:I737"/>
    <mergeCell ref="E739:F739"/>
    <mergeCell ref="E740:F740"/>
    <mergeCell ref="E741:F741"/>
    <mergeCell ref="E742:F742"/>
    <mergeCell ref="E743:F743"/>
    <mergeCell ref="H729:I729"/>
    <mergeCell ref="E731:F731"/>
    <mergeCell ref="E732:F732"/>
    <mergeCell ref="E733:F733"/>
    <mergeCell ref="E734:F734"/>
    <mergeCell ref="E735:F735"/>
    <mergeCell ref="H721:I721"/>
    <mergeCell ref="E723:F723"/>
    <mergeCell ref="E724:F724"/>
    <mergeCell ref="E725:F725"/>
    <mergeCell ref="E726:F726"/>
    <mergeCell ref="E727:F727"/>
    <mergeCell ref="H713:I713"/>
    <mergeCell ref="E715:F715"/>
    <mergeCell ref="E716:F716"/>
    <mergeCell ref="E717:F717"/>
    <mergeCell ref="E718:F718"/>
    <mergeCell ref="E719:F719"/>
    <mergeCell ref="E744:F744"/>
    <mergeCell ref="H746:I746"/>
    <mergeCell ref="E748:F748"/>
    <mergeCell ref="E749:F749"/>
    <mergeCell ref="E750:F750"/>
    <mergeCell ref="E663:F663"/>
    <mergeCell ref="E664:F664"/>
    <mergeCell ref="E665:F665"/>
    <mergeCell ref="E666:F666"/>
    <mergeCell ref="H668:I668"/>
    <mergeCell ref="E692:F692"/>
    <mergeCell ref="E693:F693"/>
    <mergeCell ref="H695:I695"/>
    <mergeCell ref="E697:F697"/>
    <mergeCell ref="E698:F698"/>
    <mergeCell ref="E699:F699"/>
    <mergeCell ref="E684:F684"/>
    <mergeCell ref="H686:I686"/>
    <mergeCell ref="E688:F688"/>
    <mergeCell ref="E689:F689"/>
    <mergeCell ref="E690:F690"/>
    <mergeCell ref="E691:F691"/>
    <mergeCell ref="H677:I677"/>
    <mergeCell ref="E679:F679"/>
    <mergeCell ref="E680:F680"/>
    <mergeCell ref="E681:F681"/>
    <mergeCell ref="E682:F682"/>
    <mergeCell ref="E683:F683"/>
    <mergeCell ref="E670:F670"/>
    <mergeCell ref="E671:F671"/>
    <mergeCell ref="E672:F672"/>
    <mergeCell ref="E673:F673"/>
    <mergeCell ref="E674:F674"/>
    <mergeCell ref="E675:F675"/>
    <mergeCell ref="E700:F700"/>
    <mergeCell ref="E701:F701"/>
    <mergeCell ref="E702:F702"/>
    <mergeCell ref="H704:I704"/>
    <mergeCell ref="E706:F706"/>
    <mergeCell ref="E621:F621"/>
    <mergeCell ref="E622:F622"/>
    <mergeCell ref="E623:F623"/>
    <mergeCell ref="E624:F624"/>
    <mergeCell ref="E625:F625"/>
    <mergeCell ref="E648:F648"/>
    <mergeCell ref="E649:F649"/>
    <mergeCell ref="H651:I651"/>
    <mergeCell ref="E653:F653"/>
    <mergeCell ref="E654:F654"/>
    <mergeCell ref="E655:F655"/>
    <mergeCell ref="E642:F642"/>
    <mergeCell ref="E643:F643"/>
    <mergeCell ref="E644:F644"/>
    <mergeCell ref="E645:F645"/>
    <mergeCell ref="E646:F646"/>
    <mergeCell ref="E647:F647"/>
    <mergeCell ref="E634:F634"/>
    <mergeCell ref="E635:F635"/>
    <mergeCell ref="E636:F636"/>
    <mergeCell ref="E637:F637"/>
    <mergeCell ref="E638:F638"/>
    <mergeCell ref="H640:I640"/>
    <mergeCell ref="E626:F626"/>
    <mergeCell ref="E627:F627"/>
    <mergeCell ref="H629:I629"/>
    <mergeCell ref="E631:F631"/>
    <mergeCell ref="E632:F632"/>
    <mergeCell ref="E633:F633"/>
    <mergeCell ref="E656:F656"/>
    <mergeCell ref="E657:F657"/>
    <mergeCell ref="H659:I659"/>
    <mergeCell ref="E661:F661"/>
    <mergeCell ref="E662:F662"/>
    <mergeCell ref="E579:F579"/>
    <mergeCell ref="E580:F580"/>
    <mergeCell ref="E581:F581"/>
    <mergeCell ref="E582:F582"/>
    <mergeCell ref="H584:I584"/>
    <mergeCell ref="E608:F608"/>
    <mergeCell ref="E609:F609"/>
    <mergeCell ref="E610:F610"/>
    <mergeCell ref="E611:F611"/>
    <mergeCell ref="E612:F612"/>
    <mergeCell ref="E613:F613"/>
    <mergeCell ref="E600:F600"/>
    <mergeCell ref="E601:F601"/>
    <mergeCell ref="E602:F602"/>
    <mergeCell ref="E603:F603"/>
    <mergeCell ref="H605:I605"/>
    <mergeCell ref="E607:F607"/>
    <mergeCell ref="E592:F592"/>
    <mergeCell ref="H594:I594"/>
    <mergeCell ref="E596:F596"/>
    <mergeCell ref="E597:F597"/>
    <mergeCell ref="E598:F598"/>
    <mergeCell ref="E599:F599"/>
    <mergeCell ref="E586:F586"/>
    <mergeCell ref="E587:F587"/>
    <mergeCell ref="E588:F588"/>
    <mergeCell ref="E589:F589"/>
    <mergeCell ref="E590:F590"/>
    <mergeCell ref="E591:F591"/>
    <mergeCell ref="E614:F614"/>
    <mergeCell ref="H616:I616"/>
    <mergeCell ref="E618:F618"/>
    <mergeCell ref="E619:F619"/>
    <mergeCell ref="E620:F620"/>
    <mergeCell ref="E537:F537"/>
    <mergeCell ref="E538:F538"/>
    <mergeCell ref="E539:F539"/>
    <mergeCell ref="H541:I541"/>
    <mergeCell ref="E543:F543"/>
    <mergeCell ref="E566:F566"/>
    <mergeCell ref="E567:F567"/>
    <mergeCell ref="E568:F568"/>
    <mergeCell ref="E569:F569"/>
    <mergeCell ref="E570:F570"/>
    <mergeCell ref="E571:F571"/>
    <mergeCell ref="E558:F558"/>
    <mergeCell ref="E559:F559"/>
    <mergeCell ref="E560:F560"/>
    <mergeCell ref="E561:F561"/>
    <mergeCell ref="E562:F562"/>
    <mergeCell ref="H564:I564"/>
    <mergeCell ref="E550:F550"/>
    <mergeCell ref="E551:F551"/>
    <mergeCell ref="E552:F552"/>
    <mergeCell ref="H554:I554"/>
    <mergeCell ref="E556:F556"/>
    <mergeCell ref="E557:F557"/>
    <mergeCell ref="E544:F544"/>
    <mergeCell ref="E545:F545"/>
    <mergeCell ref="E546:F546"/>
    <mergeCell ref="E547:F547"/>
    <mergeCell ref="E548:F548"/>
    <mergeCell ref="E549:F549"/>
    <mergeCell ref="E572:F572"/>
    <mergeCell ref="H574:I574"/>
    <mergeCell ref="E576:F576"/>
    <mergeCell ref="E577:F577"/>
    <mergeCell ref="E578:F578"/>
    <mergeCell ref="E495:F495"/>
    <mergeCell ref="E496:F496"/>
    <mergeCell ref="E497:F497"/>
    <mergeCell ref="E498:F498"/>
    <mergeCell ref="E507:F507"/>
    <mergeCell ref="E524:F524"/>
    <mergeCell ref="E525:F525"/>
    <mergeCell ref="E526:F526"/>
    <mergeCell ref="E527:F527"/>
    <mergeCell ref="H529:I529"/>
    <mergeCell ref="E531:F531"/>
    <mergeCell ref="E516:F516"/>
    <mergeCell ref="E517:F517"/>
    <mergeCell ref="H519:I519"/>
    <mergeCell ref="E521:F521"/>
    <mergeCell ref="E522:F522"/>
    <mergeCell ref="E523:F523"/>
    <mergeCell ref="E508:F508"/>
    <mergeCell ref="H510:I510"/>
    <mergeCell ref="E512:F512"/>
    <mergeCell ref="E513:F513"/>
    <mergeCell ref="E514:F514"/>
    <mergeCell ref="E515:F515"/>
    <mergeCell ref="H500:I500"/>
    <mergeCell ref="E502:F502"/>
    <mergeCell ref="E503:F503"/>
    <mergeCell ref="E504:F504"/>
    <mergeCell ref="E505:F505"/>
    <mergeCell ref="E506:F506"/>
    <mergeCell ref="E532:F532"/>
    <mergeCell ref="E533:F533"/>
    <mergeCell ref="E534:F534"/>
    <mergeCell ref="E535:F535"/>
    <mergeCell ref="E536:F536"/>
    <mergeCell ref="E455:F455"/>
    <mergeCell ref="E456:F456"/>
    <mergeCell ref="E457:F457"/>
    <mergeCell ref="E458:F458"/>
    <mergeCell ref="E459:F459"/>
    <mergeCell ref="H483:I483"/>
    <mergeCell ref="E485:F485"/>
    <mergeCell ref="E486:F486"/>
    <mergeCell ref="E487:F487"/>
    <mergeCell ref="E488:F488"/>
    <mergeCell ref="E489:F489"/>
    <mergeCell ref="E476:F476"/>
    <mergeCell ref="E477:F477"/>
    <mergeCell ref="E478:F478"/>
    <mergeCell ref="E479:F479"/>
    <mergeCell ref="E480:F480"/>
    <mergeCell ref="E481:F481"/>
    <mergeCell ref="E468:F468"/>
    <mergeCell ref="E469:F469"/>
    <mergeCell ref="E470:F470"/>
    <mergeCell ref="E471:F471"/>
    <mergeCell ref="H473:I473"/>
    <mergeCell ref="E475:F475"/>
    <mergeCell ref="E460:F460"/>
    <mergeCell ref="E461:F461"/>
    <mergeCell ref="H463:I463"/>
    <mergeCell ref="E465:F465"/>
    <mergeCell ref="E466:F466"/>
    <mergeCell ref="E467:F467"/>
    <mergeCell ref="E490:F490"/>
    <mergeCell ref="E491:F491"/>
    <mergeCell ref="E492:F492"/>
    <mergeCell ref="E493:F493"/>
    <mergeCell ref="E494:F494"/>
    <mergeCell ref="E417:F417"/>
    <mergeCell ref="E418:F418"/>
    <mergeCell ref="E419:F419"/>
    <mergeCell ref="E420:F420"/>
    <mergeCell ref="E421:F421"/>
    <mergeCell ref="E442:F442"/>
    <mergeCell ref="E443:F443"/>
    <mergeCell ref="E444:F444"/>
    <mergeCell ref="E445:F445"/>
    <mergeCell ref="E446:F446"/>
    <mergeCell ref="E447:F447"/>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22:F422"/>
    <mergeCell ref="E423:F423"/>
    <mergeCell ref="E424:F424"/>
    <mergeCell ref="H426:I426"/>
    <mergeCell ref="E428:F428"/>
    <mergeCell ref="E429:F429"/>
    <mergeCell ref="E448:F448"/>
    <mergeCell ref="E449:F449"/>
    <mergeCell ref="E450:F450"/>
    <mergeCell ref="E451:F451"/>
    <mergeCell ref="H453:I453"/>
    <mergeCell ref="E373:F373"/>
    <mergeCell ref="E374:F374"/>
    <mergeCell ref="E375:F375"/>
    <mergeCell ref="H377:I377"/>
    <mergeCell ref="E379:F379"/>
    <mergeCell ref="E402:F402"/>
    <mergeCell ref="H404:I404"/>
    <mergeCell ref="E406:F406"/>
    <mergeCell ref="E407:F407"/>
    <mergeCell ref="E408:F408"/>
    <mergeCell ref="E409:F409"/>
    <mergeCell ref="H395:I395"/>
    <mergeCell ref="E397:F397"/>
    <mergeCell ref="E398:F398"/>
    <mergeCell ref="E399:F399"/>
    <mergeCell ref="E400:F400"/>
    <mergeCell ref="E401:F401"/>
    <mergeCell ref="E388:F388"/>
    <mergeCell ref="E389:F389"/>
    <mergeCell ref="E390:F390"/>
    <mergeCell ref="E391:F391"/>
    <mergeCell ref="E392:F392"/>
    <mergeCell ref="E393:F393"/>
    <mergeCell ref="E380:F380"/>
    <mergeCell ref="E381:F381"/>
    <mergeCell ref="E382:F382"/>
    <mergeCell ref="E383:F383"/>
    <mergeCell ref="E384:F384"/>
    <mergeCell ref="H386:I386"/>
    <mergeCell ref="E410:F410"/>
    <mergeCell ref="E411:F411"/>
    <mergeCell ref="E412:F412"/>
    <mergeCell ref="E413:F413"/>
    <mergeCell ref="H415:I415"/>
    <mergeCell ref="H330:I330"/>
    <mergeCell ref="E332:F332"/>
    <mergeCell ref="E333:F333"/>
    <mergeCell ref="E334:F334"/>
    <mergeCell ref="E335:F335"/>
    <mergeCell ref="H359:I359"/>
    <mergeCell ref="E361:F361"/>
    <mergeCell ref="E362:F362"/>
    <mergeCell ref="E363:F363"/>
    <mergeCell ref="E364:F364"/>
    <mergeCell ref="E365:F365"/>
    <mergeCell ref="E352:F352"/>
    <mergeCell ref="E353:F353"/>
    <mergeCell ref="E354:F354"/>
    <mergeCell ref="E355:F355"/>
    <mergeCell ref="E356:F356"/>
    <mergeCell ref="E357:F357"/>
    <mergeCell ref="E344:F344"/>
    <mergeCell ref="E345:F345"/>
    <mergeCell ref="E346:F346"/>
    <mergeCell ref="E347:F347"/>
    <mergeCell ref="E348:F348"/>
    <mergeCell ref="H350:I350"/>
    <mergeCell ref="E336:F336"/>
    <mergeCell ref="H338:I338"/>
    <mergeCell ref="E340:F340"/>
    <mergeCell ref="E341:F341"/>
    <mergeCell ref="E342:F342"/>
    <mergeCell ref="E343:F343"/>
    <mergeCell ref="E366:F366"/>
    <mergeCell ref="H368:I368"/>
    <mergeCell ref="E370:F370"/>
    <mergeCell ref="E371:F371"/>
    <mergeCell ref="E372:F372"/>
    <mergeCell ref="E287:F287"/>
    <mergeCell ref="E288:F288"/>
    <mergeCell ref="E289:F289"/>
    <mergeCell ref="E290:F290"/>
    <mergeCell ref="E291:F291"/>
    <mergeCell ref="E316:F316"/>
    <mergeCell ref="E317:F317"/>
    <mergeCell ref="E318:F318"/>
    <mergeCell ref="E319:F319"/>
    <mergeCell ref="H321:I321"/>
    <mergeCell ref="E323:F323"/>
    <mergeCell ref="E308:F308"/>
    <mergeCell ref="E309:F309"/>
    <mergeCell ref="E310:F310"/>
    <mergeCell ref="H312:I312"/>
    <mergeCell ref="E314:F314"/>
    <mergeCell ref="E315:F315"/>
    <mergeCell ref="E300:F300"/>
    <mergeCell ref="E301:F301"/>
    <mergeCell ref="H303:I303"/>
    <mergeCell ref="E305:F305"/>
    <mergeCell ref="E306:F306"/>
    <mergeCell ref="E307:F307"/>
    <mergeCell ref="E292:F292"/>
    <mergeCell ref="H294:I294"/>
    <mergeCell ref="E296:F296"/>
    <mergeCell ref="E297:F297"/>
    <mergeCell ref="E298:F298"/>
    <mergeCell ref="E299:F299"/>
    <mergeCell ref="E324:F324"/>
    <mergeCell ref="E325:F325"/>
    <mergeCell ref="E326:F326"/>
    <mergeCell ref="E327:F327"/>
    <mergeCell ref="E328:F328"/>
    <mergeCell ref="E243:F243"/>
    <mergeCell ref="E244:F244"/>
    <mergeCell ref="E245:F245"/>
    <mergeCell ref="E246:F246"/>
    <mergeCell ref="H248:I248"/>
    <mergeCell ref="E272:F272"/>
    <mergeCell ref="E273:F273"/>
    <mergeCell ref="E274:F274"/>
    <mergeCell ref="H276:I276"/>
    <mergeCell ref="E278:F278"/>
    <mergeCell ref="E279:F279"/>
    <mergeCell ref="E264:F264"/>
    <mergeCell ref="E265:F265"/>
    <mergeCell ref="H267:I267"/>
    <mergeCell ref="E269:F269"/>
    <mergeCell ref="E270:F270"/>
    <mergeCell ref="E271:F271"/>
    <mergeCell ref="E256:F256"/>
    <mergeCell ref="H258:I258"/>
    <mergeCell ref="E260:F260"/>
    <mergeCell ref="E261:F261"/>
    <mergeCell ref="E262:F262"/>
    <mergeCell ref="E263:F263"/>
    <mergeCell ref="E250:F250"/>
    <mergeCell ref="E251:F251"/>
    <mergeCell ref="E252:F252"/>
    <mergeCell ref="E253:F253"/>
    <mergeCell ref="E254:F254"/>
    <mergeCell ref="E255:F255"/>
    <mergeCell ref="E280:F280"/>
    <mergeCell ref="E281:F281"/>
    <mergeCell ref="E282:F282"/>
    <mergeCell ref="E283:F283"/>
    <mergeCell ref="H285:I285"/>
    <mergeCell ref="E201:F201"/>
    <mergeCell ref="E202:F202"/>
    <mergeCell ref="H204:I204"/>
    <mergeCell ref="E206:F206"/>
    <mergeCell ref="E207:F207"/>
    <mergeCell ref="E230:F230"/>
    <mergeCell ref="E231:F231"/>
    <mergeCell ref="E232:F232"/>
    <mergeCell ref="E233:F233"/>
    <mergeCell ref="E234:F234"/>
    <mergeCell ref="E235:F235"/>
    <mergeCell ref="E222:F222"/>
    <mergeCell ref="E223:F223"/>
    <mergeCell ref="E224:F224"/>
    <mergeCell ref="E225:F225"/>
    <mergeCell ref="E226:F226"/>
    <mergeCell ref="H228:I228"/>
    <mergeCell ref="E214:F214"/>
    <mergeCell ref="E215:F215"/>
    <mergeCell ref="E216:F216"/>
    <mergeCell ref="H218:I218"/>
    <mergeCell ref="E220:F220"/>
    <mergeCell ref="E221:F221"/>
    <mergeCell ref="E208:F208"/>
    <mergeCell ref="E209:F209"/>
    <mergeCell ref="E210:F210"/>
    <mergeCell ref="E211:F211"/>
    <mergeCell ref="E212:F212"/>
    <mergeCell ref="E213:F213"/>
    <mergeCell ref="E236:F236"/>
    <mergeCell ref="E237:F237"/>
    <mergeCell ref="H239:I239"/>
    <mergeCell ref="E241:F241"/>
    <mergeCell ref="E242:F242"/>
    <mergeCell ref="E159:F159"/>
    <mergeCell ref="E160:F160"/>
    <mergeCell ref="E161:F161"/>
    <mergeCell ref="E162:F162"/>
    <mergeCell ref="H164:I164"/>
    <mergeCell ref="E186:F186"/>
    <mergeCell ref="H188:I188"/>
    <mergeCell ref="E190:F190"/>
    <mergeCell ref="E191:F191"/>
    <mergeCell ref="E192:F192"/>
    <mergeCell ref="E193:F193"/>
    <mergeCell ref="E180:F180"/>
    <mergeCell ref="E181:F181"/>
    <mergeCell ref="E182:F182"/>
    <mergeCell ref="E183:F183"/>
    <mergeCell ref="E184:F184"/>
    <mergeCell ref="E185:F185"/>
    <mergeCell ref="H173:I173"/>
    <mergeCell ref="E175:F175"/>
    <mergeCell ref="E176:F176"/>
    <mergeCell ref="E177:F177"/>
    <mergeCell ref="E178:F178"/>
    <mergeCell ref="E179:F179"/>
    <mergeCell ref="E166:F166"/>
    <mergeCell ref="E167:F167"/>
    <mergeCell ref="E168:F168"/>
    <mergeCell ref="E169:F169"/>
    <mergeCell ref="E170:F170"/>
    <mergeCell ref="E171:F171"/>
    <mergeCell ref="E194:F194"/>
    <mergeCell ref="H196:I196"/>
    <mergeCell ref="E198:F198"/>
    <mergeCell ref="E199:F199"/>
    <mergeCell ref="E200:F200"/>
    <mergeCell ref="E115:F115"/>
    <mergeCell ref="E116:F116"/>
    <mergeCell ref="E117:F117"/>
    <mergeCell ref="H119:I119"/>
    <mergeCell ref="E121:F121"/>
    <mergeCell ref="E144:F144"/>
    <mergeCell ref="E145:F145"/>
    <mergeCell ref="E146:F146"/>
    <mergeCell ref="E147:F147"/>
    <mergeCell ref="H149:I149"/>
    <mergeCell ref="E151:F151"/>
    <mergeCell ref="E136:F136"/>
    <mergeCell ref="E137:F137"/>
    <mergeCell ref="E138:F138"/>
    <mergeCell ref="H140:I140"/>
    <mergeCell ref="E142:F142"/>
    <mergeCell ref="E143:F143"/>
    <mergeCell ref="E130:F130"/>
    <mergeCell ref="E131:F131"/>
    <mergeCell ref="E132:F132"/>
    <mergeCell ref="E133:F133"/>
    <mergeCell ref="E134:F134"/>
    <mergeCell ref="E135:F135"/>
    <mergeCell ref="E122:F122"/>
    <mergeCell ref="E123:F123"/>
    <mergeCell ref="E124:F124"/>
    <mergeCell ref="E125:F125"/>
    <mergeCell ref="E126:F126"/>
    <mergeCell ref="H128:I128"/>
    <mergeCell ref="E152:F152"/>
    <mergeCell ref="E153:F153"/>
    <mergeCell ref="E154:F154"/>
    <mergeCell ref="H156:I156"/>
    <mergeCell ref="E158:F158"/>
    <mergeCell ref="E75:F75"/>
    <mergeCell ref="E76:F76"/>
    <mergeCell ref="E77:F77"/>
    <mergeCell ref="E78:F78"/>
    <mergeCell ref="E79:F79"/>
    <mergeCell ref="E102:F102"/>
    <mergeCell ref="E103:F103"/>
    <mergeCell ref="E104:F104"/>
    <mergeCell ref="E105:F105"/>
    <mergeCell ref="E106:F106"/>
    <mergeCell ref="E107:F107"/>
    <mergeCell ref="E94:F94"/>
    <mergeCell ref="E95:F95"/>
    <mergeCell ref="E96:F96"/>
    <mergeCell ref="H98:I98"/>
    <mergeCell ref="E100:F100"/>
    <mergeCell ref="E101:F101"/>
    <mergeCell ref="E88:F88"/>
    <mergeCell ref="E89:F89"/>
    <mergeCell ref="E90:F90"/>
    <mergeCell ref="E91:F91"/>
    <mergeCell ref="E92:F92"/>
    <mergeCell ref="E93:F93"/>
    <mergeCell ref="E80:F80"/>
    <mergeCell ref="E81:F81"/>
    <mergeCell ref="E82:F82"/>
    <mergeCell ref="E83:F83"/>
    <mergeCell ref="H85:I85"/>
    <mergeCell ref="E87:F87"/>
    <mergeCell ref="E108:F108"/>
    <mergeCell ref="E109:F109"/>
    <mergeCell ref="H111:I111"/>
    <mergeCell ref="E113:F113"/>
    <mergeCell ref="E114:F114"/>
    <mergeCell ref="E37:F37"/>
    <mergeCell ref="E38:F38"/>
    <mergeCell ref="E39:F39"/>
    <mergeCell ref="E40:F40"/>
    <mergeCell ref="E41:F41"/>
    <mergeCell ref="E60:F60"/>
    <mergeCell ref="H62:I62"/>
    <mergeCell ref="E64:F64"/>
    <mergeCell ref="E65:F65"/>
    <mergeCell ref="E66:F66"/>
    <mergeCell ref="E67:F67"/>
    <mergeCell ref="E54:F54"/>
    <mergeCell ref="E55:F55"/>
    <mergeCell ref="E56:F56"/>
    <mergeCell ref="E57:F57"/>
    <mergeCell ref="E58:F58"/>
    <mergeCell ref="E59:F59"/>
    <mergeCell ref="E48:F48"/>
    <mergeCell ref="E49:F49"/>
    <mergeCell ref="E50:F50"/>
    <mergeCell ref="E51:F51"/>
    <mergeCell ref="E52:F52"/>
    <mergeCell ref="E53:F53"/>
    <mergeCell ref="E42:F42"/>
    <mergeCell ref="E43:F43"/>
    <mergeCell ref="E44:F44"/>
    <mergeCell ref="E45:F45"/>
    <mergeCell ref="E46:F46"/>
    <mergeCell ref="E47:F47"/>
    <mergeCell ref="E68:F68"/>
    <mergeCell ref="E69:F69"/>
    <mergeCell ref="E70:F70"/>
    <mergeCell ref="E71:F71"/>
    <mergeCell ref="H73:I73"/>
    <mergeCell ref="C1:D1"/>
    <mergeCell ref="E1:F1"/>
    <mergeCell ref="G1:H1"/>
    <mergeCell ref="I1:J1"/>
    <mergeCell ref="C6:D6"/>
    <mergeCell ref="E24:F24"/>
    <mergeCell ref="E25:F25"/>
    <mergeCell ref="E26:F26"/>
    <mergeCell ref="E27:F27"/>
    <mergeCell ref="E28:F28"/>
    <mergeCell ref="E29:F29"/>
    <mergeCell ref="E16:F16"/>
    <mergeCell ref="E17:F17"/>
    <mergeCell ref="H19:I19"/>
    <mergeCell ref="E21:F21"/>
    <mergeCell ref="E22:F22"/>
    <mergeCell ref="E23:F23"/>
    <mergeCell ref="E10:F10"/>
    <mergeCell ref="E11:F11"/>
    <mergeCell ref="E12:F12"/>
    <mergeCell ref="E13:F13"/>
    <mergeCell ref="E14:F14"/>
    <mergeCell ref="E15:F15"/>
    <mergeCell ref="E6:F6"/>
    <mergeCell ref="G6:H6"/>
    <mergeCell ref="I6:J6"/>
    <mergeCell ref="A7:J7"/>
    <mergeCell ref="A8:J8"/>
    <mergeCell ref="E9:F9"/>
    <mergeCell ref="E30:F30"/>
    <mergeCell ref="E31:F31"/>
    <mergeCell ref="H33:I33"/>
    <mergeCell ref="E35:F35"/>
    <mergeCell ref="E36:F36"/>
  </mergeCells>
  <pageMargins left="0.5" right="0.5" top="1.0873958333333333" bottom="1" header="0.22052083333333333" footer="0.5"/>
  <pageSetup paperSize="9" scale="72" fitToHeight="0" orientation="landscape" r:id="rId1"/>
  <headerFooter>
    <oddHeader>&amp;L&amp;G&amp;C &amp;R&amp;G</oddHeader>
    <oddFooter>&amp;L &amp;C &amp;R</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5"/>
  <sheetViews>
    <sheetView tabSelected="1" view="pageBreakPreview" topLeftCell="A157" zoomScale="93" zoomScaleNormal="100" zoomScaleSheetLayoutView="93" workbookViewId="0">
      <selection activeCell="D25" sqref="D25"/>
    </sheetView>
  </sheetViews>
  <sheetFormatPr defaultRowHeight="14.25"/>
  <cols>
    <col min="1" max="2" width="10" bestFit="1" customWidth="1"/>
    <col min="3" max="3" width="60" bestFit="1" customWidth="1"/>
    <col min="4" max="4" width="30" bestFit="1" customWidth="1"/>
    <col min="5" max="9" width="10" bestFit="1" customWidth="1"/>
    <col min="10" max="12" width="15" bestFit="1" customWidth="1"/>
  </cols>
  <sheetData>
    <row r="1" spans="1:10" ht="15">
      <c r="A1" s="94" t="str" cm="1">
        <f t="array" ref="A1:A6">'Resumo do Orçamento'!A1:A6</f>
        <v>PREFEITURA MUNICIPAL DE VIANA-MA</v>
      </c>
      <c r="B1" s="93"/>
      <c r="C1" s="93"/>
      <c r="D1" s="93"/>
      <c r="E1" s="307"/>
      <c r="F1" s="307"/>
      <c r="G1" s="307"/>
      <c r="H1" s="307"/>
      <c r="I1" s="307"/>
      <c r="J1" s="311"/>
    </row>
    <row r="2" spans="1:10" ht="15">
      <c r="A2" s="94" t="str">
        <v>OBRA: URBANIZAÇAO E CONSTRUÇÃO DO CALÇADÃO DE IBACAZINHO</v>
      </c>
      <c r="B2" s="93"/>
      <c r="C2" s="93"/>
      <c r="D2" s="93"/>
      <c r="E2" s="93"/>
      <c r="F2" s="93"/>
      <c r="G2" s="93"/>
      <c r="H2" s="93"/>
      <c r="I2" s="93"/>
    </row>
    <row r="3" spans="1:10" ht="15">
      <c r="A3" s="94" t="str">
        <v>LOCAL: POVOADO IBACAZINHO VIANA-MA</v>
      </c>
      <c r="B3" s="93"/>
      <c r="C3" s="93"/>
      <c r="D3" s="93"/>
      <c r="E3" s="93"/>
      <c r="F3" s="93"/>
      <c r="G3" s="93"/>
      <c r="H3" s="93"/>
      <c r="I3" s="93"/>
    </row>
    <row r="4" spans="1:10" ht="15">
      <c r="A4" s="94" t="str">
        <v xml:space="preserve">BANCOS: SINAPI - 11/2025 - SBC - 12/2025  - ORSE - 09/2025  -SEINFRA - 028 </v>
      </c>
      <c r="B4" s="93"/>
      <c r="C4" s="93"/>
      <c r="D4" s="93"/>
      <c r="E4" s="93"/>
      <c r="F4" s="93"/>
      <c r="G4" s="93"/>
      <c r="H4" s="93"/>
      <c r="I4" s="93"/>
    </row>
    <row r="5" spans="1:10" ht="15">
      <c r="A5" s="94" t="str">
        <v>ENCARGOS SOCIAIS NÃO DESONERADOS HORISTA: 112,73% - MENSALISTA: 70,19%</v>
      </c>
      <c r="B5" s="93"/>
      <c r="C5" s="93"/>
      <c r="D5" s="93"/>
      <c r="E5" s="93"/>
      <c r="F5" s="93"/>
      <c r="G5" s="93"/>
      <c r="H5" s="93"/>
      <c r="I5" s="93"/>
    </row>
    <row r="6" spans="1:10" ht="15">
      <c r="A6" s="94" t="str">
        <v>BDI: 25%</v>
      </c>
      <c r="B6" s="93"/>
      <c r="C6" s="93"/>
      <c r="D6" s="93"/>
      <c r="E6" s="93"/>
      <c r="F6" s="93"/>
      <c r="G6" s="93"/>
      <c r="H6" s="93"/>
      <c r="I6" s="93"/>
    </row>
    <row r="7" spans="1:10" ht="15.75" customHeight="1">
      <c r="A7" s="92"/>
      <c r="B7" s="91"/>
      <c r="C7" s="91"/>
      <c r="D7" s="91"/>
      <c r="E7" s="301"/>
      <c r="F7" s="301"/>
      <c r="G7" s="301"/>
      <c r="H7" s="301"/>
      <c r="I7" s="301"/>
      <c r="J7" s="311"/>
    </row>
    <row r="8" spans="1:10" ht="15">
      <c r="A8" s="302" t="s">
        <v>2272</v>
      </c>
      <c r="B8" s="315"/>
      <c r="C8" s="315"/>
      <c r="D8" s="315"/>
      <c r="E8" s="315"/>
      <c r="F8" s="315"/>
      <c r="G8" s="315"/>
      <c r="H8" s="315"/>
      <c r="I8" s="315"/>
      <c r="J8" s="315"/>
    </row>
    <row r="9" spans="1:10" ht="30" customHeight="1">
      <c r="A9" s="95" t="s">
        <v>553</v>
      </c>
      <c r="B9" s="97" t="s">
        <v>552</v>
      </c>
      <c r="C9" s="97" t="s">
        <v>2</v>
      </c>
      <c r="D9" s="97" t="s">
        <v>581</v>
      </c>
      <c r="E9" s="96" t="s">
        <v>551</v>
      </c>
      <c r="F9" s="95" t="s">
        <v>3</v>
      </c>
      <c r="G9" s="95" t="s">
        <v>2271</v>
      </c>
      <c r="H9" s="95" t="s">
        <v>4</v>
      </c>
      <c r="I9" s="95" t="s">
        <v>5</v>
      </c>
      <c r="J9" s="95" t="s">
        <v>2270</v>
      </c>
    </row>
    <row r="10" spans="1:10" ht="39" customHeight="1">
      <c r="A10" s="77" t="s">
        <v>504</v>
      </c>
      <c r="B10" s="76" t="s">
        <v>47</v>
      </c>
      <c r="C10" s="76" t="s">
        <v>503</v>
      </c>
      <c r="D10" s="76" t="s">
        <v>1474</v>
      </c>
      <c r="E10" s="75" t="s">
        <v>77</v>
      </c>
      <c r="F10" s="77" t="s">
        <v>2269</v>
      </c>
      <c r="G10" s="77"/>
      <c r="H10" s="77"/>
      <c r="I10" s="77"/>
      <c r="J10" s="77"/>
    </row>
    <row r="11" spans="1:10" ht="51.95" customHeight="1">
      <c r="A11" s="77" t="s">
        <v>494</v>
      </c>
      <c r="B11" s="76" t="s">
        <v>47</v>
      </c>
      <c r="C11" s="76" t="s">
        <v>493</v>
      </c>
      <c r="D11" s="76" t="s">
        <v>1467</v>
      </c>
      <c r="E11" s="75" t="s">
        <v>45</v>
      </c>
      <c r="F11" s="77" t="s">
        <v>582</v>
      </c>
      <c r="G11" s="77"/>
      <c r="H11" s="77"/>
      <c r="I11" s="77"/>
      <c r="J11" s="77"/>
    </row>
    <row r="12" spans="1:10" ht="26.1" customHeight="1">
      <c r="A12" s="77" t="s">
        <v>137</v>
      </c>
      <c r="B12" s="76" t="s">
        <v>136</v>
      </c>
      <c r="C12" s="76" t="s">
        <v>135</v>
      </c>
      <c r="D12" s="76" t="s">
        <v>775</v>
      </c>
      <c r="E12" s="75" t="s">
        <v>59</v>
      </c>
      <c r="F12" s="77" t="s">
        <v>2268</v>
      </c>
      <c r="G12" s="77"/>
      <c r="H12" s="77"/>
      <c r="I12" s="77"/>
      <c r="J12" s="77"/>
    </row>
    <row r="13" spans="1:10" ht="26.1" customHeight="1">
      <c r="A13" s="77" t="s">
        <v>62</v>
      </c>
      <c r="B13" s="76" t="s">
        <v>61</v>
      </c>
      <c r="C13" s="76" t="s">
        <v>60</v>
      </c>
      <c r="D13" s="76">
        <v>0</v>
      </c>
      <c r="E13" s="75" t="s">
        <v>59</v>
      </c>
      <c r="F13" s="77" t="s">
        <v>608</v>
      </c>
      <c r="G13" s="77"/>
      <c r="H13" s="77"/>
      <c r="I13" s="77"/>
      <c r="J13" s="77"/>
    </row>
    <row r="14" spans="1:10" ht="39" customHeight="1">
      <c r="A14" s="77" t="s">
        <v>497</v>
      </c>
      <c r="B14" s="76" t="s">
        <v>47</v>
      </c>
      <c r="C14" s="76" t="s">
        <v>496</v>
      </c>
      <c r="D14" s="76" t="s">
        <v>1001</v>
      </c>
      <c r="E14" s="75" t="s">
        <v>45</v>
      </c>
      <c r="F14" s="77" t="s">
        <v>582</v>
      </c>
      <c r="G14" s="77"/>
      <c r="H14" s="77"/>
      <c r="I14" s="77"/>
      <c r="J14" s="77"/>
    </row>
    <row r="15" spans="1:10" ht="39" customHeight="1">
      <c r="A15" s="77" t="s">
        <v>448</v>
      </c>
      <c r="B15" s="76" t="s">
        <v>47</v>
      </c>
      <c r="C15" s="76" t="s">
        <v>447</v>
      </c>
      <c r="D15" s="76" t="s">
        <v>1401</v>
      </c>
      <c r="E15" s="75" t="s">
        <v>55</v>
      </c>
      <c r="F15" s="77" t="s">
        <v>2242</v>
      </c>
      <c r="G15" s="77"/>
      <c r="H15" s="77"/>
      <c r="I15" s="77"/>
      <c r="J15" s="77"/>
    </row>
    <row r="16" spans="1:10" ht="39" customHeight="1">
      <c r="A16" s="77" t="s">
        <v>140</v>
      </c>
      <c r="B16" s="76" t="s">
        <v>47</v>
      </c>
      <c r="C16" s="76" t="s">
        <v>139</v>
      </c>
      <c r="D16" s="76" t="s">
        <v>789</v>
      </c>
      <c r="E16" s="75" t="s">
        <v>59</v>
      </c>
      <c r="F16" s="77" t="s">
        <v>2267</v>
      </c>
      <c r="G16" s="77"/>
      <c r="H16" s="77"/>
      <c r="I16" s="77"/>
      <c r="J16" s="77"/>
    </row>
    <row r="17" spans="1:10" ht="39" customHeight="1">
      <c r="A17" s="77" t="s">
        <v>68</v>
      </c>
      <c r="B17" s="76" t="s">
        <v>47</v>
      </c>
      <c r="C17" s="76" t="s">
        <v>67</v>
      </c>
      <c r="D17" s="76" t="s">
        <v>653</v>
      </c>
      <c r="E17" s="75" t="s">
        <v>45</v>
      </c>
      <c r="F17" s="77" t="s">
        <v>2252</v>
      </c>
      <c r="G17" s="77"/>
      <c r="H17" s="77"/>
      <c r="I17" s="77"/>
      <c r="J17" s="77"/>
    </row>
    <row r="18" spans="1:10" ht="39" customHeight="1">
      <c r="A18" s="77" t="s">
        <v>110</v>
      </c>
      <c r="B18" s="76" t="s">
        <v>47</v>
      </c>
      <c r="C18" s="76" t="s">
        <v>109</v>
      </c>
      <c r="D18" s="76" t="s">
        <v>710</v>
      </c>
      <c r="E18" s="75" t="s">
        <v>45</v>
      </c>
      <c r="F18" s="77" t="s">
        <v>2266</v>
      </c>
      <c r="G18" s="77"/>
      <c r="H18" s="77"/>
      <c r="I18" s="77"/>
      <c r="J18" s="77"/>
    </row>
    <row r="19" spans="1:10" ht="24" customHeight="1">
      <c r="A19" s="77" t="s">
        <v>544</v>
      </c>
      <c r="B19" s="76" t="s">
        <v>47</v>
      </c>
      <c r="C19" s="76" t="s">
        <v>543</v>
      </c>
      <c r="D19" s="76" t="s">
        <v>1554</v>
      </c>
      <c r="E19" s="75" t="s">
        <v>45</v>
      </c>
      <c r="F19" s="77" t="s">
        <v>2240</v>
      </c>
      <c r="G19" s="77"/>
      <c r="H19" s="77"/>
      <c r="I19" s="77"/>
      <c r="J19" s="77"/>
    </row>
    <row r="20" spans="1:10" ht="26.1" customHeight="1">
      <c r="A20" s="77" t="s">
        <v>520</v>
      </c>
      <c r="B20" s="76" t="s">
        <v>47</v>
      </c>
      <c r="C20" s="76" t="s">
        <v>519</v>
      </c>
      <c r="D20" s="76" t="s">
        <v>596</v>
      </c>
      <c r="E20" s="75" t="s">
        <v>77</v>
      </c>
      <c r="F20" s="77" t="s">
        <v>2250</v>
      </c>
      <c r="G20" s="77"/>
      <c r="H20" s="77"/>
      <c r="I20" s="77"/>
      <c r="J20" s="77"/>
    </row>
    <row r="21" spans="1:10" ht="24" customHeight="1">
      <c r="A21" s="77" t="s">
        <v>533</v>
      </c>
      <c r="B21" s="76" t="s">
        <v>47</v>
      </c>
      <c r="C21" s="76" t="s">
        <v>532</v>
      </c>
      <c r="D21" s="76" t="s">
        <v>587</v>
      </c>
      <c r="E21" s="75" t="s">
        <v>528</v>
      </c>
      <c r="F21" s="77" t="s">
        <v>2263</v>
      </c>
      <c r="G21" s="77"/>
      <c r="H21" s="77"/>
      <c r="I21" s="77"/>
      <c r="J21" s="77"/>
    </row>
    <row r="22" spans="1:10" ht="51.95" customHeight="1">
      <c r="A22" s="77" t="s">
        <v>79</v>
      </c>
      <c r="B22" s="76" t="s">
        <v>47</v>
      </c>
      <c r="C22" s="76" t="s">
        <v>78</v>
      </c>
      <c r="D22" s="76" t="s">
        <v>673</v>
      </c>
      <c r="E22" s="75" t="s">
        <v>77</v>
      </c>
      <c r="F22" s="77" t="s">
        <v>2265</v>
      </c>
      <c r="G22" s="77"/>
      <c r="H22" s="77"/>
      <c r="I22" s="77"/>
      <c r="J22" s="77"/>
    </row>
    <row r="23" spans="1:10" ht="51.95" customHeight="1">
      <c r="A23" s="77" t="s">
        <v>491</v>
      </c>
      <c r="B23" s="76" t="s">
        <v>47</v>
      </c>
      <c r="C23" s="76" t="s">
        <v>490</v>
      </c>
      <c r="D23" s="76" t="s">
        <v>1460</v>
      </c>
      <c r="E23" s="75" t="s">
        <v>59</v>
      </c>
      <c r="F23" s="77" t="s">
        <v>1455</v>
      </c>
      <c r="G23" s="77"/>
      <c r="H23" s="77"/>
      <c r="I23" s="77"/>
      <c r="J23" s="77"/>
    </row>
    <row r="24" spans="1:10" ht="39" customHeight="1">
      <c r="A24" s="77" t="s">
        <v>488</v>
      </c>
      <c r="B24" s="76" t="s">
        <v>47</v>
      </c>
      <c r="C24" s="76" t="s">
        <v>487</v>
      </c>
      <c r="D24" s="76" t="s">
        <v>1460</v>
      </c>
      <c r="E24" s="75" t="s">
        <v>59</v>
      </c>
      <c r="F24" s="77" t="s">
        <v>1455</v>
      </c>
      <c r="G24" s="77"/>
      <c r="H24" s="77"/>
      <c r="I24" s="77"/>
      <c r="J24" s="77"/>
    </row>
    <row r="25" spans="1:10" ht="39" customHeight="1">
      <c r="A25" s="77" t="s">
        <v>107</v>
      </c>
      <c r="B25" s="76" t="s">
        <v>47</v>
      </c>
      <c r="C25" s="76" t="s">
        <v>106</v>
      </c>
      <c r="D25" s="76" t="s">
        <v>710</v>
      </c>
      <c r="E25" s="75" t="s">
        <v>45</v>
      </c>
      <c r="F25" s="77" t="s">
        <v>701</v>
      </c>
      <c r="G25" s="77"/>
      <c r="H25" s="77"/>
      <c r="I25" s="77"/>
      <c r="J25" s="77"/>
    </row>
    <row r="26" spans="1:10" ht="26.1" customHeight="1">
      <c r="A26" s="77" t="s">
        <v>536</v>
      </c>
      <c r="B26" s="76" t="s">
        <v>47</v>
      </c>
      <c r="C26" s="76" t="s">
        <v>535</v>
      </c>
      <c r="D26" s="76" t="s">
        <v>587</v>
      </c>
      <c r="E26" s="75" t="s">
        <v>528</v>
      </c>
      <c r="F26" s="77" t="s">
        <v>1542</v>
      </c>
      <c r="G26" s="77"/>
      <c r="H26" s="77"/>
      <c r="I26" s="77"/>
      <c r="J26" s="77"/>
    </row>
    <row r="27" spans="1:10" ht="51.95" customHeight="1">
      <c r="A27" s="77" t="s">
        <v>57</v>
      </c>
      <c r="B27" s="76" t="s">
        <v>47</v>
      </c>
      <c r="C27" s="76" t="s">
        <v>56</v>
      </c>
      <c r="D27" s="76" t="s">
        <v>607</v>
      </c>
      <c r="E27" s="75" t="s">
        <v>55</v>
      </c>
      <c r="F27" s="77" t="s">
        <v>2229</v>
      </c>
      <c r="G27" s="77"/>
      <c r="H27" s="77"/>
      <c r="I27" s="77"/>
      <c r="J27" s="77"/>
    </row>
    <row r="28" spans="1:10" ht="26.1" customHeight="1">
      <c r="A28" s="77" t="s">
        <v>541</v>
      </c>
      <c r="B28" s="76" t="s">
        <v>42</v>
      </c>
      <c r="C28" s="76" t="s">
        <v>540</v>
      </c>
      <c r="D28" s="76" t="s">
        <v>1568</v>
      </c>
      <c r="E28" s="75" t="s">
        <v>45</v>
      </c>
      <c r="F28" s="77" t="s">
        <v>2264</v>
      </c>
      <c r="G28" s="77"/>
      <c r="H28" s="77"/>
      <c r="I28" s="77"/>
      <c r="J28" s="77"/>
    </row>
    <row r="29" spans="1:10" ht="39" customHeight="1">
      <c r="A29" s="77" t="s">
        <v>121</v>
      </c>
      <c r="B29" s="76" t="s">
        <v>47</v>
      </c>
      <c r="C29" s="76" t="s">
        <v>120</v>
      </c>
      <c r="D29" s="76" t="s">
        <v>726</v>
      </c>
      <c r="E29" s="75" t="s">
        <v>45</v>
      </c>
      <c r="F29" s="77" t="s">
        <v>727</v>
      </c>
      <c r="G29" s="77"/>
      <c r="H29" s="77"/>
      <c r="I29" s="77"/>
      <c r="J29" s="77"/>
    </row>
    <row r="30" spans="1:10" ht="24" customHeight="1">
      <c r="A30" s="77" t="s">
        <v>530</v>
      </c>
      <c r="B30" s="76" t="s">
        <v>47</v>
      </c>
      <c r="C30" s="76" t="s">
        <v>529</v>
      </c>
      <c r="D30" s="76" t="s">
        <v>587</v>
      </c>
      <c r="E30" s="75" t="s">
        <v>528</v>
      </c>
      <c r="F30" s="77" t="s">
        <v>2263</v>
      </c>
      <c r="G30" s="77"/>
      <c r="H30" s="77"/>
      <c r="I30" s="77"/>
      <c r="J30" s="77"/>
    </row>
    <row r="31" spans="1:10" ht="26.1" customHeight="1">
      <c r="A31" s="77" t="s">
        <v>65</v>
      </c>
      <c r="B31" s="76" t="s">
        <v>42</v>
      </c>
      <c r="C31" s="76" t="s">
        <v>64</v>
      </c>
      <c r="D31" s="76" t="s">
        <v>642</v>
      </c>
      <c r="E31" s="75" t="s">
        <v>55</v>
      </c>
      <c r="F31" s="77" t="s">
        <v>2262</v>
      </c>
      <c r="G31" s="77"/>
      <c r="H31" s="77"/>
      <c r="I31" s="77"/>
      <c r="J31" s="77"/>
    </row>
    <row r="32" spans="1:10" ht="39" customHeight="1">
      <c r="A32" s="77" t="s">
        <v>118</v>
      </c>
      <c r="B32" s="76" t="s">
        <v>47</v>
      </c>
      <c r="C32" s="76" t="s">
        <v>117</v>
      </c>
      <c r="D32" s="76" t="s">
        <v>726</v>
      </c>
      <c r="E32" s="75" t="s">
        <v>77</v>
      </c>
      <c r="F32" s="77" t="s">
        <v>2261</v>
      </c>
      <c r="G32" s="77"/>
      <c r="H32" s="77"/>
      <c r="I32" s="77"/>
      <c r="J32" s="77"/>
    </row>
    <row r="33" spans="1:10" ht="51.95" customHeight="1">
      <c r="A33" s="77" t="s">
        <v>424</v>
      </c>
      <c r="B33" s="76" t="s">
        <v>47</v>
      </c>
      <c r="C33" s="76" t="s">
        <v>423</v>
      </c>
      <c r="D33" s="76" t="s">
        <v>710</v>
      </c>
      <c r="E33" s="75" t="s">
        <v>45</v>
      </c>
      <c r="F33" s="77" t="s">
        <v>1369</v>
      </c>
      <c r="G33" s="77"/>
      <c r="H33" s="77"/>
      <c r="I33" s="77"/>
      <c r="J33" s="77"/>
    </row>
    <row r="34" spans="1:10" ht="51.95" customHeight="1">
      <c r="A34" s="77" t="s">
        <v>404</v>
      </c>
      <c r="B34" s="76" t="s">
        <v>47</v>
      </c>
      <c r="C34" s="76" t="s">
        <v>403</v>
      </c>
      <c r="D34" s="76" t="s">
        <v>625</v>
      </c>
      <c r="E34" s="75" t="s">
        <v>45</v>
      </c>
      <c r="F34" s="77" t="s">
        <v>1334</v>
      </c>
      <c r="G34" s="77"/>
      <c r="H34" s="77"/>
      <c r="I34" s="77"/>
      <c r="J34" s="77"/>
    </row>
    <row r="35" spans="1:10" ht="51.95" customHeight="1">
      <c r="A35" s="72" t="s">
        <v>239</v>
      </c>
      <c r="B35" s="71" t="s">
        <v>47</v>
      </c>
      <c r="C35" s="71" t="s">
        <v>238</v>
      </c>
      <c r="D35" s="71" t="s">
        <v>1134</v>
      </c>
      <c r="E35" s="70" t="s">
        <v>55</v>
      </c>
      <c r="F35" s="72" t="s">
        <v>2223</v>
      </c>
      <c r="G35" s="72"/>
      <c r="H35" s="72"/>
      <c r="I35" s="72"/>
      <c r="J35" s="72"/>
    </row>
    <row r="36" spans="1:10" ht="51.95" customHeight="1">
      <c r="A36" s="72" t="s">
        <v>242</v>
      </c>
      <c r="B36" s="71" t="s">
        <v>47</v>
      </c>
      <c r="C36" s="71" t="s">
        <v>241</v>
      </c>
      <c r="D36" s="71" t="s">
        <v>1134</v>
      </c>
      <c r="E36" s="70" t="s">
        <v>55</v>
      </c>
      <c r="F36" s="72" t="s">
        <v>2223</v>
      </c>
      <c r="G36" s="72"/>
      <c r="H36" s="72"/>
      <c r="I36" s="72"/>
      <c r="J36" s="72"/>
    </row>
    <row r="37" spans="1:10" ht="24" customHeight="1">
      <c r="A37" s="72" t="s">
        <v>43</v>
      </c>
      <c r="B37" s="71" t="s">
        <v>42</v>
      </c>
      <c r="C37" s="71" t="s">
        <v>538</v>
      </c>
      <c r="D37" s="71" t="s">
        <v>579</v>
      </c>
      <c r="E37" s="70" t="s">
        <v>40</v>
      </c>
      <c r="F37" s="72" t="s">
        <v>2223</v>
      </c>
      <c r="G37" s="72"/>
      <c r="H37" s="72"/>
      <c r="I37" s="72"/>
      <c r="J37" s="72"/>
    </row>
    <row r="38" spans="1:10" ht="24" customHeight="1">
      <c r="A38" s="72" t="s">
        <v>43</v>
      </c>
      <c r="B38" s="71" t="s">
        <v>42</v>
      </c>
      <c r="C38" s="71" t="s">
        <v>41</v>
      </c>
      <c r="D38" s="71" t="s">
        <v>579</v>
      </c>
      <c r="E38" s="70" t="s">
        <v>40</v>
      </c>
      <c r="F38" s="72" t="s">
        <v>2223</v>
      </c>
      <c r="G38" s="72"/>
      <c r="H38" s="72"/>
      <c r="I38" s="72"/>
      <c r="J38" s="72"/>
    </row>
    <row r="39" spans="1:10" ht="39" customHeight="1">
      <c r="A39" s="72" t="s">
        <v>523</v>
      </c>
      <c r="B39" s="71" t="s">
        <v>47</v>
      </c>
      <c r="C39" s="71" t="s">
        <v>522</v>
      </c>
      <c r="D39" s="71" t="s">
        <v>1507</v>
      </c>
      <c r="E39" s="70" t="s">
        <v>77</v>
      </c>
      <c r="F39" s="72" t="s">
        <v>2260</v>
      </c>
      <c r="G39" s="72"/>
      <c r="H39" s="72"/>
      <c r="I39" s="72"/>
      <c r="J39" s="72"/>
    </row>
    <row r="40" spans="1:10" ht="51.95" customHeight="1">
      <c r="A40" s="72" t="s">
        <v>225</v>
      </c>
      <c r="B40" s="71" t="s">
        <v>47</v>
      </c>
      <c r="C40" s="71" t="s">
        <v>224</v>
      </c>
      <c r="D40" s="71" t="s">
        <v>634</v>
      </c>
      <c r="E40" s="70" t="s">
        <v>45</v>
      </c>
      <c r="F40" s="72" t="s">
        <v>1099</v>
      </c>
      <c r="G40" s="72"/>
      <c r="H40" s="72"/>
      <c r="I40" s="72"/>
      <c r="J40" s="72"/>
    </row>
    <row r="41" spans="1:10" ht="39" customHeight="1">
      <c r="A41" s="72" t="s">
        <v>451</v>
      </c>
      <c r="B41" s="71" t="s">
        <v>47</v>
      </c>
      <c r="C41" s="71" t="s">
        <v>450</v>
      </c>
      <c r="D41" s="71" t="s">
        <v>1430</v>
      </c>
      <c r="E41" s="70" t="s">
        <v>55</v>
      </c>
      <c r="F41" s="72" t="s">
        <v>2242</v>
      </c>
      <c r="G41" s="72"/>
      <c r="H41" s="72"/>
      <c r="I41" s="72"/>
      <c r="J41" s="72"/>
    </row>
    <row r="42" spans="1:10" ht="39" customHeight="1">
      <c r="A42" s="72" t="s">
        <v>361</v>
      </c>
      <c r="B42" s="71" t="s">
        <v>47</v>
      </c>
      <c r="C42" s="71" t="s">
        <v>360</v>
      </c>
      <c r="D42" s="71" t="s">
        <v>1271</v>
      </c>
      <c r="E42" s="70" t="s">
        <v>59</v>
      </c>
      <c r="F42" s="72" t="s">
        <v>2259</v>
      </c>
      <c r="G42" s="72"/>
      <c r="H42" s="72"/>
      <c r="I42" s="72"/>
      <c r="J42" s="72"/>
    </row>
    <row r="43" spans="1:10" ht="39" customHeight="1">
      <c r="A43" s="72" t="s">
        <v>113</v>
      </c>
      <c r="B43" s="71" t="s">
        <v>47</v>
      </c>
      <c r="C43" s="71" t="s">
        <v>112</v>
      </c>
      <c r="D43" s="71" t="s">
        <v>710</v>
      </c>
      <c r="E43" s="70" t="s">
        <v>45</v>
      </c>
      <c r="F43" s="72" t="s">
        <v>2258</v>
      </c>
      <c r="G43" s="72"/>
      <c r="H43" s="72"/>
      <c r="I43" s="72"/>
      <c r="J43" s="72"/>
    </row>
    <row r="44" spans="1:10" ht="39" customHeight="1">
      <c r="A44" s="72" t="s">
        <v>427</v>
      </c>
      <c r="B44" s="71" t="s">
        <v>47</v>
      </c>
      <c r="C44" s="71" t="s">
        <v>426</v>
      </c>
      <c r="D44" s="71" t="s">
        <v>710</v>
      </c>
      <c r="E44" s="70" t="s">
        <v>45</v>
      </c>
      <c r="F44" s="72" t="s">
        <v>2257</v>
      </c>
      <c r="G44" s="72"/>
      <c r="H44" s="72"/>
      <c r="I44" s="72"/>
      <c r="J44" s="72"/>
    </row>
    <row r="45" spans="1:10" ht="39" customHeight="1">
      <c r="A45" s="72" t="s">
        <v>511</v>
      </c>
      <c r="B45" s="71" t="s">
        <v>47</v>
      </c>
      <c r="C45" s="71" t="s">
        <v>510</v>
      </c>
      <c r="D45" s="71" t="s">
        <v>1483</v>
      </c>
      <c r="E45" s="70" t="s">
        <v>509</v>
      </c>
      <c r="F45" s="72" t="s">
        <v>2256</v>
      </c>
      <c r="G45" s="72"/>
      <c r="H45" s="72"/>
      <c r="I45" s="72"/>
      <c r="J45" s="72"/>
    </row>
    <row r="46" spans="1:10" ht="65.099999999999994" customHeight="1">
      <c r="A46" s="72" t="s">
        <v>517</v>
      </c>
      <c r="B46" s="71" t="s">
        <v>47</v>
      </c>
      <c r="C46" s="71" t="s">
        <v>516</v>
      </c>
      <c r="D46" s="71" t="s">
        <v>1499</v>
      </c>
      <c r="E46" s="70" t="s">
        <v>77</v>
      </c>
      <c r="F46" s="72" t="s">
        <v>2250</v>
      </c>
      <c r="G46" s="72"/>
      <c r="H46" s="72"/>
      <c r="I46" s="72"/>
      <c r="J46" s="72"/>
    </row>
    <row r="47" spans="1:10" ht="39" customHeight="1">
      <c r="A47" s="72" t="s">
        <v>101</v>
      </c>
      <c r="B47" s="71" t="s">
        <v>47</v>
      </c>
      <c r="C47" s="71" t="s">
        <v>100</v>
      </c>
      <c r="D47" s="71" t="s">
        <v>680</v>
      </c>
      <c r="E47" s="70" t="s">
        <v>84</v>
      </c>
      <c r="F47" s="72" t="s">
        <v>2255</v>
      </c>
      <c r="G47" s="72"/>
      <c r="H47" s="72"/>
      <c r="I47" s="72"/>
      <c r="J47" s="72"/>
    </row>
    <row r="48" spans="1:10" ht="39" customHeight="1">
      <c r="A48" s="72" t="s">
        <v>82</v>
      </c>
      <c r="B48" s="71" t="s">
        <v>47</v>
      </c>
      <c r="C48" s="71" t="s">
        <v>81</v>
      </c>
      <c r="D48" s="71" t="s">
        <v>673</v>
      </c>
      <c r="E48" s="70" t="s">
        <v>77</v>
      </c>
      <c r="F48" s="72" t="s">
        <v>2254</v>
      </c>
      <c r="G48" s="72"/>
      <c r="H48" s="72"/>
      <c r="I48" s="72"/>
      <c r="J48" s="72"/>
    </row>
    <row r="49" spans="1:10" ht="39" customHeight="1">
      <c r="A49" s="72" t="s">
        <v>222</v>
      </c>
      <c r="B49" s="71" t="s">
        <v>47</v>
      </c>
      <c r="C49" s="71" t="s">
        <v>221</v>
      </c>
      <c r="D49" s="71" t="s">
        <v>990</v>
      </c>
      <c r="E49" s="70" t="s">
        <v>45</v>
      </c>
      <c r="F49" s="72" t="s">
        <v>1096</v>
      </c>
      <c r="G49" s="72"/>
      <c r="H49" s="72"/>
      <c r="I49" s="72"/>
      <c r="J49" s="72"/>
    </row>
    <row r="50" spans="1:10" ht="39" customHeight="1">
      <c r="A50" s="72" t="s">
        <v>464</v>
      </c>
      <c r="B50" s="71" t="s">
        <v>47</v>
      </c>
      <c r="C50" s="71" t="s">
        <v>463</v>
      </c>
      <c r="D50" s="71" t="s">
        <v>1195</v>
      </c>
      <c r="E50" s="70" t="s">
        <v>55</v>
      </c>
      <c r="F50" s="72" t="s">
        <v>2242</v>
      </c>
      <c r="G50" s="72"/>
      <c r="H50" s="72"/>
      <c r="I50" s="72"/>
      <c r="J50" s="72"/>
    </row>
    <row r="51" spans="1:10" ht="26.1" customHeight="1">
      <c r="A51" s="72" t="s">
        <v>130</v>
      </c>
      <c r="B51" s="71" t="s">
        <v>47</v>
      </c>
      <c r="C51" s="71" t="s">
        <v>129</v>
      </c>
      <c r="D51" s="71" t="s">
        <v>726</v>
      </c>
      <c r="E51" s="70" t="s">
        <v>84</v>
      </c>
      <c r="F51" s="72" t="s">
        <v>2253</v>
      </c>
      <c r="G51" s="72"/>
      <c r="H51" s="72"/>
      <c r="I51" s="72"/>
      <c r="J51" s="72"/>
    </row>
    <row r="52" spans="1:10" ht="90.95" customHeight="1">
      <c r="A52" s="72" t="s">
        <v>214</v>
      </c>
      <c r="B52" s="71" t="s">
        <v>47</v>
      </c>
      <c r="C52" s="71" t="s">
        <v>213</v>
      </c>
      <c r="D52" s="71" t="s">
        <v>1078</v>
      </c>
      <c r="E52" s="70" t="s">
        <v>45</v>
      </c>
      <c r="F52" s="72" t="s">
        <v>1069</v>
      </c>
      <c r="G52" s="72"/>
      <c r="H52" s="72"/>
      <c r="I52" s="72"/>
      <c r="J52" s="72"/>
    </row>
    <row r="53" spans="1:10" ht="26.1" customHeight="1">
      <c r="A53" s="72" t="s">
        <v>71</v>
      </c>
      <c r="B53" s="71" t="s">
        <v>47</v>
      </c>
      <c r="C53" s="71" t="s">
        <v>70</v>
      </c>
      <c r="D53" s="71" t="s">
        <v>653</v>
      </c>
      <c r="E53" s="70" t="s">
        <v>45</v>
      </c>
      <c r="F53" s="72" t="s">
        <v>2252</v>
      </c>
      <c r="G53" s="72"/>
      <c r="H53" s="72"/>
      <c r="I53" s="72"/>
      <c r="J53" s="72"/>
    </row>
    <row r="54" spans="1:10" ht="39" customHeight="1">
      <c r="A54" s="72" t="s">
        <v>104</v>
      </c>
      <c r="B54" s="71" t="s">
        <v>47</v>
      </c>
      <c r="C54" s="71" t="s">
        <v>103</v>
      </c>
      <c r="D54" s="71" t="s">
        <v>680</v>
      </c>
      <c r="E54" s="70" t="s">
        <v>84</v>
      </c>
      <c r="F54" s="72" t="s">
        <v>2251</v>
      </c>
      <c r="G54" s="72"/>
      <c r="H54" s="72"/>
      <c r="I54" s="72"/>
      <c r="J54" s="72"/>
    </row>
    <row r="55" spans="1:10" ht="51.95" customHeight="1">
      <c r="A55" s="72" t="s">
        <v>514</v>
      </c>
      <c r="B55" s="71" t="s">
        <v>47</v>
      </c>
      <c r="C55" s="71" t="s">
        <v>513</v>
      </c>
      <c r="D55" s="71" t="s">
        <v>1483</v>
      </c>
      <c r="E55" s="70" t="s">
        <v>77</v>
      </c>
      <c r="F55" s="72" t="s">
        <v>2250</v>
      </c>
      <c r="G55" s="72"/>
      <c r="H55" s="72"/>
      <c r="I55" s="72"/>
      <c r="J55" s="72"/>
    </row>
    <row r="56" spans="1:10" ht="51.95" customHeight="1">
      <c r="A56" s="72" t="s">
        <v>208</v>
      </c>
      <c r="B56" s="71" t="s">
        <v>47</v>
      </c>
      <c r="C56" s="71" t="s">
        <v>207</v>
      </c>
      <c r="D56" s="71" t="s">
        <v>1055</v>
      </c>
      <c r="E56" s="70" t="s">
        <v>55</v>
      </c>
      <c r="F56" s="72" t="s">
        <v>2222</v>
      </c>
      <c r="G56" s="72"/>
      <c r="H56" s="72"/>
      <c r="I56" s="72"/>
      <c r="J56" s="72"/>
    </row>
    <row r="57" spans="1:10" ht="65.099999999999994" customHeight="1">
      <c r="A57" s="72" t="s">
        <v>153</v>
      </c>
      <c r="B57" s="71" t="s">
        <v>47</v>
      </c>
      <c r="C57" s="71" t="s">
        <v>152</v>
      </c>
      <c r="D57" s="71" t="s">
        <v>951</v>
      </c>
      <c r="E57" s="70" t="s">
        <v>55</v>
      </c>
      <c r="F57" s="72" t="s">
        <v>2222</v>
      </c>
      <c r="G57" s="72"/>
      <c r="H57" s="72"/>
      <c r="I57" s="72"/>
      <c r="J57" s="72"/>
    </row>
    <row r="58" spans="1:10" ht="51.95" customHeight="1">
      <c r="A58" s="72" t="s">
        <v>197</v>
      </c>
      <c r="B58" s="71" t="s">
        <v>47</v>
      </c>
      <c r="C58" s="71" t="s">
        <v>196</v>
      </c>
      <c r="D58" s="71" t="s">
        <v>1041</v>
      </c>
      <c r="E58" s="70" t="s">
        <v>45</v>
      </c>
      <c r="F58" s="72" t="s">
        <v>1025</v>
      </c>
      <c r="G58" s="72"/>
      <c r="H58" s="72"/>
      <c r="I58" s="72"/>
      <c r="J58" s="72"/>
    </row>
    <row r="59" spans="1:10" ht="39" customHeight="1">
      <c r="A59" s="72" t="s">
        <v>74</v>
      </c>
      <c r="B59" s="71" t="s">
        <v>47</v>
      </c>
      <c r="C59" s="71" t="s">
        <v>73</v>
      </c>
      <c r="D59" s="71" t="s">
        <v>663</v>
      </c>
      <c r="E59" s="70" t="s">
        <v>45</v>
      </c>
      <c r="F59" s="72" t="s">
        <v>643</v>
      </c>
      <c r="G59" s="72"/>
      <c r="H59" s="72"/>
      <c r="I59" s="72"/>
      <c r="J59" s="72"/>
    </row>
    <row r="60" spans="1:10" ht="26.1" customHeight="1">
      <c r="A60" s="72" t="s">
        <v>173</v>
      </c>
      <c r="B60" s="71" t="s">
        <v>47</v>
      </c>
      <c r="C60" s="71" t="s">
        <v>172</v>
      </c>
      <c r="D60" s="71" t="s">
        <v>975</v>
      </c>
      <c r="E60" s="70" t="s">
        <v>45</v>
      </c>
      <c r="F60" s="72" t="s">
        <v>974</v>
      </c>
      <c r="G60" s="72"/>
      <c r="H60" s="72"/>
      <c r="I60" s="72"/>
      <c r="J60" s="72"/>
    </row>
    <row r="61" spans="1:10" ht="39" customHeight="1">
      <c r="A61" s="72" t="s">
        <v>547</v>
      </c>
      <c r="B61" s="71" t="s">
        <v>47</v>
      </c>
      <c r="C61" s="71" t="s">
        <v>546</v>
      </c>
      <c r="D61" s="71" t="s">
        <v>1612</v>
      </c>
      <c r="E61" s="70" t="s">
        <v>45</v>
      </c>
      <c r="F61" s="72" t="s">
        <v>2226</v>
      </c>
      <c r="G61" s="72"/>
      <c r="H61" s="72"/>
      <c r="I61" s="72"/>
      <c r="J61" s="72"/>
    </row>
    <row r="62" spans="1:10" ht="51.95" customHeight="1">
      <c r="A62" s="72" t="s">
        <v>467</v>
      </c>
      <c r="B62" s="71" t="s">
        <v>47</v>
      </c>
      <c r="C62" s="71" t="s">
        <v>466</v>
      </c>
      <c r="D62" s="71" t="s">
        <v>1446</v>
      </c>
      <c r="E62" s="70" t="s">
        <v>59</v>
      </c>
      <c r="F62" s="72" t="s">
        <v>1443</v>
      </c>
      <c r="G62" s="72"/>
      <c r="H62" s="72"/>
      <c r="I62" s="72"/>
      <c r="J62" s="72"/>
    </row>
    <row r="63" spans="1:10" ht="39" customHeight="1">
      <c r="A63" s="72" t="s">
        <v>364</v>
      </c>
      <c r="B63" s="71" t="s">
        <v>47</v>
      </c>
      <c r="C63" s="71" t="s">
        <v>363</v>
      </c>
      <c r="D63" s="71" t="s">
        <v>1271</v>
      </c>
      <c r="E63" s="70" t="s">
        <v>59</v>
      </c>
      <c r="F63" s="72" t="s">
        <v>2249</v>
      </c>
      <c r="G63" s="72"/>
      <c r="H63" s="72"/>
      <c r="I63" s="72"/>
      <c r="J63" s="72"/>
    </row>
    <row r="64" spans="1:10" ht="65.099999999999994" customHeight="1">
      <c r="A64" s="72" t="s">
        <v>507</v>
      </c>
      <c r="B64" s="71" t="s">
        <v>47</v>
      </c>
      <c r="C64" s="71" t="s">
        <v>506</v>
      </c>
      <c r="D64" s="71" t="s">
        <v>631</v>
      </c>
      <c r="E64" s="70" t="s">
        <v>77</v>
      </c>
      <c r="F64" s="72" t="s">
        <v>1475</v>
      </c>
      <c r="G64" s="72"/>
      <c r="H64" s="72"/>
      <c r="I64" s="72"/>
      <c r="J64" s="72"/>
    </row>
    <row r="65" spans="1:10" ht="39" customHeight="1">
      <c r="A65" s="72" t="s">
        <v>337</v>
      </c>
      <c r="B65" s="71" t="s">
        <v>47</v>
      </c>
      <c r="C65" s="71" t="s">
        <v>336</v>
      </c>
      <c r="D65" s="71" t="s">
        <v>1266</v>
      </c>
      <c r="E65" s="70" t="s">
        <v>55</v>
      </c>
      <c r="F65" s="72" t="s">
        <v>2248</v>
      </c>
      <c r="G65" s="72"/>
      <c r="H65" s="72"/>
      <c r="I65" s="72"/>
      <c r="J65" s="72"/>
    </row>
    <row r="66" spans="1:10" ht="51.95" customHeight="1">
      <c r="A66" s="72" t="s">
        <v>228</v>
      </c>
      <c r="B66" s="71" t="s">
        <v>47</v>
      </c>
      <c r="C66" s="71" t="s">
        <v>227</v>
      </c>
      <c r="D66" s="71" t="s">
        <v>1103</v>
      </c>
      <c r="E66" s="70" t="s">
        <v>45</v>
      </c>
      <c r="F66" s="72" t="s">
        <v>1102</v>
      </c>
      <c r="G66" s="72"/>
      <c r="H66" s="72"/>
      <c r="I66" s="72"/>
      <c r="J66" s="72"/>
    </row>
    <row r="67" spans="1:10" ht="26.1" customHeight="1">
      <c r="A67" s="72" t="s">
        <v>167</v>
      </c>
      <c r="B67" s="71" t="s">
        <v>47</v>
      </c>
      <c r="C67" s="71" t="s">
        <v>166</v>
      </c>
      <c r="D67" s="71" t="s">
        <v>975</v>
      </c>
      <c r="E67" s="70" t="s">
        <v>45</v>
      </c>
      <c r="F67" s="72" t="s">
        <v>974</v>
      </c>
      <c r="G67" s="72"/>
      <c r="H67" s="72"/>
      <c r="I67" s="72"/>
      <c r="J67" s="72"/>
    </row>
    <row r="68" spans="1:10" ht="39" customHeight="1">
      <c r="A68" s="72" t="s">
        <v>435</v>
      </c>
      <c r="B68" s="71" t="s">
        <v>47</v>
      </c>
      <c r="C68" s="71" t="s">
        <v>434</v>
      </c>
      <c r="D68" s="71" t="s">
        <v>726</v>
      </c>
      <c r="E68" s="70" t="s">
        <v>45</v>
      </c>
      <c r="F68" s="72" t="s">
        <v>1371</v>
      </c>
      <c r="G68" s="72"/>
      <c r="H68" s="72"/>
      <c r="I68" s="72"/>
      <c r="J68" s="72"/>
    </row>
    <row r="69" spans="1:10" ht="39" customHeight="1">
      <c r="A69" s="72" t="s">
        <v>211</v>
      </c>
      <c r="B69" s="71" t="s">
        <v>47</v>
      </c>
      <c r="C69" s="71" t="s">
        <v>210</v>
      </c>
      <c r="D69" s="71" t="s">
        <v>1055</v>
      </c>
      <c r="E69" s="70" t="s">
        <v>45</v>
      </c>
      <c r="F69" s="72" t="s">
        <v>1062</v>
      </c>
      <c r="G69" s="72"/>
      <c r="H69" s="72"/>
      <c r="I69" s="72"/>
      <c r="J69" s="72"/>
    </row>
    <row r="70" spans="1:10" ht="39" customHeight="1">
      <c r="A70" s="72" t="s">
        <v>409</v>
      </c>
      <c r="B70" s="71" t="s">
        <v>47</v>
      </c>
      <c r="C70" s="71" t="s">
        <v>408</v>
      </c>
      <c r="D70" s="71" t="s">
        <v>1356</v>
      </c>
      <c r="E70" s="70" t="s">
        <v>45</v>
      </c>
      <c r="F70" s="72" t="s">
        <v>1343</v>
      </c>
      <c r="G70" s="72"/>
      <c r="H70" s="72"/>
      <c r="I70" s="72"/>
      <c r="J70" s="72"/>
    </row>
    <row r="71" spans="1:10" ht="51.95" customHeight="1">
      <c r="A71" s="72" t="s">
        <v>234</v>
      </c>
      <c r="B71" s="71" t="s">
        <v>47</v>
      </c>
      <c r="C71" s="71" t="s">
        <v>233</v>
      </c>
      <c r="D71" s="71" t="s">
        <v>628</v>
      </c>
      <c r="E71" s="70" t="s">
        <v>45</v>
      </c>
      <c r="F71" s="72" t="s">
        <v>1104</v>
      </c>
      <c r="G71" s="72"/>
      <c r="H71" s="72"/>
      <c r="I71" s="72"/>
      <c r="J71" s="72"/>
    </row>
    <row r="72" spans="1:10" ht="39" customHeight="1">
      <c r="A72" s="82" t="s">
        <v>278</v>
      </c>
      <c r="B72" s="81" t="s">
        <v>47</v>
      </c>
      <c r="C72" s="81" t="s">
        <v>277</v>
      </c>
      <c r="D72" s="81" t="s">
        <v>1195</v>
      </c>
      <c r="E72" s="80" t="s">
        <v>55</v>
      </c>
      <c r="F72" s="82" t="s">
        <v>2221</v>
      </c>
      <c r="G72" s="82"/>
      <c r="H72" s="82"/>
      <c r="I72" s="82"/>
      <c r="J72" s="82"/>
    </row>
    <row r="73" spans="1:10" ht="39" customHeight="1">
      <c r="A73" s="82" t="s">
        <v>177</v>
      </c>
      <c r="B73" s="81" t="s">
        <v>47</v>
      </c>
      <c r="C73" s="81" t="s">
        <v>176</v>
      </c>
      <c r="D73" s="81" t="s">
        <v>990</v>
      </c>
      <c r="E73" s="80" t="s">
        <v>45</v>
      </c>
      <c r="F73" s="82" t="s">
        <v>981</v>
      </c>
      <c r="G73" s="82"/>
      <c r="H73" s="82"/>
      <c r="I73" s="82"/>
      <c r="J73" s="82"/>
    </row>
    <row r="74" spans="1:10" ht="26.1" customHeight="1">
      <c r="A74" s="82" t="s">
        <v>133</v>
      </c>
      <c r="B74" s="81" t="s">
        <v>47</v>
      </c>
      <c r="C74" s="81" t="s">
        <v>132</v>
      </c>
      <c r="D74" s="81" t="s">
        <v>726</v>
      </c>
      <c r="E74" s="80" t="s">
        <v>84</v>
      </c>
      <c r="F74" s="82" t="s">
        <v>2247</v>
      </c>
      <c r="G74" s="82"/>
      <c r="H74" s="82"/>
      <c r="I74" s="82"/>
      <c r="J74" s="82"/>
    </row>
    <row r="75" spans="1:10" ht="39" customHeight="1">
      <c r="A75" s="82" t="s">
        <v>526</v>
      </c>
      <c r="B75" s="81" t="s">
        <v>47</v>
      </c>
      <c r="C75" s="81" t="s">
        <v>525</v>
      </c>
      <c r="D75" s="81" t="s">
        <v>1515</v>
      </c>
      <c r="E75" s="80" t="s">
        <v>45</v>
      </c>
      <c r="F75" s="82" t="s">
        <v>2246</v>
      </c>
      <c r="G75" s="82"/>
      <c r="H75" s="82"/>
      <c r="I75" s="82"/>
      <c r="J75" s="82"/>
    </row>
    <row r="76" spans="1:10" ht="39" customHeight="1">
      <c r="A76" s="82" t="s">
        <v>194</v>
      </c>
      <c r="B76" s="81" t="s">
        <v>47</v>
      </c>
      <c r="C76" s="81" t="s">
        <v>193</v>
      </c>
      <c r="D76" s="81" t="s">
        <v>1024</v>
      </c>
      <c r="E76" s="80" t="s">
        <v>45</v>
      </c>
      <c r="F76" s="82" t="s">
        <v>1025</v>
      </c>
      <c r="G76" s="82"/>
      <c r="H76" s="82"/>
      <c r="I76" s="82"/>
      <c r="J76" s="82"/>
    </row>
    <row r="77" spans="1:10" ht="39" customHeight="1">
      <c r="A77" s="82" t="s">
        <v>98</v>
      </c>
      <c r="B77" s="81" t="s">
        <v>47</v>
      </c>
      <c r="C77" s="81" t="s">
        <v>97</v>
      </c>
      <c r="D77" s="81" t="s">
        <v>680</v>
      </c>
      <c r="E77" s="80" t="s">
        <v>84</v>
      </c>
      <c r="F77" s="82" t="s">
        <v>2245</v>
      </c>
      <c r="G77" s="82"/>
      <c r="H77" s="82"/>
      <c r="I77" s="82"/>
      <c r="J77" s="82"/>
    </row>
    <row r="78" spans="1:10" ht="26.1" customHeight="1">
      <c r="A78" s="82" t="s">
        <v>127</v>
      </c>
      <c r="B78" s="81" t="s">
        <v>47</v>
      </c>
      <c r="C78" s="81" t="s">
        <v>126</v>
      </c>
      <c r="D78" s="81" t="s">
        <v>726</v>
      </c>
      <c r="E78" s="80" t="s">
        <v>84</v>
      </c>
      <c r="F78" s="82" t="s">
        <v>2244</v>
      </c>
      <c r="G78" s="82"/>
      <c r="H78" s="82"/>
      <c r="I78" s="82"/>
      <c r="J78" s="82"/>
    </row>
    <row r="79" spans="1:10" ht="51.95" customHeight="1">
      <c r="A79" s="82" t="s">
        <v>445</v>
      </c>
      <c r="B79" s="81" t="s">
        <v>47</v>
      </c>
      <c r="C79" s="81" t="s">
        <v>444</v>
      </c>
      <c r="D79" s="81" t="s">
        <v>1418</v>
      </c>
      <c r="E79" s="80" t="s">
        <v>55</v>
      </c>
      <c r="F79" s="82" t="s">
        <v>2223</v>
      </c>
      <c r="G79" s="82"/>
      <c r="H79" s="82"/>
      <c r="I79" s="82"/>
      <c r="J79" s="82"/>
    </row>
    <row r="80" spans="1:10" ht="39" customHeight="1">
      <c r="A80" s="82" t="s">
        <v>376</v>
      </c>
      <c r="B80" s="81" t="s">
        <v>47</v>
      </c>
      <c r="C80" s="81" t="s">
        <v>375</v>
      </c>
      <c r="D80" s="81" t="s">
        <v>1271</v>
      </c>
      <c r="E80" s="80" t="s">
        <v>59</v>
      </c>
      <c r="F80" s="82" t="s">
        <v>1304</v>
      </c>
      <c r="G80" s="82"/>
      <c r="H80" s="82"/>
      <c r="I80" s="82"/>
      <c r="J80" s="82"/>
    </row>
    <row r="81" spans="1:10" ht="51.95" customHeight="1">
      <c r="A81" s="82" t="s">
        <v>231</v>
      </c>
      <c r="B81" s="81" t="s">
        <v>47</v>
      </c>
      <c r="C81" s="81" t="s">
        <v>230</v>
      </c>
      <c r="D81" s="81" t="s">
        <v>1103</v>
      </c>
      <c r="E81" s="80" t="s">
        <v>45</v>
      </c>
      <c r="F81" s="82" t="s">
        <v>1096</v>
      </c>
      <c r="G81" s="82"/>
      <c r="H81" s="82"/>
      <c r="I81" s="82"/>
      <c r="J81" s="82"/>
    </row>
    <row r="82" spans="1:10" ht="26.1" customHeight="1">
      <c r="A82" s="82" t="s">
        <v>48</v>
      </c>
      <c r="B82" s="81" t="s">
        <v>47</v>
      </c>
      <c r="C82" s="81" t="s">
        <v>46</v>
      </c>
      <c r="D82" s="81" t="s">
        <v>590</v>
      </c>
      <c r="E82" s="80" t="s">
        <v>45</v>
      </c>
      <c r="F82" s="82" t="s">
        <v>582</v>
      </c>
      <c r="G82" s="82"/>
      <c r="H82" s="82"/>
      <c r="I82" s="82"/>
      <c r="J82" s="82"/>
    </row>
    <row r="83" spans="1:10" ht="39" customHeight="1">
      <c r="A83" s="82" t="s">
        <v>150</v>
      </c>
      <c r="B83" s="81" t="s">
        <v>145</v>
      </c>
      <c r="C83" s="81" t="s">
        <v>950</v>
      </c>
      <c r="D83" s="81" t="s">
        <v>949</v>
      </c>
      <c r="E83" s="80" t="s">
        <v>148</v>
      </c>
      <c r="F83" s="82" t="s">
        <v>876</v>
      </c>
      <c r="G83" s="82"/>
      <c r="H83" s="82"/>
      <c r="I83" s="82"/>
      <c r="J83" s="82"/>
    </row>
    <row r="84" spans="1:10" ht="51.95" customHeight="1">
      <c r="A84" s="82" t="s">
        <v>180</v>
      </c>
      <c r="B84" s="81" t="s">
        <v>47</v>
      </c>
      <c r="C84" s="81" t="s">
        <v>179</v>
      </c>
      <c r="D84" s="81" t="s">
        <v>997</v>
      </c>
      <c r="E84" s="80" t="s">
        <v>45</v>
      </c>
      <c r="F84" s="82" t="s">
        <v>981</v>
      </c>
      <c r="G84" s="82"/>
      <c r="H84" s="82"/>
      <c r="I84" s="82"/>
      <c r="J84" s="82"/>
    </row>
    <row r="85" spans="1:10" ht="39" customHeight="1">
      <c r="A85" s="82" t="s">
        <v>272</v>
      </c>
      <c r="B85" s="81" t="s">
        <v>47</v>
      </c>
      <c r="C85" s="81" t="s">
        <v>271</v>
      </c>
      <c r="D85" s="81" t="s">
        <v>1194</v>
      </c>
      <c r="E85" s="80" t="s">
        <v>55</v>
      </c>
      <c r="F85" s="82" t="s">
        <v>1166</v>
      </c>
      <c r="G85" s="82"/>
      <c r="H85" s="82"/>
      <c r="I85" s="82"/>
      <c r="J85" s="82"/>
    </row>
    <row r="86" spans="1:10" ht="51.95" customHeight="1">
      <c r="A86" s="82" t="s">
        <v>156</v>
      </c>
      <c r="B86" s="81" t="s">
        <v>47</v>
      </c>
      <c r="C86" s="81" t="s">
        <v>155</v>
      </c>
      <c r="D86" s="81" t="s">
        <v>951</v>
      </c>
      <c r="E86" s="80" t="s">
        <v>55</v>
      </c>
      <c r="F86" s="82" t="s">
        <v>2222</v>
      </c>
      <c r="G86" s="82"/>
      <c r="H86" s="82"/>
      <c r="I86" s="82"/>
      <c r="J86" s="82"/>
    </row>
    <row r="87" spans="1:10" ht="51.95" customHeight="1">
      <c r="A87" s="82" t="s">
        <v>397</v>
      </c>
      <c r="B87" s="81" t="s">
        <v>47</v>
      </c>
      <c r="C87" s="81" t="s">
        <v>396</v>
      </c>
      <c r="D87" s="81" t="s">
        <v>1314</v>
      </c>
      <c r="E87" s="80" t="s">
        <v>55</v>
      </c>
      <c r="F87" s="82" t="s">
        <v>2228</v>
      </c>
      <c r="G87" s="82"/>
      <c r="H87" s="82"/>
      <c r="I87" s="82"/>
      <c r="J87" s="82"/>
    </row>
    <row r="88" spans="1:10" ht="24" customHeight="1">
      <c r="A88" s="82" t="s">
        <v>146</v>
      </c>
      <c r="B88" s="81" t="s">
        <v>145</v>
      </c>
      <c r="C88" s="81" t="s">
        <v>875</v>
      </c>
      <c r="D88" s="81" t="s">
        <v>874</v>
      </c>
      <c r="E88" s="80" t="s">
        <v>45</v>
      </c>
      <c r="F88" s="82" t="s">
        <v>2222</v>
      </c>
      <c r="G88" s="82"/>
      <c r="H88" s="82"/>
      <c r="I88" s="82"/>
      <c r="J88" s="82"/>
    </row>
    <row r="89" spans="1:10" ht="39" customHeight="1">
      <c r="A89" s="82" t="s">
        <v>86</v>
      </c>
      <c r="B89" s="81" t="s">
        <v>47</v>
      </c>
      <c r="C89" s="81" t="s">
        <v>85</v>
      </c>
      <c r="D89" s="81" t="s">
        <v>680</v>
      </c>
      <c r="E89" s="80" t="s">
        <v>84</v>
      </c>
      <c r="F89" s="82" t="s">
        <v>2243</v>
      </c>
      <c r="G89" s="82"/>
      <c r="H89" s="82"/>
      <c r="I89" s="82"/>
      <c r="J89" s="82"/>
    </row>
    <row r="90" spans="1:10" ht="39" customHeight="1">
      <c r="A90" s="82" t="s">
        <v>287</v>
      </c>
      <c r="B90" s="81" t="s">
        <v>47</v>
      </c>
      <c r="C90" s="81" t="s">
        <v>286</v>
      </c>
      <c r="D90" s="81" t="s">
        <v>1225</v>
      </c>
      <c r="E90" s="80" t="s">
        <v>55</v>
      </c>
      <c r="F90" s="82" t="s">
        <v>2222</v>
      </c>
      <c r="G90" s="82"/>
      <c r="H90" s="82"/>
      <c r="I90" s="82"/>
      <c r="J90" s="82"/>
    </row>
    <row r="91" spans="1:10" ht="26.1" customHeight="1">
      <c r="A91" s="82" t="s">
        <v>183</v>
      </c>
      <c r="B91" s="81" t="s">
        <v>47</v>
      </c>
      <c r="C91" s="81" t="s">
        <v>182</v>
      </c>
      <c r="D91" s="81" t="s">
        <v>1001</v>
      </c>
      <c r="E91" s="80" t="s">
        <v>77</v>
      </c>
      <c r="F91" s="82" t="s">
        <v>998</v>
      </c>
      <c r="G91" s="82"/>
      <c r="H91" s="82"/>
      <c r="I91" s="82"/>
      <c r="J91" s="82"/>
    </row>
    <row r="92" spans="1:10" ht="26.1" customHeight="1">
      <c r="A92" s="82" t="s">
        <v>461</v>
      </c>
      <c r="B92" s="81" t="s">
        <v>47</v>
      </c>
      <c r="C92" s="81" t="s">
        <v>460</v>
      </c>
      <c r="D92" s="81" t="s">
        <v>1195</v>
      </c>
      <c r="E92" s="80" t="s">
        <v>55</v>
      </c>
      <c r="F92" s="82" t="s">
        <v>2242</v>
      </c>
      <c r="G92" s="82"/>
      <c r="H92" s="82"/>
      <c r="I92" s="82"/>
      <c r="J92" s="82"/>
    </row>
    <row r="93" spans="1:10" ht="39" customHeight="1">
      <c r="A93" s="82" t="s">
        <v>370</v>
      </c>
      <c r="B93" s="81" t="s">
        <v>47</v>
      </c>
      <c r="C93" s="81" t="s">
        <v>369</v>
      </c>
      <c r="D93" s="81" t="s">
        <v>1271</v>
      </c>
      <c r="E93" s="80" t="s">
        <v>55</v>
      </c>
      <c r="F93" s="82" t="s">
        <v>2241</v>
      </c>
      <c r="G93" s="82"/>
      <c r="H93" s="82"/>
      <c r="I93" s="82"/>
      <c r="J93" s="82"/>
    </row>
    <row r="94" spans="1:10" ht="26.1" customHeight="1">
      <c r="A94" s="82" t="s">
        <v>51</v>
      </c>
      <c r="B94" s="81" t="s">
        <v>47</v>
      </c>
      <c r="C94" s="81" t="s">
        <v>50</v>
      </c>
      <c r="D94" s="81" t="s">
        <v>594</v>
      </c>
      <c r="E94" s="80" t="s">
        <v>45</v>
      </c>
      <c r="F94" s="82" t="s">
        <v>2240</v>
      </c>
      <c r="G94" s="82"/>
      <c r="H94" s="82"/>
      <c r="I94" s="82"/>
      <c r="J94" s="82"/>
    </row>
    <row r="95" spans="1:10" ht="26.1" customHeight="1">
      <c r="A95" s="82" t="s">
        <v>455</v>
      </c>
      <c r="B95" s="81" t="s">
        <v>47</v>
      </c>
      <c r="C95" s="81" t="s">
        <v>454</v>
      </c>
      <c r="D95" s="81" t="s">
        <v>1430</v>
      </c>
      <c r="E95" s="80" t="s">
        <v>55</v>
      </c>
      <c r="F95" s="82" t="s">
        <v>2239</v>
      </c>
      <c r="G95" s="82"/>
      <c r="H95" s="82"/>
      <c r="I95" s="82"/>
      <c r="J95" s="82"/>
    </row>
    <row r="96" spans="1:10" ht="26.1" customHeight="1">
      <c r="A96" s="82" t="s">
        <v>202</v>
      </c>
      <c r="B96" s="81" t="s">
        <v>145</v>
      </c>
      <c r="C96" s="81" t="s">
        <v>1045</v>
      </c>
      <c r="D96" s="81" t="s">
        <v>1049</v>
      </c>
      <c r="E96" s="80" t="s">
        <v>45</v>
      </c>
      <c r="F96" s="82" t="s">
        <v>1042</v>
      </c>
      <c r="G96" s="82"/>
      <c r="H96" s="82"/>
      <c r="I96" s="82"/>
      <c r="J96" s="82"/>
    </row>
    <row r="97" spans="1:10" ht="39" customHeight="1">
      <c r="A97" s="82" t="s">
        <v>500</v>
      </c>
      <c r="B97" s="81" t="s">
        <v>47</v>
      </c>
      <c r="C97" s="81" t="s">
        <v>499</v>
      </c>
      <c r="D97" s="81" t="s">
        <v>1470</v>
      </c>
      <c r="E97" s="80" t="s">
        <v>45</v>
      </c>
      <c r="F97" s="82" t="s">
        <v>582</v>
      </c>
      <c r="G97" s="82"/>
      <c r="H97" s="82"/>
      <c r="I97" s="82"/>
      <c r="J97" s="82"/>
    </row>
    <row r="98" spans="1:10" ht="39" customHeight="1">
      <c r="A98" s="82" t="s">
        <v>431</v>
      </c>
      <c r="B98" s="81" t="s">
        <v>47</v>
      </c>
      <c r="C98" s="81" t="s">
        <v>430</v>
      </c>
      <c r="D98" s="81" t="s">
        <v>1356</v>
      </c>
      <c r="E98" s="80" t="s">
        <v>45</v>
      </c>
      <c r="F98" s="82" t="s">
        <v>1371</v>
      </c>
      <c r="G98" s="82"/>
      <c r="H98" s="82"/>
      <c r="I98" s="82"/>
      <c r="J98" s="82"/>
    </row>
    <row r="99" spans="1:10" ht="26.1" customHeight="1">
      <c r="A99" s="82" t="s">
        <v>170</v>
      </c>
      <c r="B99" s="81" t="s">
        <v>47</v>
      </c>
      <c r="C99" s="81" t="s">
        <v>169</v>
      </c>
      <c r="D99" s="81" t="s">
        <v>976</v>
      </c>
      <c r="E99" s="80" t="s">
        <v>45</v>
      </c>
      <c r="F99" s="82" t="s">
        <v>974</v>
      </c>
      <c r="G99" s="82"/>
      <c r="H99" s="82"/>
      <c r="I99" s="82"/>
      <c r="J99" s="82"/>
    </row>
    <row r="100" spans="1:10" ht="39" customHeight="1">
      <c r="A100" s="82" t="s">
        <v>358</v>
      </c>
      <c r="B100" s="81" t="s">
        <v>47</v>
      </c>
      <c r="C100" s="81" t="s">
        <v>357</v>
      </c>
      <c r="D100" s="81" t="s">
        <v>1271</v>
      </c>
      <c r="E100" s="80" t="s">
        <v>59</v>
      </c>
      <c r="F100" s="82" t="s">
        <v>2238</v>
      </c>
      <c r="G100" s="82"/>
      <c r="H100" s="82"/>
      <c r="I100" s="82"/>
      <c r="J100" s="82"/>
    </row>
    <row r="101" spans="1:10" ht="51.95" customHeight="1">
      <c r="A101" s="82" t="s">
        <v>284</v>
      </c>
      <c r="B101" s="81" t="s">
        <v>47</v>
      </c>
      <c r="C101" s="81" t="s">
        <v>283</v>
      </c>
      <c r="D101" s="81" t="s">
        <v>1204</v>
      </c>
      <c r="E101" s="80" t="s">
        <v>55</v>
      </c>
      <c r="F101" s="82" t="s">
        <v>2222</v>
      </c>
      <c r="G101" s="82"/>
      <c r="H101" s="82"/>
      <c r="I101" s="82"/>
      <c r="J101" s="82"/>
    </row>
    <row r="102" spans="1:10" ht="39" customHeight="1">
      <c r="A102" s="82" t="s">
        <v>251</v>
      </c>
      <c r="B102" s="81" t="s">
        <v>47</v>
      </c>
      <c r="C102" s="81" t="s">
        <v>250</v>
      </c>
      <c r="D102" s="81" t="s">
        <v>1162</v>
      </c>
      <c r="E102" s="80" t="s">
        <v>59</v>
      </c>
      <c r="F102" s="82" t="s">
        <v>1166</v>
      </c>
      <c r="G102" s="82"/>
      <c r="H102" s="82"/>
      <c r="I102" s="82"/>
      <c r="J102" s="82"/>
    </row>
    <row r="103" spans="1:10" ht="51.95" customHeight="1">
      <c r="A103" s="82" t="s">
        <v>421</v>
      </c>
      <c r="B103" s="81" t="s">
        <v>47</v>
      </c>
      <c r="C103" s="81" t="s">
        <v>420</v>
      </c>
      <c r="D103" s="81" t="s">
        <v>710</v>
      </c>
      <c r="E103" s="80" t="s">
        <v>45</v>
      </c>
      <c r="F103" s="82" t="s">
        <v>1366</v>
      </c>
      <c r="G103" s="82"/>
      <c r="H103" s="82"/>
      <c r="I103" s="82"/>
      <c r="J103" s="82"/>
    </row>
    <row r="104" spans="1:10" ht="39" customHeight="1">
      <c r="A104" s="82" t="s">
        <v>95</v>
      </c>
      <c r="B104" s="81" t="s">
        <v>47</v>
      </c>
      <c r="C104" s="81" t="s">
        <v>94</v>
      </c>
      <c r="D104" s="81" t="s">
        <v>680</v>
      </c>
      <c r="E104" s="80" t="s">
        <v>84</v>
      </c>
      <c r="F104" s="82" t="s">
        <v>2237</v>
      </c>
      <c r="G104" s="82"/>
      <c r="H104" s="82"/>
      <c r="I104" s="82"/>
      <c r="J104" s="82"/>
    </row>
    <row r="105" spans="1:10" ht="26.1" customHeight="1">
      <c r="A105" s="82" t="s">
        <v>401</v>
      </c>
      <c r="B105" s="81" t="s">
        <v>47</v>
      </c>
      <c r="C105" s="81" t="s">
        <v>400</v>
      </c>
      <c r="D105" s="81" t="s">
        <v>1333</v>
      </c>
      <c r="E105" s="80" t="s">
        <v>59</v>
      </c>
      <c r="F105" s="82" t="s">
        <v>1330</v>
      </c>
      <c r="G105" s="82"/>
      <c r="H105" s="82"/>
      <c r="I105" s="82"/>
      <c r="J105" s="82"/>
    </row>
    <row r="106" spans="1:10" ht="39" customHeight="1">
      <c r="A106" s="82" t="s">
        <v>394</v>
      </c>
      <c r="B106" s="81" t="s">
        <v>47</v>
      </c>
      <c r="C106" s="81" t="s">
        <v>393</v>
      </c>
      <c r="D106" s="81" t="s">
        <v>1314</v>
      </c>
      <c r="E106" s="80" t="s">
        <v>55</v>
      </c>
      <c r="F106" s="82" t="s">
        <v>2228</v>
      </c>
      <c r="G106" s="82"/>
      <c r="H106" s="82"/>
      <c r="I106" s="82"/>
      <c r="J106" s="82"/>
    </row>
    <row r="107" spans="1:10" ht="26.1" customHeight="1">
      <c r="A107" s="82" t="s">
        <v>391</v>
      </c>
      <c r="B107" s="81" t="s">
        <v>47</v>
      </c>
      <c r="C107" s="81" t="s">
        <v>390</v>
      </c>
      <c r="D107" s="81" t="s">
        <v>1314</v>
      </c>
      <c r="E107" s="80" t="s">
        <v>55</v>
      </c>
      <c r="F107" s="82" t="s">
        <v>2236</v>
      </c>
      <c r="G107" s="82"/>
      <c r="H107" s="82"/>
      <c r="I107" s="82"/>
      <c r="J107" s="82"/>
    </row>
    <row r="108" spans="1:10" ht="39" customHeight="1">
      <c r="A108" s="82" t="s">
        <v>379</v>
      </c>
      <c r="B108" s="81" t="s">
        <v>47</v>
      </c>
      <c r="C108" s="81" t="s">
        <v>378</v>
      </c>
      <c r="D108" s="81" t="s">
        <v>1271</v>
      </c>
      <c r="E108" s="80" t="s">
        <v>59</v>
      </c>
      <c r="F108" s="82" t="s">
        <v>1307</v>
      </c>
      <c r="G108" s="82"/>
      <c r="H108" s="82"/>
      <c r="I108" s="82"/>
      <c r="J108" s="82"/>
    </row>
    <row r="109" spans="1:10" ht="39" customHeight="1">
      <c r="A109" s="82" t="s">
        <v>334</v>
      </c>
      <c r="B109" s="81" t="s">
        <v>47</v>
      </c>
      <c r="C109" s="81" t="s">
        <v>333</v>
      </c>
      <c r="D109" s="81" t="s">
        <v>1266</v>
      </c>
      <c r="E109" s="80" t="s">
        <v>55</v>
      </c>
      <c r="F109" s="82" t="s">
        <v>2225</v>
      </c>
      <c r="G109" s="82"/>
      <c r="H109" s="82"/>
      <c r="I109" s="82"/>
      <c r="J109" s="82"/>
    </row>
    <row r="110" spans="1:10" ht="26.1" customHeight="1">
      <c r="A110" s="82" t="s">
        <v>191</v>
      </c>
      <c r="B110" s="81" t="s">
        <v>47</v>
      </c>
      <c r="C110" s="81" t="s">
        <v>190</v>
      </c>
      <c r="D110" s="81" t="s">
        <v>1024</v>
      </c>
      <c r="E110" s="80" t="s">
        <v>59</v>
      </c>
      <c r="F110" s="82" t="s">
        <v>2235</v>
      </c>
      <c r="G110" s="82"/>
      <c r="H110" s="82"/>
      <c r="I110" s="82"/>
      <c r="J110" s="82"/>
    </row>
    <row r="111" spans="1:10" ht="39" customHeight="1">
      <c r="A111" s="82" t="s">
        <v>219</v>
      </c>
      <c r="B111" s="81" t="s">
        <v>47</v>
      </c>
      <c r="C111" s="81" t="s">
        <v>218</v>
      </c>
      <c r="D111" s="81" t="s">
        <v>1095</v>
      </c>
      <c r="E111" s="80" t="s">
        <v>45</v>
      </c>
      <c r="F111" s="82" t="s">
        <v>2234</v>
      </c>
      <c r="G111" s="82"/>
      <c r="H111" s="82"/>
      <c r="I111" s="82"/>
      <c r="J111" s="82"/>
    </row>
    <row r="112" spans="1:10" ht="39" customHeight="1">
      <c r="A112" s="82" t="s">
        <v>290</v>
      </c>
      <c r="B112" s="81" t="s">
        <v>47</v>
      </c>
      <c r="C112" s="81" t="s">
        <v>289</v>
      </c>
      <c r="D112" s="81" t="s">
        <v>1228</v>
      </c>
      <c r="E112" s="80" t="s">
        <v>55</v>
      </c>
      <c r="F112" s="82" t="s">
        <v>2221</v>
      </c>
      <c r="G112" s="82"/>
      <c r="H112" s="82"/>
      <c r="I112" s="82"/>
      <c r="J112" s="82"/>
    </row>
    <row r="113" spans="1:10" ht="26.1" customHeight="1">
      <c r="A113" s="82" t="s">
        <v>473</v>
      </c>
      <c r="B113" s="81" t="s">
        <v>47</v>
      </c>
      <c r="C113" s="81" t="s">
        <v>472</v>
      </c>
      <c r="D113" s="81" t="s">
        <v>1314</v>
      </c>
      <c r="E113" s="80" t="s">
        <v>55</v>
      </c>
      <c r="F113" s="82" t="s">
        <v>2221</v>
      </c>
      <c r="G113" s="82"/>
      <c r="H113" s="82"/>
      <c r="I113" s="82"/>
      <c r="J113" s="82"/>
    </row>
    <row r="114" spans="1:10" ht="39" customHeight="1">
      <c r="A114" s="82" t="s">
        <v>367</v>
      </c>
      <c r="B114" s="81" t="s">
        <v>47</v>
      </c>
      <c r="C114" s="81" t="s">
        <v>366</v>
      </c>
      <c r="D114" s="81" t="s">
        <v>1271</v>
      </c>
      <c r="E114" s="80" t="s">
        <v>55</v>
      </c>
      <c r="F114" s="82" t="s">
        <v>2233</v>
      </c>
      <c r="G114" s="82"/>
      <c r="H114" s="82"/>
      <c r="I114" s="82"/>
      <c r="J114" s="82"/>
    </row>
    <row r="115" spans="1:10" ht="26.1" customHeight="1">
      <c r="A115" s="82" t="s">
        <v>281</v>
      </c>
      <c r="B115" s="81" t="s">
        <v>47</v>
      </c>
      <c r="C115" s="81" t="s">
        <v>280</v>
      </c>
      <c r="D115" s="81" t="s">
        <v>1204</v>
      </c>
      <c r="E115" s="80" t="s">
        <v>55</v>
      </c>
      <c r="F115" s="82" t="s">
        <v>2222</v>
      </c>
      <c r="G115" s="82"/>
      <c r="H115" s="82"/>
      <c r="I115" s="82"/>
      <c r="J115" s="82"/>
    </row>
    <row r="116" spans="1:10" ht="26.1" customHeight="1">
      <c r="A116" s="82" t="s">
        <v>440</v>
      </c>
      <c r="B116" s="81" t="s">
        <v>47</v>
      </c>
      <c r="C116" s="81" t="s">
        <v>439</v>
      </c>
      <c r="D116" s="81" t="s">
        <v>726</v>
      </c>
      <c r="E116" s="80" t="s">
        <v>84</v>
      </c>
      <c r="F116" s="82" t="s">
        <v>2232</v>
      </c>
      <c r="G116" s="82"/>
      <c r="H116" s="82"/>
      <c r="I116" s="82"/>
      <c r="J116" s="82"/>
    </row>
    <row r="117" spans="1:10" ht="39" customHeight="1">
      <c r="A117" s="82" t="s">
        <v>205</v>
      </c>
      <c r="B117" s="81" t="s">
        <v>47</v>
      </c>
      <c r="C117" s="81" t="s">
        <v>204</v>
      </c>
      <c r="D117" s="81" t="s">
        <v>1055</v>
      </c>
      <c r="E117" s="80" t="s">
        <v>55</v>
      </c>
      <c r="F117" s="82" t="s">
        <v>2222</v>
      </c>
      <c r="G117" s="82"/>
      <c r="H117" s="82"/>
      <c r="I117" s="82"/>
      <c r="J117" s="82"/>
    </row>
    <row r="118" spans="1:10" ht="26.1" customHeight="1">
      <c r="A118" s="82" t="s">
        <v>373</v>
      </c>
      <c r="B118" s="81" t="s">
        <v>47</v>
      </c>
      <c r="C118" s="81" t="s">
        <v>372</v>
      </c>
      <c r="D118" s="81" t="s">
        <v>1271</v>
      </c>
      <c r="E118" s="80" t="s">
        <v>55</v>
      </c>
      <c r="F118" s="82" t="s">
        <v>2225</v>
      </c>
      <c r="G118" s="82"/>
      <c r="H118" s="82"/>
      <c r="I118" s="82"/>
      <c r="J118" s="82"/>
    </row>
    <row r="119" spans="1:10" ht="39" customHeight="1">
      <c r="A119" s="82" t="s">
        <v>275</v>
      </c>
      <c r="B119" s="81" t="s">
        <v>47</v>
      </c>
      <c r="C119" s="81" t="s">
        <v>274</v>
      </c>
      <c r="D119" s="81" t="s">
        <v>1195</v>
      </c>
      <c r="E119" s="80" t="s">
        <v>55</v>
      </c>
      <c r="F119" s="82" t="s">
        <v>2222</v>
      </c>
      <c r="G119" s="82"/>
      <c r="H119" s="82"/>
      <c r="I119" s="82"/>
      <c r="J119" s="82"/>
    </row>
    <row r="120" spans="1:10" ht="39" customHeight="1">
      <c r="A120" s="82" t="s">
        <v>326</v>
      </c>
      <c r="B120" s="81" t="s">
        <v>47</v>
      </c>
      <c r="C120" s="81" t="s">
        <v>325</v>
      </c>
      <c r="D120" s="81" t="s">
        <v>1238</v>
      </c>
      <c r="E120" s="80" t="s">
        <v>59</v>
      </c>
      <c r="F120" s="82" t="s">
        <v>1254</v>
      </c>
      <c r="G120" s="82"/>
      <c r="H120" s="82"/>
      <c r="I120" s="82"/>
      <c r="J120" s="82"/>
    </row>
    <row r="121" spans="1:10" ht="26.1" customHeight="1">
      <c r="A121" s="82" t="s">
        <v>164</v>
      </c>
      <c r="B121" s="81" t="s">
        <v>47</v>
      </c>
      <c r="C121" s="81" t="s">
        <v>163</v>
      </c>
      <c r="D121" s="81" t="s">
        <v>973</v>
      </c>
      <c r="E121" s="80" t="s">
        <v>45</v>
      </c>
      <c r="F121" s="82" t="s">
        <v>968</v>
      </c>
      <c r="G121" s="82"/>
      <c r="H121" s="82"/>
      <c r="I121" s="82"/>
      <c r="J121" s="82"/>
    </row>
    <row r="122" spans="1:10" ht="39" customHeight="1">
      <c r="A122" s="82" t="s">
        <v>349</v>
      </c>
      <c r="B122" s="81" t="s">
        <v>47</v>
      </c>
      <c r="C122" s="81" t="s">
        <v>348</v>
      </c>
      <c r="D122" s="81" t="s">
        <v>1271</v>
      </c>
      <c r="E122" s="80" t="s">
        <v>55</v>
      </c>
      <c r="F122" s="82" t="s">
        <v>2231</v>
      </c>
      <c r="G122" s="82"/>
      <c r="H122" s="82"/>
      <c r="I122" s="82"/>
      <c r="J122" s="82"/>
    </row>
    <row r="123" spans="1:10" ht="39" customHeight="1">
      <c r="A123" s="82" t="s">
        <v>355</v>
      </c>
      <c r="B123" s="81" t="s">
        <v>47</v>
      </c>
      <c r="C123" s="81" t="s">
        <v>354</v>
      </c>
      <c r="D123" s="81" t="s">
        <v>1271</v>
      </c>
      <c r="E123" s="80" t="s">
        <v>55</v>
      </c>
      <c r="F123" s="82" t="s">
        <v>2228</v>
      </c>
      <c r="G123" s="82"/>
      <c r="H123" s="82"/>
      <c r="I123" s="82"/>
      <c r="J123" s="82"/>
    </row>
    <row r="124" spans="1:10" ht="26.1" customHeight="1">
      <c r="A124" s="82" t="s">
        <v>388</v>
      </c>
      <c r="B124" s="81" t="s">
        <v>47</v>
      </c>
      <c r="C124" s="81" t="s">
        <v>387</v>
      </c>
      <c r="D124" s="81" t="s">
        <v>1314</v>
      </c>
      <c r="E124" s="80" t="s">
        <v>55</v>
      </c>
      <c r="F124" s="82" t="s">
        <v>2228</v>
      </c>
      <c r="G124" s="82"/>
      <c r="H124" s="82"/>
      <c r="I124" s="82"/>
      <c r="J124" s="82"/>
    </row>
    <row r="125" spans="1:10" ht="26.1" customHeight="1">
      <c r="A125" s="82" t="s">
        <v>470</v>
      </c>
      <c r="B125" s="81" t="s">
        <v>47</v>
      </c>
      <c r="C125" s="81" t="s">
        <v>469</v>
      </c>
      <c r="D125" s="81" t="s">
        <v>1314</v>
      </c>
      <c r="E125" s="80" t="s">
        <v>55</v>
      </c>
      <c r="F125" s="82" t="s">
        <v>2223</v>
      </c>
      <c r="G125" s="82"/>
      <c r="H125" s="82"/>
      <c r="I125" s="82"/>
      <c r="J125" s="82"/>
    </row>
    <row r="126" spans="1:10" ht="39" customHeight="1">
      <c r="A126" s="82" t="s">
        <v>245</v>
      </c>
      <c r="B126" s="81" t="s">
        <v>47</v>
      </c>
      <c r="C126" s="81" t="s">
        <v>244</v>
      </c>
      <c r="D126" s="81" t="s">
        <v>1162</v>
      </c>
      <c r="E126" s="80" t="s">
        <v>59</v>
      </c>
      <c r="F126" s="82" t="s">
        <v>1153</v>
      </c>
      <c r="G126" s="82"/>
      <c r="H126" s="82"/>
      <c r="I126" s="82"/>
      <c r="J126" s="82"/>
    </row>
    <row r="127" spans="1:10" ht="39" customHeight="1">
      <c r="A127" s="82" t="s">
        <v>124</v>
      </c>
      <c r="B127" s="81" t="s">
        <v>47</v>
      </c>
      <c r="C127" s="81" t="s">
        <v>123</v>
      </c>
      <c r="D127" s="81" t="s">
        <v>726</v>
      </c>
      <c r="E127" s="80" t="s">
        <v>84</v>
      </c>
      <c r="F127" s="82" t="s">
        <v>2230</v>
      </c>
      <c r="G127" s="82"/>
      <c r="H127" s="82"/>
      <c r="I127" s="82"/>
      <c r="J127" s="82"/>
    </row>
    <row r="128" spans="1:10" ht="26.1" customHeight="1">
      <c r="A128" s="82" t="s">
        <v>323</v>
      </c>
      <c r="B128" s="81" t="s">
        <v>47</v>
      </c>
      <c r="C128" s="81" t="s">
        <v>322</v>
      </c>
      <c r="D128" s="81" t="s">
        <v>1228</v>
      </c>
      <c r="E128" s="80" t="s">
        <v>55</v>
      </c>
      <c r="F128" s="82" t="s">
        <v>2222</v>
      </c>
      <c r="G128" s="82"/>
      <c r="H128" s="82"/>
      <c r="I128" s="82"/>
      <c r="J128" s="82"/>
    </row>
    <row r="129" spans="1:10" ht="26.1" customHeight="1">
      <c r="A129" s="82" t="s">
        <v>382</v>
      </c>
      <c r="B129" s="81" t="s">
        <v>47</v>
      </c>
      <c r="C129" s="81" t="s">
        <v>381</v>
      </c>
      <c r="D129" s="81" t="s">
        <v>1314</v>
      </c>
      <c r="E129" s="80" t="s">
        <v>55</v>
      </c>
      <c r="F129" s="82" t="s">
        <v>2222</v>
      </c>
      <c r="G129" s="82"/>
      <c r="H129" s="82"/>
      <c r="I129" s="82"/>
      <c r="J129" s="82"/>
    </row>
    <row r="130" spans="1:10" ht="39" customHeight="1">
      <c r="A130" s="82" t="s">
        <v>308</v>
      </c>
      <c r="B130" s="81" t="s">
        <v>47</v>
      </c>
      <c r="C130" s="81" t="s">
        <v>307</v>
      </c>
      <c r="D130" s="81" t="s">
        <v>1238</v>
      </c>
      <c r="E130" s="80" t="s">
        <v>55</v>
      </c>
      <c r="F130" s="82" t="s">
        <v>2229</v>
      </c>
      <c r="G130" s="82"/>
      <c r="H130" s="82"/>
      <c r="I130" s="82"/>
      <c r="J130" s="82"/>
    </row>
    <row r="131" spans="1:10" ht="26.1" customHeight="1">
      <c r="A131" s="82" t="s">
        <v>412</v>
      </c>
      <c r="B131" s="81" t="s">
        <v>47</v>
      </c>
      <c r="C131" s="81" t="s">
        <v>411</v>
      </c>
      <c r="D131" s="81" t="s">
        <v>1333</v>
      </c>
      <c r="E131" s="80" t="s">
        <v>59</v>
      </c>
      <c r="F131" s="82" t="s">
        <v>2221</v>
      </c>
      <c r="G131" s="82"/>
      <c r="H131" s="82"/>
      <c r="I131" s="82"/>
      <c r="J131" s="82"/>
    </row>
    <row r="132" spans="1:10" ht="39" customHeight="1">
      <c r="A132" s="82" t="s">
        <v>340</v>
      </c>
      <c r="B132" s="81" t="s">
        <v>47</v>
      </c>
      <c r="C132" s="81" t="s">
        <v>339</v>
      </c>
      <c r="D132" s="81" t="s">
        <v>1271</v>
      </c>
      <c r="E132" s="80" t="s">
        <v>55</v>
      </c>
      <c r="F132" s="82" t="s">
        <v>2222</v>
      </c>
      <c r="G132" s="82"/>
      <c r="H132" s="82"/>
      <c r="I132" s="82"/>
      <c r="J132" s="82"/>
    </row>
    <row r="133" spans="1:10" ht="39" customHeight="1">
      <c r="A133" s="82" t="s">
        <v>352</v>
      </c>
      <c r="B133" s="81" t="s">
        <v>47</v>
      </c>
      <c r="C133" s="81" t="s">
        <v>351</v>
      </c>
      <c r="D133" s="81" t="s">
        <v>1271</v>
      </c>
      <c r="E133" s="80" t="s">
        <v>55</v>
      </c>
      <c r="F133" s="82" t="s">
        <v>2222</v>
      </c>
      <c r="G133" s="82"/>
      <c r="H133" s="82"/>
      <c r="I133" s="82"/>
      <c r="J133" s="82"/>
    </row>
    <row r="134" spans="1:10" ht="24" customHeight="1">
      <c r="A134" s="82" t="s">
        <v>188</v>
      </c>
      <c r="B134" s="81" t="s">
        <v>61</v>
      </c>
      <c r="C134" s="81" t="s">
        <v>187</v>
      </c>
      <c r="D134" s="81">
        <v>0</v>
      </c>
      <c r="E134" s="80" t="s">
        <v>59</v>
      </c>
      <c r="F134" s="82" t="s">
        <v>1002</v>
      </c>
      <c r="G134" s="82"/>
      <c r="H134" s="82"/>
      <c r="I134" s="82"/>
      <c r="J134" s="82"/>
    </row>
    <row r="135" spans="1:10" ht="51.95" customHeight="1">
      <c r="A135" s="82" t="s">
        <v>257</v>
      </c>
      <c r="B135" s="81" t="s">
        <v>47</v>
      </c>
      <c r="C135" s="81" t="s">
        <v>256</v>
      </c>
      <c r="D135" s="81" t="s">
        <v>1162</v>
      </c>
      <c r="E135" s="80" t="s">
        <v>55</v>
      </c>
      <c r="F135" s="82" t="s">
        <v>2221</v>
      </c>
      <c r="G135" s="82"/>
      <c r="H135" s="82"/>
      <c r="I135" s="82"/>
      <c r="J135" s="82"/>
    </row>
    <row r="136" spans="1:10" ht="26.1" customHeight="1">
      <c r="A136" s="82" t="s">
        <v>385</v>
      </c>
      <c r="B136" s="81" t="s">
        <v>47</v>
      </c>
      <c r="C136" s="81" t="s">
        <v>384</v>
      </c>
      <c r="D136" s="81" t="s">
        <v>1314</v>
      </c>
      <c r="E136" s="80" t="s">
        <v>55</v>
      </c>
      <c r="F136" s="82" t="s">
        <v>2222</v>
      </c>
      <c r="G136" s="82"/>
      <c r="H136" s="82"/>
      <c r="I136" s="82"/>
      <c r="J136" s="82"/>
    </row>
    <row r="137" spans="1:10" ht="39" customHeight="1">
      <c r="A137" s="82" t="s">
        <v>161</v>
      </c>
      <c r="B137" s="81" t="s">
        <v>47</v>
      </c>
      <c r="C137" s="81" t="s">
        <v>160</v>
      </c>
      <c r="D137" s="81" t="s">
        <v>967</v>
      </c>
      <c r="E137" s="80" t="s">
        <v>45</v>
      </c>
      <c r="F137" s="82" t="s">
        <v>964</v>
      </c>
      <c r="G137" s="82"/>
      <c r="H137" s="82"/>
      <c r="I137" s="82"/>
      <c r="J137" s="82"/>
    </row>
    <row r="138" spans="1:10" ht="26.1" customHeight="1">
      <c r="A138" s="82" t="s">
        <v>476</v>
      </c>
      <c r="B138" s="81" t="s">
        <v>47</v>
      </c>
      <c r="C138" s="81" t="s">
        <v>475</v>
      </c>
      <c r="D138" s="81" t="s">
        <v>1314</v>
      </c>
      <c r="E138" s="80" t="s">
        <v>55</v>
      </c>
      <c r="F138" s="82" t="s">
        <v>2223</v>
      </c>
      <c r="G138" s="82"/>
      <c r="H138" s="82"/>
      <c r="I138" s="82"/>
      <c r="J138" s="82"/>
    </row>
    <row r="139" spans="1:10" ht="39" customHeight="1">
      <c r="A139" s="82" t="s">
        <v>343</v>
      </c>
      <c r="B139" s="81" t="s">
        <v>47</v>
      </c>
      <c r="C139" s="81" t="s">
        <v>342</v>
      </c>
      <c r="D139" s="81" t="s">
        <v>1271</v>
      </c>
      <c r="E139" s="80" t="s">
        <v>55</v>
      </c>
      <c r="F139" s="82" t="s">
        <v>2222</v>
      </c>
      <c r="G139" s="82"/>
      <c r="H139" s="82"/>
      <c r="I139" s="82"/>
      <c r="J139" s="82"/>
    </row>
    <row r="140" spans="1:10" ht="39" customHeight="1">
      <c r="A140" s="82" t="s">
        <v>346</v>
      </c>
      <c r="B140" s="81" t="s">
        <v>47</v>
      </c>
      <c r="C140" s="81" t="s">
        <v>345</v>
      </c>
      <c r="D140" s="81" t="s">
        <v>1271</v>
      </c>
      <c r="E140" s="80" t="s">
        <v>55</v>
      </c>
      <c r="F140" s="82" t="s">
        <v>2228</v>
      </c>
      <c r="G140" s="82"/>
      <c r="H140" s="82"/>
      <c r="I140" s="82"/>
      <c r="J140" s="82"/>
    </row>
    <row r="141" spans="1:10" ht="39" customHeight="1">
      <c r="A141" s="82" t="s">
        <v>248</v>
      </c>
      <c r="B141" s="81" t="s">
        <v>47</v>
      </c>
      <c r="C141" s="81" t="s">
        <v>247</v>
      </c>
      <c r="D141" s="81" t="s">
        <v>1162</v>
      </c>
      <c r="E141" s="80" t="s">
        <v>59</v>
      </c>
      <c r="F141" s="82" t="s">
        <v>1163</v>
      </c>
      <c r="G141" s="82"/>
      <c r="H141" s="82"/>
      <c r="I141" s="82"/>
      <c r="J141" s="82"/>
    </row>
    <row r="142" spans="1:10" ht="39" customHeight="1">
      <c r="A142" s="82" t="s">
        <v>320</v>
      </c>
      <c r="B142" s="81" t="s">
        <v>47</v>
      </c>
      <c r="C142" s="81" t="s">
        <v>319</v>
      </c>
      <c r="D142" s="81" t="s">
        <v>1228</v>
      </c>
      <c r="E142" s="80" t="s">
        <v>55</v>
      </c>
      <c r="F142" s="82" t="s">
        <v>2222</v>
      </c>
      <c r="G142" s="82"/>
      <c r="H142" s="82"/>
      <c r="I142" s="82"/>
      <c r="J142" s="82"/>
    </row>
    <row r="143" spans="1:10" ht="39" customHeight="1">
      <c r="A143" s="82" t="s">
        <v>329</v>
      </c>
      <c r="B143" s="81" t="s">
        <v>47</v>
      </c>
      <c r="C143" s="81" t="s">
        <v>328</v>
      </c>
      <c r="D143" s="81" t="s">
        <v>1238</v>
      </c>
      <c r="E143" s="80" t="s">
        <v>59</v>
      </c>
      <c r="F143" s="82" t="s">
        <v>1257</v>
      </c>
      <c r="G143" s="82"/>
      <c r="H143" s="82"/>
      <c r="I143" s="82"/>
      <c r="J143" s="82"/>
    </row>
    <row r="144" spans="1:10" ht="39" customHeight="1">
      <c r="A144" s="82" t="s">
        <v>92</v>
      </c>
      <c r="B144" s="81" t="s">
        <v>47</v>
      </c>
      <c r="C144" s="81" t="s">
        <v>91</v>
      </c>
      <c r="D144" s="81" t="s">
        <v>680</v>
      </c>
      <c r="E144" s="80" t="s">
        <v>84</v>
      </c>
      <c r="F144" s="82" t="s">
        <v>2227</v>
      </c>
      <c r="G144" s="82"/>
      <c r="H144" s="82"/>
      <c r="I144" s="82"/>
      <c r="J144" s="82"/>
    </row>
    <row r="145" spans="1:10" ht="26.1" customHeight="1">
      <c r="A145" s="82" t="s">
        <v>293</v>
      </c>
      <c r="B145" s="81" t="s">
        <v>47</v>
      </c>
      <c r="C145" s="81" t="s">
        <v>292</v>
      </c>
      <c r="D145" s="81" t="s">
        <v>1228</v>
      </c>
      <c r="E145" s="80" t="s">
        <v>55</v>
      </c>
      <c r="F145" s="82" t="s">
        <v>2222</v>
      </c>
      <c r="G145" s="82"/>
      <c r="H145" s="82"/>
      <c r="I145" s="82"/>
      <c r="J145" s="82"/>
    </row>
    <row r="146" spans="1:10" ht="26.1" customHeight="1">
      <c r="A146" s="82" t="s">
        <v>481</v>
      </c>
      <c r="B146" s="81" t="s">
        <v>47</v>
      </c>
      <c r="C146" s="81" t="s">
        <v>480</v>
      </c>
      <c r="D146" s="81" t="s">
        <v>1314</v>
      </c>
      <c r="E146" s="80" t="s">
        <v>55</v>
      </c>
      <c r="F146" s="82" t="s">
        <v>2223</v>
      </c>
      <c r="G146" s="82"/>
      <c r="H146" s="82"/>
      <c r="I146" s="82"/>
      <c r="J146" s="82"/>
    </row>
    <row r="147" spans="1:10" ht="39" customHeight="1">
      <c r="A147" s="82" t="s">
        <v>305</v>
      </c>
      <c r="B147" s="81" t="s">
        <v>47</v>
      </c>
      <c r="C147" s="81" t="s">
        <v>304</v>
      </c>
      <c r="D147" s="81" t="s">
        <v>1238</v>
      </c>
      <c r="E147" s="80" t="s">
        <v>55</v>
      </c>
      <c r="F147" s="82" t="s">
        <v>2226</v>
      </c>
      <c r="G147" s="82"/>
      <c r="H147" s="82"/>
      <c r="I147" s="82"/>
      <c r="J147" s="82"/>
    </row>
    <row r="148" spans="1:10" ht="51.95" customHeight="1">
      <c r="A148" s="82" t="s">
        <v>266</v>
      </c>
      <c r="B148" s="81" t="s">
        <v>47</v>
      </c>
      <c r="C148" s="81" t="s">
        <v>265</v>
      </c>
      <c r="D148" s="81" t="s">
        <v>1162</v>
      </c>
      <c r="E148" s="80" t="s">
        <v>55</v>
      </c>
      <c r="F148" s="82" t="s">
        <v>1153</v>
      </c>
      <c r="G148" s="82"/>
      <c r="H148" s="82"/>
      <c r="I148" s="82"/>
      <c r="J148" s="82"/>
    </row>
    <row r="149" spans="1:10" ht="51.95" customHeight="1">
      <c r="A149" s="82" t="s">
        <v>269</v>
      </c>
      <c r="B149" s="81" t="s">
        <v>47</v>
      </c>
      <c r="C149" s="81" t="s">
        <v>268</v>
      </c>
      <c r="D149" s="81" t="s">
        <v>1162</v>
      </c>
      <c r="E149" s="80" t="s">
        <v>55</v>
      </c>
      <c r="F149" s="82" t="s">
        <v>1163</v>
      </c>
      <c r="G149" s="82"/>
      <c r="H149" s="82"/>
      <c r="I149" s="82"/>
      <c r="J149" s="82"/>
    </row>
    <row r="150" spans="1:10" ht="51.95" customHeight="1">
      <c r="A150" s="82" t="s">
        <v>314</v>
      </c>
      <c r="B150" s="81" t="s">
        <v>47</v>
      </c>
      <c r="C150" s="81" t="s">
        <v>313</v>
      </c>
      <c r="D150" s="81" t="s">
        <v>1235</v>
      </c>
      <c r="E150" s="80" t="s">
        <v>55</v>
      </c>
      <c r="F150" s="82" t="s">
        <v>2225</v>
      </c>
      <c r="G150" s="82"/>
      <c r="H150" s="82"/>
      <c r="I150" s="82"/>
      <c r="J150" s="82"/>
    </row>
    <row r="151" spans="1:10" ht="51.95" customHeight="1">
      <c r="A151" s="82" t="s">
        <v>317</v>
      </c>
      <c r="B151" s="81" t="s">
        <v>47</v>
      </c>
      <c r="C151" s="81" t="s">
        <v>316</v>
      </c>
      <c r="D151" s="81" t="s">
        <v>1235</v>
      </c>
      <c r="E151" s="80" t="s">
        <v>55</v>
      </c>
      <c r="F151" s="82" t="s">
        <v>2222</v>
      </c>
      <c r="G151" s="82"/>
      <c r="H151" s="82"/>
      <c r="I151" s="82"/>
      <c r="J151" s="82"/>
    </row>
    <row r="152" spans="1:10" ht="51.95" customHeight="1">
      <c r="A152" s="82" t="s">
        <v>311</v>
      </c>
      <c r="B152" s="81" t="s">
        <v>47</v>
      </c>
      <c r="C152" s="81" t="s">
        <v>310</v>
      </c>
      <c r="D152" s="81" t="s">
        <v>1235</v>
      </c>
      <c r="E152" s="80" t="s">
        <v>55</v>
      </c>
      <c r="F152" s="82" t="s">
        <v>2222</v>
      </c>
      <c r="G152" s="82"/>
      <c r="H152" s="82"/>
      <c r="I152" s="82"/>
      <c r="J152" s="82"/>
    </row>
    <row r="153" spans="1:10" ht="51.95" customHeight="1">
      <c r="A153" s="82" t="s">
        <v>254</v>
      </c>
      <c r="B153" s="81" t="s">
        <v>47</v>
      </c>
      <c r="C153" s="81" t="s">
        <v>253</v>
      </c>
      <c r="D153" s="81" t="s">
        <v>1162</v>
      </c>
      <c r="E153" s="80" t="s">
        <v>55</v>
      </c>
      <c r="F153" s="82" t="s">
        <v>2222</v>
      </c>
      <c r="G153" s="82"/>
      <c r="H153" s="82"/>
      <c r="I153" s="82"/>
      <c r="J153" s="82"/>
    </row>
    <row r="154" spans="1:10" ht="39" customHeight="1">
      <c r="A154" s="82" t="s">
        <v>302</v>
      </c>
      <c r="B154" s="81" t="s">
        <v>47</v>
      </c>
      <c r="C154" s="81" t="s">
        <v>301</v>
      </c>
      <c r="D154" s="81" t="s">
        <v>1238</v>
      </c>
      <c r="E154" s="80" t="s">
        <v>55</v>
      </c>
      <c r="F154" s="82" t="s">
        <v>2222</v>
      </c>
      <c r="G154" s="82"/>
      <c r="H154" s="82"/>
      <c r="I154" s="82"/>
      <c r="J154" s="82"/>
    </row>
    <row r="155" spans="1:10" ht="39" customHeight="1">
      <c r="A155" s="82" t="s">
        <v>89</v>
      </c>
      <c r="B155" s="81" t="s">
        <v>47</v>
      </c>
      <c r="C155" s="81" t="s">
        <v>88</v>
      </c>
      <c r="D155" s="81" t="s">
        <v>680</v>
      </c>
      <c r="E155" s="80" t="s">
        <v>84</v>
      </c>
      <c r="F155" s="82" t="s">
        <v>2224</v>
      </c>
      <c r="G155" s="82"/>
      <c r="H155" s="82"/>
      <c r="I155" s="82"/>
      <c r="J155" s="82"/>
    </row>
    <row r="156" spans="1:10" ht="51.95" customHeight="1">
      <c r="A156" s="82" t="s">
        <v>263</v>
      </c>
      <c r="B156" s="81" t="s">
        <v>47</v>
      </c>
      <c r="C156" s="81" t="s">
        <v>262</v>
      </c>
      <c r="D156" s="81" t="s">
        <v>1162</v>
      </c>
      <c r="E156" s="80" t="s">
        <v>55</v>
      </c>
      <c r="F156" s="82" t="s">
        <v>2223</v>
      </c>
      <c r="G156" s="82"/>
      <c r="H156" s="82"/>
      <c r="I156" s="82"/>
      <c r="J156" s="82"/>
    </row>
    <row r="157" spans="1:10" ht="51.95" customHeight="1">
      <c r="A157" s="82" t="s">
        <v>260</v>
      </c>
      <c r="B157" s="81" t="s">
        <v>47</v>
      </c>
      <c r="C157" s="81" t="s">
        <v>259</v>
      </c>
      <c r="D157" s="81" t="s">
        <v>1162</v>
      </c>
      <c r="E157" s="80" t="s">
        <v>55</v>
      </c>
      <c r="F157" s="82" t="s">
        <v>2223</v>
      </c>
      <c r="G157" s="82"/>
      <c r="H157" s="82"/>
      <c r="I157" s="82"/>
      <c r="J157" s="82"/>
    </row>
    <row r="158" spans="1:10" ht="51.95" customHeight="1">
      <c r="A158" s="82" t="s">
        <v>299</v>
      </c>
      <c r="B158" s="81" t="s">
        <v>47</v>
      </c>
      <c r="C158" s="81" t="s">
        <v>298</v>
      </c>
      <c r="D158" s="81" t="s">
        <v>1235</v>
      </c>
      <c r="E158" s="80" t="s">
        <v>55</v>
      </c>
      <c r="F158" s="82" t="s">
        <v>2222</v>
      </c>
      <c r="G158" s="82"/>
      <c r="H158" s="82"/>
      <c r="I158" s="82"/>
      <c r="J158" s="82"/>
    </row>
    <row r="159" spans="1:10" ht="26.1" customHeight="1">
      <c r="A159" s="82" t="s">
        <v>296</v>
      </c>
      <c r="B159" s="81" t="s">
        <v>42</v>
      </c>
      <c r="C159" s="81" t="s">
        <v>295</v>
      </c>
      <c r="D159" s="81" t="s">
        <v>53</v>
      </c>
      <c r="E159" s="80" t="s">
        <v>148</v>
      </c>
      <c r="F159" s="82" t="s">
        <v>2221</v>
      </c>
      <c r="G159" s="82"/>
      <c r="H159" s="82"/>
      <c r="I159" s="82"/>
      <c r="J159" s="82"/>
    </row>
    <row r="160" spans="1:10">
      <c r="A160" s="64"/>
      <c r="B160" s="64"/>
      <c r="C160" s="64"/>
      <c r="D160" s="64"/>
      <c r="E160" s="64"/>
      <c r="F160" s="64"/>
      <c r="G160" s="64"/>
      <c r="H160" s="64"/>
      <c r="I160" s="64"/>
      <c r="J160" s="64"/>
    </row>
    <row r="161" spans="1:10">
      <c r="A161" s="312"/>
      <c r="B161" s="312"/>
      <c r="C161" s="312"/>
      <c r="D161" s="63"/>
      <c r="E161" s="62"/>
      <c r="F161" s="301" t="s">
        <v>30</v>
      </c>
      <c r="G161" s="312"/>
      <c r="H161" s="313"/>
      <c r="I161" s="312"/>
      <c r="J161" s="312"/>
    </row>
    <row r="162" spans="1:10">
      <c r="A162" s="312"/>
      <c r="B162" s="312"/>
      <c r="C162" s="312"/>
      <c r="D162" s="63"/>
      <c r="E162" s="62"/>
      <c r="F162" s="301" t="s">
        <v>31</v>
      </c>
      <c r="G162" s="312"/>
      <c r="H162" s="313"/>
      <c r="I162" s="312"/>
      <c r="J162" s="312"/>
    </row>
    <row r="163" spans="1:10">
      <c r="A163" s="312"/>
      <c r="B163" s="312"/>
      <c r="C163" s="312"/>
      <c r="D163" s="63"/>
      <c r="E163" s="62"/>
      <c r="F163" s="301" t="s">
        <v>32</v>
      </c>
      <c r="G163" s="312"/>
      <c r="H163" s="313"/>
      <c r="I163" s="312"/>
      <c r="J163" s="312"/>
    </row>
    <row r="164" spans="1:10" ht="60" customHeight="1">
      <c r="A164" s="61"/>
      <c r="B164" s="61"/>
      <c r="C164" s="61"/>
      <c r="D164" s="61"/>
      <c r="E164" s="61"/>
      <c r="F164" s="61"/>
      <c r="G164" s="61"/>
      <c r="H164" s="61"/>
      <c r="I164" s="61"/>
      <c r="J164" s="61"/>
    </row>
    <row r="165" spans="1:10" ht="69.95" customHeight="1">
      <c r="A165" s="314" t="s">
        <v>33</v>
      </c>
      <c r="B165" s="311"/>
      <c r="C165" s="311"/>
      <c r="D165" s="311"/>
      <c r="E165" s="311"/>
      <c r="F165" s="311"/>
      <c r="G165" s="311"/>
      <c r="H165" s="311"/>
      <c r="I165" s="311"/>
      <c r="J165" s="311"/>
    </row>
  </sheetData>
  <mergeCells count="15">
    <mergeCell ref="A163:C163"/>
    <mergeCell ref="F163:G163"/>
    <mergeCell ref="H163:J163"/>
    <mergeCell ref="A165:J165"/>
    <mergeCell ref="A161:C161"/>
    <mergeCell ref="F161:G161"/>
    <mergeCell ref="H161:J161"/>
    <mergeCell ref="A162:C162"/>
    <mergeCell ref="F162:G162"/>
    <mergeCell ref="H162:J162"/>
    <mergeCell ref="E1:G1"/>
    <mergeCell ref="H1:J1"/>
    <mergeCell ref="E7:G7"/>
    <mergeCell ref="H7:J7"/>
    <mergeCell ref="A8:J8"/>
  </mergeCells>
  <pageMargins left="0.5" right="0.5" top="1" bottom="1" header="0.22927083333333334" footer="0.5"/>
  <pageSetup paperSize="9" scale="71" fitToHeight="0" orientation="landscape" r:id="rId1"/>
  <headerFooter>
    <oddHeader>&amp;L&amp;G&amp;C &amp;R&amp;G</oddHeader>
    <oddFooter>&amp;L &amp;C &amp;R</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view="pageBreakPreview" zoomScale="84" zoomScaleNormal="100" zoomScaleSheetLayoutView="84" workbookViewId="0">
      <selection activeCell="D25" sqref="D25"/>
    </sheetView>
  </sheetViews>
  <sheetFormatPr defaultRowHeight="14.25"/>
  <cols>
    <col min="1" max="1" width="6.875" customWidth="1"/>
    <col min="2" max="2" width="40" customWidth="1"/>
    <col min="3" max="3" width="15.5" customWidth="1"/>
    <col min="4" max="30" width="12" bestFit="1" customWidth="1"/>
  </cols>
  <sheetData>
    <row r="1" spans="1:7" ht="15">
      <c r="A1" s="94" t="str" cm="1">
        <f t="array" ref="A1:A6">'Resumo do Orçamento'!A1:A6</f>
        <v>PREFEITURA MUNICIPAL DE VIANA-MA</v>
      </c>
      <c r="B1" s="93"/>
      <c r="C1" s="93"/>
      <c r="D1" s="307"/>
      <c r="E1" s="307"/>
      <c r="F1" s="307"/>
      <c r="G1" s="307"/>
    </row>
    <row r="2" spans="1:7" ht="15">
      <c r="A2" s="94" t="str">
        <v>OBRA: URBANIZAÇAO E CONSTRUÇÃO DO CALÇADÃO DE IBACAZINHO</v>
      </c>
      <c r="B2" s="93"/>
      <c r="C2" s="93"/>
      <c r="D2" s="93"/>
      <c r="E2" s="93"/>
      <c r="F2" s="93"/>
      <c r="G2" s="93"/>
    </row>
    <row r="3" spans="1:7" ht="15">
      <c r="A3" s="94" t="str">
        <v>LOCAL: POVOADO IBACAZINHO VIANA-MA</v>
      </c>
      <c r="B3" s="93"/>
      <c r="C3" s="93"/>
      <c r="D3" s="93"/>
      <c r="E3" s="93"/>
      <c r="F3" s="93"/>
      <c r="G3" s="93"/>
    </row>
    <row r="4" spans="1:7" ht="15">
      <c r="A4" s="94" t="str">
        <v xml:space="preserve">BANCOS: SINAPI - 11/2025 - SBC - 12/2025  - ORSE - 09/2025  -SEINFRA - 028 </v>
      </c>
      <c r="B4" s="93"/>
      <c r="C4" s="93"/>
      <c r="D4" s="93"/>
      <c r="E4" s="93"/>
      <c r="F4" s="93"/>
      <c r="G4" s="93"/>
    </row>
    <row r="5" spans="1:7" ht="15">
      <c r="A5" s="94" t="str">
        <v>ENCARGOS SOCIAIS NÃO DESONERADOS HORISTA: 112,73% - MENSALISTA: 70,19%</v>
      </c>
      <c r="B5" s="93"/>
      <c r="C5" s="93"/>
      <c r="D5" s="93"/>
      <c r="E5" s="93"/>
      <c r="F5" s="93"/>
      <c r="G5" s="93"/>
    </row>
    <row r="6" spans="1:7" ht="15">
      <c r="A6" s="94" t="str">
        <v>BDI: 25%</v>
      </c>
      <c r="B6" s="93"/>
      <c r="C6" s="93"/>
      <c r="D6" s="93"/>
      <c r="E6" s="93"/>
      <c r="F6" s="93"/>
      <c r="G6" s="93"/>
    </row>
    <row r="7" spans="1:7" ht="15.75" customHeight="1">
      <c r="A7" s="92"/>
      <c r="B7" s="91"/>
      <c r="C7" s="91"/>
      <c r="D7" s="301"/>
      <c r="E7" s="301"/>
      <c r="F7" s="301"/>
      <c r="G7" s="301"/>
    </row>
    <row r="8" spans="1:7" ht="15">
      <c r="A8" s="302" t="s">
        <v>2282</v>
      </c>
      <c r="B8" s="315"/>
      <c r="C8" s="315"/>
      <c r="D8" s="315"/>
      <c r="E8" s="315"/>
      <c r="F8" s="315"/>
      <c r="G8" s="315"/>
    </row>
    <row r="9" spans="1:7" ht="15">
      <c r="A9" s="97" t="s">
        <v>1</v>
      </c>
      <c r="B9" s="97" t="s">
        <v>2</v>
      </c>
      <c r="C9" s="95" t="s">
        <v>2281</v>
      </c>
      <c r="D9" s="95" t="s">
        <v>2280</v>
      </c>
      <c r="E9" s="95" t="s">
        <v>2279</v>
      </c>
      <c r="F9" s="95" t="s">
        <v>2278</v>
      </c>
      <c r="G9" s="95" t="s">
        <v>2277</v>
      </c>
    </row>
    <row r="10" spans="1:7" ht="24" customHeight="1" thickBot="1">
      <c r="A10" s="100" t="s">
        <v>6</v>
      </c>
      <c r="B10" s="100" t="s">
        <v>7</v>
      </c>
      <c r="C10" s="99"/>
      <c r="D10" s="98"/>
      <c r="E10" s="99" t="s">
        <v>53</v>
      </c>
      <c r="F10" s="99" t="s">
        <v>53</v>
      </c>
      <c r="G10" s="99" t="s">
        <v>53</v>
      </c>
    </row>
    <row r="11" spans="1:7" ht="24" customHeight="1" thickTop="1" thickBot="1">
      <c r="A11" s="100" t="s">
        <v>8</v>
      </c>
      <c r="B11" s="100" t="s">
        <v>9</v>
      </c>
      <c r="C11" s="99"/>
      <c r="D11" s="98"/>
      <c r="E11" s="98"/>
      <c r="F11" s="98"/>
      <c r="G11" s="98"/>
    </row>
    <row r="12" spans="1:7" ht="24" customHeight="1" thickTop="1" thickBot="1">
      <c r="A12" s="100" t="s">
        <v>10</v>
      </c>
      <c r="B12" s="100" t="s">
        <v>11</v>
      </c>
      <c r="C12" s="99"/>
      <c r="D12" s="98"/>
      <c r="E12" s="99" t="s">
        <v>53</v>
      </c>
      <c r="F12" s="99" t="s">
        <v>53</v>
      </c>
      <c r="G12" s="99" t="s">
        <v>53</v>
      </c>
    </row>
    <row r="13" spans="1:7" ht="24" customHeight="1" thickTop="1" thickBot="1">
      <c r="A13" s="100" t="s">
        <v>12</v>
      </c>
      <c r="B13" s="100" t="s">
        <v>13</v>
      </c>
      <c r="C13" s="99"/>
      <c r="D13" s="98"/>
      <c r="E13" s="98"/>
      <c r="F13" s="99" t="s">
        <v>53</v>
      </c>
      <c r="G13" s="99" t="s">
        <v>53</v>
      </c>
    </row>
    <row r="14" spans="1:7" ht="24" customHeight="1" thickTop="1" thickBot="1">
      <c r="A14" s="100" t="s">
        <v>14</v>
      </c>
      <c r="B14" s="100" t="s">
        <v>15</v>
      </c>
      <c r="C14" s="99"/>
      <c r="D14" s="99" t="s">
        <v>53</v>
      </c>
      <c r="E14" s="99" t="s">
        <v>53</v>
      </c>
      <c r="F14" s="98"/>
      <c r="G14" s="98"/>
    </row>
    <row r="15" spans="1:7" ht="24" customHeight="1" thickTop="1" thickBot="1">
      <c r="A15" s="100" t="s">
        <v>16</v>
      </c>
      <c r="B15" s="100" t="s">
        <v>17</v>
      </c>
      <c r="C15" s="99"/>
      <c r="D15" s="99" t="s">
        <v>53</v>
      </c>
      <c r="E15" s="99" t="s">
        <v>53</v>
      </c>
      <c r="F15" s="98"/>
      <c r="G15" s="99" t="s">
        <v>53</v>
      </c>
    </row>
    <row r="16" spans="1:7" ht="24" customHeight="1" thickTop="1" thickBot="1">
      <c r="A16" s="100" t="s">
        <v>18</v>
      </c>
      <c r="B16" s="100" t="s">
        <v>19</v>
      </c>
      <c r="C16" s="99"/>
      <c r="D16" s="99" t="s">
        <v>53</v>
      </c>
      <c r="E16" s="99" t="s">
        <v>53</v>
      </c>
      <c r="F16" s="99" t="s">
        <v>53</v>
      </c>
      <c r="G16" s="98"/>
    </row>
    <row r="17" spans="1:7" ht="24" customHeight="1" thickTop="1" thickBot="1">
      <c r="A17" s="100" t="s">
        <v>20</v>
      </c>
      <c r="B17" s="100" t="s">
        <v>21</v>
      </c>
      <c r="C17" s="99"/>
      <c r="D17" s="99" t="s">
        <v>53</v>
      </c>
      <c r="E17" s="98"/>
      <c r="F17" s="98"/>
      <c r="G17" s="99" t="s">
        <v>53</v>
      </c>
    </row>
    <row r="18" spans="1:7" ht="24" customHeight="1" thickTop="1" thickBot="1">
      <c r="A18" s="100" t="s">
        <v>22</v>
      </c>
      <c r="B18" s="100" t="s">
        <v>23</v>
      </c>
      <c r="C18" s="99"/>
      <c r="D18" s="99" t="s">
        <v>53</v>
      </c>
      <c r="E18" s="98"/>
      <c r="F18" s="98"/>
      <c r="G18" s="98"/>
    </row>
    <row r="19" spans="1:7" ht="24" customHeight="1" thickTop="1" thickBot="1">
      <c r="A19" s="100" t="s">
        <v>24</v>
      </c>
      <c r="B19" s="100" t="s">
        <v>25</v>
      </c>
      <c r="C19" s="99"/>
      <c r="D19" s="98"/>
      <c r="E19" s="98"/>
      <c r="F19" s="98"/>
      <c r="G19" s="98"/>
    </row>
    <row r="20" spans="1:7" ht="24" customHeight="1" thickTop="1" thickBot="1">
      <c r="A20" s="100" t="s">
        <v>26</v>
      </c>
      <c r="B20" s="100" t="s">
        <v>27</v>
      </c>
      <c r="C20" s="99"/>
      <c r="D20" s="99" t="s">
        <v>53</v>
      </c>
      <c r="E20" s="99" t="s">
        <v>53</v>
      </c>
      <c r="F20" s="98"/>
      <c r="G20" s="98"/>
    </row>
    <row r="21" spans="1:7" ht="24" customHeight="1" thickTop="1" thickBot="1">
      <c r="A21" s="100" t="s">
        <v>28</v>
      </c>
      <c r="B21" s="100" t="s">
        <v>29</v>
      </c>
      <c r="C21" s="99"/>
      <c r="D21" s="99" t="s">
        <v>53</v>
      </c>
      <c r="E21" s="99" t="s">
        <v>53</v>
      </c>
      <c r="F21" s="99" t="s">
        <v>53</v>
      </c>
      <c r="G21" s="98"/>
    </row>
    <row r="22" spans="1:7" ht="15" thickTop="1">
      <c r="A22" s="301" t="s">
        <v>2276</v>
      </c>
      <c r="B22" s="301"/>
      <c r="C22" s="91"/>
      <c r="D22" s="62"/>
      <c r="E22" s="62"/>
      <c r="F22" s="62"/>
      <c r="G22" s="62"/>
    </row>
    <row r="23" spans="1:7">
      <c r="A23" s="301" t="s">
        <v>2275</v>
      </c>
      <c r="B23" s="301"/>
      <c r="C23" s="91"/>
      <c r="D23" s="62"/>
      <c r="E23" s="62"/>
      <c r="F23" s="62"/>
      <c r="G23" s="62"/>
    </row>
    <row r="24" spans="1:7">
      <c r="A24" s="301" t="s">
        <v>2274</v>
      </c>
      <c r="B24" s="301"/>
      <c r="C24" s="91"/>
      <c r="D24" s="62"/>
      <c r="E24" s="62"/>
      <c r="F24" s="62"/>
      <c r="G24" s="62"/>
    </row>
    <row r="25" spans="1:7">
      <c r="A25" s="301" t="s">
        <v>2273</v>
      </c>
      <c r="B25" s="301"/>
      <c r="C25" s="91"/>
      <c r="D25" s="62"/>
      <c r="E25" s="62"/>
      <c r="F25" s="62"/>
      <c r="G25" s="62"/>
    </row>
    <row r="26" spans="1:7">
      <c r="A26" s="64"/>
      <c r="B26" s="64"/>
      <c r="C26" s="64"/>
      <c r="D26" s="64"/>
      <c r="E26" s="64"/>
      <c r="F26" s="64"/>
      <c r="G26" s="64"/>
    </row>
    <row r="27" spans="1:7" ht="60" customHeight="1">
      <c r="A27" s="61"/>
      <c r="B27" s="61"/>
      <c r="C27" s="61"/>
      <c r="D27" s="61"/>
      <c r="E27" s="61"/>
      <c r="F27" s="61"/>
      <c r="G27" s="61"/>
    </row>
    <row r="28" spans="1:7" ht="69.95" customHeight="1">
      <c r="A28" s="314" t="s">
        <v>33</v>
      </c>
      <c r="B28" s="311"/>
      <c r="C28" s="311"/>
      <c r="D28" s="311"/>
      <c r="E28" s="311"/>
      <c r="F28" s="311"/>
      <c r="G28" s="311"/>
    </row>
  </sheetData>
  <mergeCells count="10">
    <mergeCell ref="D1:E1"/>
    <mergeCell ref="F1:G1"/>
    <mergeCell ref="D7:E7"/>
    <mergeCell ref="F7:G7"/>
    <mergeCell ref="A8:G8"/>
    <mergeCell ref="A22:B22"/>
    <mergeCell ref="A23:B23"/>
    <mergeCell ref="A24:B24"/>
    <mergeCell ref="A25:B25"/>
    <mergeCell ref="A28:G28"/>
  </mergeCells>
  <pageMargins left="0.5" right="0.5" top="1.3125" bottom="1" header="0.23958333333333334" footer="0.5"/>
  <pageSetup paperSize="8" orientation="portrait" r:id="rId1"/>
  <headerFooter>
    <oddHeader>&amp;L&amp;G&amp;C &amp;R&amp;G</oddHeader>
    <oddFooter>&amp;L &amp;C &amp;R</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6"/>
  <sheetViews>
    <sheetView showGridLines="0" tabSelected="1" showOutlineSymbols="0" view="pageBreakPreview" topLeftCell="H1" zoomScaleNormal="100" zoomScaleSheetLayoutView="100" workbookViewId="0">
      <selection activeCell="D25" sqref="D25"/>
    </sheetView>
  </sheetViews>
  <sheetFormatPr defaultRowHeight="14.25"/>
  <cols>
    <col min="1" max="4" width="5" style="101" hidden="1" customWidth="1"/>
    <col min="5" max="5" width="9.875" style="101" hidden="1" customWidth="1"/>
    <col min="6" max="6" width="10" style="101" hidden="1" customWidth="1"/>
    <col min="7" max="7" width="10.375" style="101" hidden="1" customWidth="1"/>
    <col min="8" max="8" width="9.375" style="102" customWidth="1"/>
    <col min="9" max="9" width="3.25" style="102" customWidth="1"/>
    <col min="10" max="15" width="9.375" style="101" customWidth="1"/>
    <col min="16" max="16" width="11.25" style="101" customWidth="1"/>
    <col min="17" max="19" width="9.375" style="101" customWidth="1"/>
    <col min="20" max="256" width="9" style="102"/>
    <col min="257" max="263" width="0" style="102" hidden="1" customWidth="1"/>
    <col min="264" max="264" width="9.375" style="102" customWidth="1"/>
    <col min="265" max="265" width="3.25" style="102" customWidth="1"/>
    <col min="266" max="271" width="9.375" style="102" customWidth="1"/>
    <col min="272" max="272" width="11.25" style="102" customWidth="1"/>
    <col min="273" max="275" width="9.375" style="102" customWidth="1"/>
    <col min="276" max="512" width="9" style="102"/>
    <col min="513" max="519" width="0" style="102" hidden="1" customWidth="1"/>
    <col min="520" max="520" width="9.375" style="102" customWidth="1"/>
    <col min="521" max="521" width="3.25" style="102" customWidth="1"/>
    <col min="522" max="527" width="9.375" style="102" customWidth="1"/>
    <col min="528" max="528" width="11.25" style="102" customWidth="1"/>
    <col min="529" max="531" width="9.375" style="102" customWidth="1"/>
    <col min="532" max="768" width="9" style="102"/>
    <col min="769" max="775" width="0" style="102" hidden="1" customWidth="1"/>
    <col min="776" max="776" width="9.375" style="102" customWidth="1"/>
    <col min="777" max="777" width="3.25" style="102" customWidth="1"/>
    <col min="778" max="783" width="9.375" style="102" customWidth="1"/>
    <col min="784" max="784" width="11.25" style="102" customWidth="1"/>
    <col min="785" max="787" width="9.375" style="102" customWidth="1"/>
    <col min="788" max="1024" width="9" style="102"/>
    <col min="1025" max="1031" width="0" style="102" hidden="1" customWidth="1"/>
    <col min="1032" max="1032" width="9.375" style="102" customWidth="1"/>
    <col min="1033" max="1033" width="3.25" style="102" customWidth="1"/>
    <col min="1034" max="1039" width="9.375" style="102" customWidth="1"/>
    <col min="1040" max="1040" width="11.25" style="102" customWidth="1"/>
    <col min="1041" max="1043" width="9.375" style="102" customWidth="1"/>
    <col min="1044" max="1280" width="9" style="102"/>
    <col min="1281" max="1287" width="0" style="102" hidden="1" customWidth="1"/>
    <col min="1288" max="1288" width="9.375" style="102" customWidth="1"/>
    <col min="1289" max="1289" width="3.25" style="102" customWidth="1"/>
    <col min="1290" max="1295" width="9.375" style="102" customWidth="1"/>
    <col min="1296" max="1296" width="11.25" style="102" customWidth="1"/>
    <col min="1297" max="1299" width="9.375" style="102" customWidth="1"/>
    <col min="1300" max="1536" width="9" style="102"/>
    <col min="1537" max="1543" width="0" style="102" hidden="1" customWidth="1"/>
    <col min="1544" max="1544" width="9.375" style="102" customWidth="1"/>
    <col min="1545" max="1545" width="3.25" style="102" customWidth="1"/>
    <col min="1546" max="1551" width="9.375" style="102" customWidth="1"/>
    <col min="1552" max="1552" width="11.25" style="102" customWidth="1"/>
    <col min="1553" max="1555" width="9.375" style="102" customWidth="1"/>
    <col min="1556" max="1792" width="9" style="102"/>
    <col min="1793" max="1799" width="0" style="102" hidden="1" customWidth="1"/>
    <col min="1800" max="1800" width="9.375" style="102" customWidth="1"/>
    <col min="1801" max="1801" width="3.25" style="102" customWidth="1"/>
    <col min="1802" max="1807" width="9.375" style="102" customWidth="1"/>
    <col min="1808" max="1808" width="11.25" style="102" customWidth="1"/>
    <col min="1809" max="1811" width="9.375" style="102" customWidth="1"/>
    <col min="1812" max="2048" width="9" style="102"/>
    <col min="2049" max="2055" width="0" style="102" hidden="1" customWidth="1"/>
    <col min="2056" max="2056" width="9.375" style="102" customWidth="1"/>
    <col min="2057" max="2057" width="3.25" style="102" customWidth="1"/>
    <col min="2058" max="2063" width="9.375" style="102" customWidth="1"/>
    <col min="2064" max="2064" width="11.25" style="102" customWidth="1"/>
    <col min="2065" max="2067" width="9.375" style="102" customWidth="1"/>
    <col min="2068" max="2304" width="9" style="102"/>
    <col min="2305" max="2311" width="0" style="102" hidden="1" customWidth="1"/>
    <col min="2312" max="2312" width="9.375" style="102" customWidth="1"/>
    <col min="2313" max="2313" width="3.25" style="102" customWidth="1"/>
    <col min="2314" max="2319" width="9.375" style="102" customWidth="1"/>
    <col min="2320" max="2320" width="11.25" style="102" customWidth="1"/>
    <col min="2321" max="2323" width="9.375" style="102" customWidth="1"/>
    <col min="2324" max="2560" width="9" style="102"/>
    <col min="2561" max="2567" width="0" style="102" hidden="1" customWidth="1"/>
    <col min="2568" max="2568" width="9.375" style="102" customWidth="1"/>
    <col min="2569" max="2569" width="3.25" style="102" customWidth="1"/>
    <col min="2570" max="2575" width="9.375" style="102" customWidth="1"/>
    <col min="2576" max="2576" width="11.25" style="102" customWidth="1"/>
    <col min="2577" max="2579" width="9.375" style="102" customWidth="1"/>
    <col min="2580" max="2816" width="9" style="102"/>
    <col min="2817" max="2823" width="0" style="102" hidden="1" customWidth="1"/>
    <col min="2824" max="2824" width="9.375" style="102" customWidth="1"/>
    <col min="2825" max="2825" width="3.25" style="102" customWidth="1"/>
    <col min="2826" max="2831" width="9.375" style="102" customWidth="1"/>
    <col min="2832" max="2832" width="11.25" style="102" customWidth="1"/>
    <col min="2833" max="2835" width="9.375" style="102" customWidth="1"/>
    <col min="2836" max="3072" width="9" style="102"/>
    <col min="3073" max="3079" width="0" style="102" hidden="1" customWidth="1"/>
    <col min="3080" max="3080" width="9.375" style="102" customWidth="1"/>
    <col min="3081" max="3081" width="3.25" style="102" customWidth="1"/>
    <col min="3082" max="3087" width="9.375" style="102" customWidth="1"/>
    <col min="3088" max="3088" width="11.25" style="102" customWidth="1"/>
    <col min="3089" max="3091" width="9.375" style="102" customWidth="1"/>
    <col min="3092" max="3328" width="9" style="102"/>
    <col min="3329" max="3335" width="0" style="102" hidden="1" customWidth="1"/>
    <col min="3336" max="3336" width="9.375" style="102" customWidth="1"/>
    <col min="3337" max="3337" width="3.25" style="102" customWidth="1"/>
    <col min="3338" max="3343" width="9.375" style="102" customWidth="1"/>
    <col min="3344" max="3344" width="11.25" style="102" customWidth="1"/>
    <col min="3345" max="3347" width="9.375" style="102" customWidth="1"/>
    <col min="3348" max="3584" width="9" style="102"/>
    <col min="3585" max="3591" width="0" style="102" hidden="1" customWidth="1"/>
    <col min="3592" max="3592" width="9.375" style="102" customWidth="1"/>
    <col min="3593" max="3593" width="3.25" style="102" customWidth="1"/>
    <col min="3594" max="3599" width="9.375" style="102" customWidth="1"/>
    <col min="3600" max="3600" width="11.25" style="102" customWidth="1"/>
    <col min="3601" max="3603" width="9.375" style="102" customWidth="1"/>
    <col min="3604" max="3840" width="9" style="102"/>
    <col min="3841" max="3847" width="0" style="102" hidden="1" customWidth="1"/>
    <col min="3848" max="3848" width="9.375" style="102" customWidth="1"/>
    <col min="3849" max="3849" width="3.25" style="102" customWidth="1"/>
    <col min="3850" max="3855" width="9.375" style="102" customWidth="1"/>
    <col min="3856" max="3856" width="11.25" style="102" customWidth="1"/>
    <col min="3857" max="3859" width="9.375" style="102" customWidth="1"/>
    <col min="3860" max="4096" width="9" style="102"/>
    <col min="4097" max="4103" width="0" style="102" hidden="1" customWidth="1"/>
    <col min="4104" max="4104" width="9.375" style="102" customWidth="1"/>
    <col min="4105" max="4105" width="3.25" style="102" customWidth="1"/>
    <col min="4106" max="4111" width="9.375" style="102" customWidth="1"/>
    <col min="4112" max="4112" width="11.25" style="102" customWidth="1"/>
    <col min="4113" max="4115" width="9.375" style="102" customWidth="1"/>
    <col min="4116" max="4352" width="9" style="102"/>
    <col min="4353" max="4359" width="0" style="102" hidden="1" customWidth="1"/>
    <col min="4360" max="4360" width="9.375" style="102" customWidth="1"/>
    <col min="4361" max="4361" width="3.25" style="102" customWidth="1"/>
    <col min="4362" max="4367" width="9.375" style="102" customWidth="1"/>
    <col min="4368" max="4368" width="11.25" style="102" customWidth="1"/>
    <col min="4369" max="4371" width="9.375" style="102" customWidth="1"/>
    <col min="4372" max="4608" width="9" style="102"/>
    <col min="4609" max="4615" width="0" style="102" hidden="1" customWidth="1"/>
    <col min="4616" max="4616" width="9.375" style="102" customWidth="1"/>
    <col min="4617" max="4617" width="3.25" style="102" customWidth="1"/>
    <col min="4618" max="4623" width="9.375" style="102" customWidth="1"/>
    <col min="4624" max="4624" width="11.25" style="102" customWidth="1"/>
    <col min="4625" max="4627" width="9.375" style="102" customWidth="1"/>
    <col min="4628" max="4864" width="9" style="102"/>
    <col min="4865" max="4871" width="0" style="102" hidden="1" customWidth="1"/>
    <col min="4872" max="4872" width="9.375" style="102" customWidth="1"/>
    <col min="4873" max="4873" width="3.25" style="102" customWidth="1"/>
    <col min="4874" max="4879" width="9.375" style="102" customWidth="1"/>
    <col min="4880" max="4880" width="11.25" style="102" customWidth="1"/>
    <col min="4881" max="4883" width="9.375" style="102" customWidth="1"/>
    <col min="4884" max="5120" width="9" style="102"/>
    <col min="5121" max="5127" width="0" style="102" hidden="1" customWidth="1"/>
    <col min="5128" max="5128" width="9.375" style="102" customWidth="1"/>
    <col min="5129" max="5129" width="3.25" style="102" customWidth="1"/>
    <col min="5130" max="5135" width="9.375" style="102" customWidth="1"/>
    <col min="5136" max="5136" width="11.25" style="102" customWidth="1"/>
    <col min="5137" max="5139" width="9.375" style="102" customWidth="1"/>
    <col min="5140" max="5376" width="9" style="102"/>
    <col min="5377" max="5383" width="0" style="102" hidden="1" customWidth="1"/>
    <col min="5384" max="5384" width="9.375" style="102" customWidth="1"/>
    <col min="5385" max="5385" width="3.25" style="102" customWidth="1"/>
    <col min="5386" max="5391" width="9.375" style="102" customWidth="1"/>
    <col min="5392" max="5392" width="11.25" style="102" customWidth="1"/>
    <col min="5393" max="5395" width="9.375" style="102" customWidth="1"/>
    <col min="5396" max="5632" width="9" style="102"/>
    <col min="5633" max="5639" width="0" style="102" hidden="1" customWidth="1"/>
    <col min="5640" max="5640" width="9.375" style="102" customWidth="1"/>
    <col min="5641" max="5641" width="3.25" style="102" customWidth="1"/>
    <col min="5642" max="5647" width="9.375" style="102" customWidth="1"/>
    <col min="5648" max="5648" width="11.25" style="102" customWidth="1"/>
    <col min="5649" max="5651" width="9.375" style="102" customWidth="1"/>
    <col min="5652" max="5888" width="9" style="102"/>
    <col min="5889" max="5895" width="0" style="102" hidden="1" customWidth="1"/>
    <col min="5896" max="5896" width="9.375" style="102" customWidth="1"/>
    <col min="5897" max="5897" width="3.25" style="102" customWidth="1"/>
    <col min="5898" max="5903" width="9.375" style="102" customWidth="1"/>
    <col min="5904" max="5904" width="11.25" style="102" customWidth="1"/>
    <col min="5905" max="5907" width="9.375" style="102" customWidth="1"/>
    <col min="5908" max="6144" width="9" style="102"/>
    <col min="6145" max="6151" width="0" style="102" hidden="1" customWidth="1"/>
    <col min="6152" max="6152" width="9.375" style="102" customWidth="1"/>
    <col min="6153" max="6153" width="3.25" style="102" customWidth="1"/>
    <col min="6154" max="6159" width="9.375" style="102" customWidth="1"/>
    <col min="6160" max="6160" width="11.25" style="102" customWidth="1"/>
    <col min="6161" max="6163" width="9.375" style="102" customWidth="1"/>
    <col min="6164" max="6400" width="9" style="102"/>
    <col min="6401" max="6407" width="0" style="102" hidden="1" customWidth="1"/>
    <col min="6408" max="6408" width="9.375" style="102" customWidth="1"/>
    <col min="6409" max="6409" width="3.25" style="102" customWidth="1"/>
    <col min="6410" max="6415" width="9.375" style="102" customWidth="1"/>
    <col min="6416" max="6416" width="11.25" style="102" customWidth="1"/>
    <col min="6417" max="6419" width="9.375" style="102" customWidth="1"/>
    <col min="6420" max="6656" width="9" style="102"/>
    <col min="6657" max="6663" width="0" style="102" hidden="1" customWidth="1"/>
    <col min="6664" max="6664" width="9.375" style="102" customWidth="1"/>
    <col min="6665" max="6665" width="3.25" style="102" customWidth="1"/>
    <col min="6666" max="6671" width="9.375" style="102" customWidth="1"/>
    <col min="6672" max="6672" width="11.25" style="102" customWidth="1"/>
    <col min="6673" max="6675" width="9.375" style="102" customWidth="1"/>
    <col min="6676" max="6912" width="9" style="102"/>
    <col min="6913" max="6919" width="0" style="102" hidden="1" customWidth="1"/>
    <col min="6920" max="6920" width="9.375" style="102" customWidth="1"/>
    <col min="6921" max="6921" width="3.25" style="102" customWidth="1"/>
    <col min="6922" max="6927" width="9.375" style="102" customWidth="1"/>
    <col min="6928" max="6928" width="11.25" style="102" customWidth="1"/>
    <col min="6929" max="6931" width="9.375" style="102" customWidth="1"/>
    <col min="6932" max="7168" width="9" style="102"/>
    <col min="7169" max="7175" width="0" style="102" hidden="1" customWidth="1"/>
    <col min="7176" max="7176" width="9.375" style="102" customWidth="1"/>
    <col min="7177" max="7177" width="3.25" style="102" customWidth="1"/>
    <col min="7178" max="7183" width="9.375" style="102" customWidth="1"/>
    <col min="7184" max="7184" width="11.25" style="102" customWidth="1"/>
    <col min="7185" max="7187" width="9.375" style="102" customWidth="1"/>
    <col min="7188" max="7424" width="9" style="102"/>
    <col min="7425" max="7431" width="0" style="102" hidden="1" customWidth="1"/>
    <col min="7432" max="7432" width="9.375" style="102" customWidth="1"/>
    <col min="7433" max="7433" width="3.25" style="102" customWidth="1"/>
    <col min="7434" max="7439" width="9.375" style="102" customWidth="1"/>
    <col min="7440" max="7440" width="11.25" style="102" customWidth="1"/>
    <col min="7441" max="7443" width="9.375" style="102" customWidth="1"/>
    <col min="7444" max="7680" width="9" style="102"/>
    <col min="7681" max="7687" width="0" style="102" hidden="1" customWidth="1"/>
    <col min="7688" max="7688" width="9.375" style="102" customWidth="1"/>
    <col min="7689" max="7689" width="3.25" style="102" customWidth="1"/>
    <col min="7690" max="7695" width="9.375" style="102" customWidth="1"/>
    <col min="7696" max="7696" width="11.25" style="102" customWidth="1"/>
    <col min="7697" max="7699" width="9.375" style="102" customWidth="1"/>
    <col min="7700" max="7936" width="9" style="102"/>
    <col min="7937" max="7943" width="0" style="102" hidden="1" customWidth="1"/>
    <col min="7944" max="7944" width="9.375" style="102" customWidth="1"/>
    <col min="7945" max="7945" width="3.25" style="102" customWidth="1"/>
    <col min="7946" max="7951" width="9.375" style="102" customWidth="1"/>
    <col min="7952" max="7952" width="11.25" style="102" customWidth="1"/>
    <col min="7953" max="7955" width="9.375" style="102" customWidth="1"/>
    <col min="7956" max="8192" width="9" style="102"/>
    <col min="8193" max="8199" width="0" style="102" hidden="1" customWidth="1"/>
    <col min="8200" max="8200" width="9.375" style="102" customWidth="1"/>
    <col min="8201" max="8201" width="3.25" style="102" customWidth="1"/>
    <col min="8202" max="8207" width="9.375" style="102" customWidth="1"/>
    <col min="8208" max="8208" width="11.25" style="102" customWidth="1"/>
    <col min="8209" max="8211" width="9.375" style="102" customWidth="1"/>
    <col min="8212" max="8448" width="9" style="102"/>
    <col min="8449" max="8455" width="0" style="102" hidden="1" customWidth="1"/>
    <col min="8456" max="8456" width="9.375" style="102" customWidth="1"/>
    <col min="8457" max="8457" width="3.25" style="102" customWidth="1"/>
    <col min="8458" max="8463" width="9.375" style="102" customWidth="1"/>
    <col min="8464" max="8464" width="11.25" style="102" customWidth="1"/>
    <col min="8465" max="8467" width="9.375" style="102" customWidth="1"/>
    <col min="8468" max="8704" width="9" style="102"/>
    <col min="8705" max="8711" width="0" style="102" hidden="1" customWidth="1"/>
    <col min="8712" max="8712" width="9.375" style="102" customWidth="1"/>
    <col min="8713" max="8713" width="3.25" style="102" customWidth="1"/>
    <col min="8714" max="8719" width="9.375" style="102" customWidth="1"/>
    <col min="8720" max="8720" width="11.25" style="102" customWidth="1"/>
    <col min="8721" max="8723" width="9.375" style="102" customWidth="1"/>
    <col min="8724" max="8960" width="9" style="102"/>
    <col min="8961" max="8967" width="0" style="102" hidden="1" customWidth="1"/>
    <col min="8968" max="8968" width="9.375" style="102" customWidth="1"/>
    <col min="8969" max="8969" width="3.25" style="102" customWidth="1"/>
    <col min="8970" max="8975" width="9.375" style="102" customWidth="1"/>
    <col min="8976" max="8976" width="11.25" style="102" customWidth="1"/>
    <col min="8977" max="8979" width="9.375" style="102" customWidth="1"/>
    <col min="8980" max="9216" width="9" style="102"/>
    <col min="9217" max="9223" width="0" style="102" hidden="1" customWidth="1"/>
    <col min="9224" max="9224" width="9.375" style="102" customWidth="1"/>
    <col min="9225" max="9225" width="3.25" style="102" customWidth="1"/>
    <col min="9226" max="9231" width="9.375" style="102" customWidth="1"/>
    <col min="9232" max="9232" width="11.25" style="102" customWidth="1"/>
    <col min="9233" max="9235" width="9.375" style="102" customWidth="1"/>
    <col min="9236" max="9472" width="9" style="102"/>
    <col min="9473" max="9479" width="0" style="102" hidden="1" customWidth="1"/>
    <col min="9480" max="9480" width="9.375" style="102" customWidth="1"/>
    <col min="9481" max="9481" width="3.25" style="102" customWidth="1"/>
    <col min="9482" max="9487" width="9.375" style="102" customWidth="1"/>
    <col min="9488" max="9488" width="11.25" style="102" customWidth="1"/>
    <col min="9489" max="9491" width="9.375" style="102" customWidth="1"/>
    <col min="9492" max="9728" width="9" style="102"/>
    <col min="9729" max="9735" width="0" style="102" hidden="1" customWidth="1"/>
    <col min="9736" max="9736" width="9.375" style="102" customWidth="1"/>
    <col min="9737" max="9737" width="3.25" style="102" customWidth="1"/>
    <col min="9738" max="9743" width="9.375" style="102" customWidth="1"/>
    <col min="9744" max="9744" width="11.25" style="102" customWidth="1"/>
    <col min="9745" max="9747" width="9.375" style="102" customWidth="1"/>
    <col min="9748" max="9984" width="9" style="102"/>
    <col min="9985" max="9991" width="0" style="102" hidden="1" customWidth="1"/>
    <col min="9992" max="9992" width="9.375" style="102" customWidth="1"/>
    <col min="9993" max="9993" width="3.25" style="102" customWidth="1"/>
    <col min="9994" max="9999" width="9.375" style="102" customWidth="1"/>
    <col min="10000" max="10000" width="11.25" style="102" customWidth="1"/>
    <col min="10001" max="10003" width="9.375" style="102" customWidth="1"/>
    <col min="10004" max="10240" width="9" style="102"/>
    <col min="10241" max="10247" width="0" style="102" hidden="1" customWidth="1"/>
    <col min="10248" max="10248" width="9.375" style="102" customWidth="1"/>
    <col min="10249" max="10249" width="3.25" style="102" customWidth="1"/>
    <col min="10250" max="10255" width="9.375" style="102" customWidth="1"/>
    <col min="10256" max="10256" width="11.25" style="102" customWidth="1"/>
    <col min="10257" max="10259" width="9.375" style="102" customWidth="1"/>
    <col min="10260" max="10496" width="9" style="102"/>
    <col min="10497" max="10503" width="0" style="102" hidden="1" customWidth="1"/>
    <col min="10504" max="10504" width="9.375" style="102" customWidth="1"/>
    <col min="10505" max="10505" width="3.25" style="102" customWidth="1"/>
    <col min="10506" max="10511" width="9.375" style="102" customWidth="1"/>
    <col min="10512" max="10512" width="11.25" style="102" customWidth="1"/>
    <col min="10513" max="10515" width="9.375" style="102" customWidth="1"/>
    <col min="10516" max="10752" width="9" style="102"/>
    <col min="10753" max="10759" width="0" style="102" hidden="1" customWidth="1"/>
    <col min="10760" max="10760" width="9.375" style="102" customWidth="1"/>
    <col min="10761" max="10761" width="3.25" style="102" customWidth="1"/>
    <col min="10762" max="10767" width="9.375" style="102" customWidth="1"/>
    <col min="10768" max="10768" width="11.25" style="102" customWidth="1"/>
    <col min="10769" max="10771" width="9.375" style="102" customWidth="1"/>
    <col min="10772" max="11008" width="9" style="102"/>
    <col min="11009" max="11015" width="0" style="102" hidden="1" customWidth="1"/>
    <col min="11016" max="11016" width="9.375" style="102" customWidth="1"/>
    <col min="11017" max="11017" width="3.25" style="102" customWidth="1"/>
    <col min="11018" max="11023" width="9.375" style="102" customWidth="1"/>
    <col min="11024" max="11024" width="11.25" style="102" customWidth="1"/>
    <col min="11025" max="11027" width="9.375" style="102" customWidth="1"/>
    <col min="11028" max="11264" width="9" style="102"/>
    <col min="11265" max="11271" width="0" style="102" hidden="1" customWidth="1"/>
    <col min="11272" max="11272" width="9.375" style="102" customWidth="1"/>
    <col min="11273" max="11273" width="3.25" style="102" customWidth="1"/>
    <col min="11274" max="11279" width="9.375" style="102" customWidth="1"/>
    <col min="11280" max="11280" width="11.25" style="102" customWidth="1"/>
    <col min="11281" max="11283" width="9.375" style="102" customWidth="1"/>
    <col min="11284" max="11520" width="9" style="102"/>
    <col min="11521" max="11527" width="0" style="102" hidden="1" customWidth="1"/>
    <col min="11528" max="11528" width="9.375" style="102" customWidth="1"/>
    <col min="11529" max="11529" width="3.25" style="102" customWidth="1"/>
    <col min="11530" max="11535" width="9.375" style="102" customWidth="1"/>
    <col min="11536" max="11536" width="11.25" style="102" customWidth="1"/>
    <col min="11537" max="11539" width="9.375" style="102" customWidth="1"/>
    <col min="11540" max="11776" width="9" style="102"/>
    <col min="11777" max="11783" width="0" style="102" hidden="1" customWidth="1"/>
    <col min="11784" max="11784" width="9.375" style="102" customWidth="1"/>
    <col min="11785" max="11785" width="3.25" style="102" customWidth="1"/>
    <col min="11786" max="11791" width="9.375" style="102" customWidth="1"/>
    <col min="11792" max="11792" width="11.25" style="102" customWidth="1"/>
    <col min="11793" max="11795" width="9.375" style="102" customWidth="1"/>
    <col min="11796" max="12032" width="9" style="102"/>
    <col min="12033" max="12039" width="0" style="102" hidden="1" customWidth="1"/>
    <col min="12040" max="12040" width="9.375" style="102" customWidth="1"/>
    <col min="12041" max="12041" width="3.25" style="102" customWidth="1"/>
    <col min="12042" max="12047" width="9.375" style="102" customWidth="1"/>
    <col min="12048" max="12048" width="11.25" style="102" customWidth="1"/>
    <col min="12049" max="12051" width="9.375" style="102" customWidth="1"/>
    <col min="12052" max="12288" width="9" style="102"/>
    <col min="12289" max="12295" width="0" style="102" hidden="1" customWidth="1"/>
    <col min="12296" max="12296" width="9.375" style="102" customWidth="1"/>
    <col min="12297" max="12297" width="3.25" style="102" customWidth="1"/>
    <col min="12298" max="12303" width="9.375" style="102" customWidth="1"/>
    <col min="12304" max="12304" width="11.25" style="102" customWidth="1"/>
    <col min="12305" max="12307" width="9.375" style="102" customWidth="1"/>
    <col min="12308" max="12544" width="9" style="102"/>
    <col min="12545" max="12551" width="0" style="102" hidden="1" customWidth="1"/>
    <col min="12552" max="12552" width="9.375" style="102" customWidth="1"/>
    <col min="12553" max="12553" width="3.25" style="102" customWidth="1"/>
    <col min="12554" max="12559" width="9.375" style="102" customWidth="1"/>
    <col min="12560" max="12560" width="11.25" style="102" customWidth="1"/>
    <col min="12561" max="12563" width="9.375" style="102" customWidth="1"/>
    <col min="12564" max="12800" width="9" style="102"/>
    <col min="12801" max="12807" width="0" style="102" hidden="1" customWidth="1"/>
    <col min="12808" max="12808" width="9.375" style="102" customWidth="1"/>
    <col min="12809" max="12809" width="3.25" style="102" customWidth="1"/>
    <col min="12810" max="12815" width="9.375" style="102" customWidth="1"/>
    <col min="12816" max="12816" width="11.25" style="102" customWidth="1"/>
    <col min="12817" max="12819" width="9.375" style="102" customWidth="1"/>
    <col min="12820" max="13056" width="9" style="102"/>
    <col min="13057" max="13063" width="0" style="102" hidden="1" customWidth="1"/>
    <col min="13064" max="13064" width="9.375" style="102" customWidth="1"/>
    <col min="13065" max="13065" width="3.25" style="102" customWidth="1"/>
    <col min="13066" max="13071" width="9.375" style="102" customWidth="1"/>
    <col min="13072" max="13072" width="11.25" style="102" customWidth="1"/>
    <col min="13073" max="13075" width="9.375" style="102" customWidth="1"/>
    <col min="13076" max="13312" width="9" style="102"/>
    <col min="13313" max="13319" width="0" style="102" hidden="1" customWidth="1"/>
    <col min="13320" max="13320" width="9.375" style="102" customWidth="1"/>
    <col min="13321" max="13321" width="3.25" style="102" customWidth="1"/>
    <col min="13322" max="13327" width="9.375" style="102" customWidth="1"/>
    <col min="13328" max="13328" width="11.25" style="102" customWidth="1"/>
    <col min="13329" max="13331" width="9.375" style="102" customWidth="1"/>
    <col min="13332" max="13568" width="9" style="102"/>
    <col min="13569" max="13575" width="0" style="102" hidden="1" customWidth="1"/>
    <col min="13576" max="13576" width="9.375" style="102" customWidth="1"/>
    <col min="13577" max="13577" width="3.25" style="102" customWidth="1"/>
    <col min="13578" max="13583" width="9.375" style="102" customWidth="1"/>
    <col min="13584" max="13584" width="11.25" style="102" customWidth="1"/>
    <col min="13585" max="13587" width="9.375" style="102" customWidth="1"/>
    <col min="13588" max="13824" width="9" style="102"/>
    <col min="13825" max="13831" width="0" style="102" hidden="1" customWidth="1"/>
    <col min="13832" max="13832" width="9.375" style="102" customWidth="1"/>
    <col min="13833" max="13833" width="3.25" style="102" customWidth="1"/>
    <col min="13834" max="13839" width="9.375" style="102" customWidth="1"/>
    <col min="13840" max="13840" width="11.25" style="102" customWidth="1"/>
    <col min="13841" max="13843" width="9.375" style="102" customWidth="1"/>
    <col min="13844" max="14080" width="9" style="102"/>
    <col min="14081" max="14087" width="0" style="102" hidden="1" customWidth="1"/>
    <col min="14088" max="14088" width="9.375" style="102" customWidth="1"/>
    <col min="14089" max="14089" width="3.25" style="102" customWidth="1"/>
    <col min="14090" max="14095" width="9.375" style="102" customWidth="1"/>
    <col min="14096" max="14096" width="11.25" style="102" customWidth="1"/>
    <col min="14097" max="14099" width="9.375" style="102" customWidth="1"/>
    <col min="14100" max="14336" width="9" style="102"/>
    <col min="14337" max="14343" width="0" style="102" hidden="1" customWidth="1"/>
    <col min="14344" max="14344" width="9.375" style="102" customWidth="1"/>
    <col min="14345" max="14345" width="3.25" style="102" customWidth="1"/>
    <col min="14346" max="14351" width="9.375" style="102" customWidth="1"/>
    <col min="14352" max="14352" width="11.25" style="102" customWidth="1"/>
    <col min="14353" max="14355" width="9.375" style="102" customWidth="1"/>
    <col min="14356" max="14592" width="9" style="102"/>
    <col min="14593" max="14599" width="0" style="102" hidden="1" customWidth="1"/>
    <col min="14600" max="14600" width="9.375" style="102" customWidth="1"/>
    <col min="14601" max="14601" width="3.25" style="102" customWidth="1"/>
    <col min="14602" max="14607" width="9.375" style="102" customWidth="1"/>
    <col min="14608" max="14608" width="11.25" style="102" customWidth="1"/>
    <col min="14609" max="14611" width="9.375" style="102" customWidth="1"/>
    <col min="14612" max="14848" width="9" style="102"/>
    <col min="14849" max="14855" width="0" style="102" hidden="1" customWidth="1"/>
    <col min="14856" max="14856" width="9.375" style="102" customWidth="1"/>
    <col min="14857" max="14857" width="3.25" style="102" customWidth="1"/>
    <col min="14858" max="14863" width="9.375" style="102" customWidth="1"/>
    <col min="14864" max="14864" width="11.25" style="102" customWidth="1"/>
    <col min="14865" max="14867" width="9.375" style="102" customWidth="1"/>
    <col min="14868" max="15104" width="9" style="102"/>
    <col min="15105" max="15111" width="0" style="102" hidden="1" customWidth="1"/>
    <col min="15112" max="15112" width="9.375" style="102" customWidth="1"/>
    <col min="15113" max="15113" width="3.25" style="102" customWidth="1"/>
    <col min="15114" max="15119" width="9.375" style="102" customWidth="1"/>
    <col min="15120" max="15120" width="11.25" style="102" customWidth="1"/>
    <col min="15121" max="15123" width="9.375" style="102" customWidth="1"/>
    <col min="15124" max="15360" width="9" style="102"/>
    <col min="15361" max="15367" width="0" style="102" hidden="1" customWidth="1"/>
    <col min="15368" max="15368" width="9.375" style="102" customWidth="1"/>
    <col min="15369" max="15369" width="3.25" style="102" customWidth="1"/>
    <col min="15370" max="15375" width="9.375" style="102" customWidth="1"/>
    <col min="15376" max="15376" width="11.25" style="102" customWidth="1"/>
    <col min="15377" max="15379" width="9.375" style="102" customWidth="1"/>
    <col min="15380" max="15616" width="9" style="102"/>
    <col min="15617" max="15623" width="0" style="102" hidden="1" customWidth="1"/>
    <col min="15624" max="15624" width="9.375" style="102" customWidth="1"/>
    <col min="15625" max="15625" width="3.25" style="102" customWidth="1"/>
    <col min="15626" max="15631" width="9.375" style="102" customWidth="1"/>
    <col min="15632" max="15632" width="11.25" style="102" customWidth="1"/>
    <col min="15633" max="15635" width="9.375" style="102" customWidth="1"/>
    <col min="15636" max="15872" width="9" style="102"/>
    <col min="15873" max="15879" width="0" style="102" hidden="1" customWidth="1"/>
    <col min="15880" max="15880" width="9.375" style="102" customWidth="1"/>
    <col min="15881" max="15881" width="3.25" style="102" customWidth="1"/>
    <col min="15882" max="15887" width="9.375" style="102" customWidth="1"/>
    <col min="15888" max="15888" width="11.25" style="102" customWidth="1"/>
    <col min="15889" max="15891" width="9.375" style="102" customWidth="1"/>
    <col min="15892" max="16128" width="9" style="102"/>
    <col min="16129" max="16135" width="0" style="102" hidden="1" customWidth="1"/>
    <col min="16136" max="16136" width="9.375" style="102" customWidth="1"/>
    <col min="16137" max="16137" width="3.25" style="102" customWidth="1"/>
    <col min="16138" max="16143" width="9.375" style="102" customWidth="1"/>
    <col min="16144" max="16144" width="11.25" style="102" customWidth="1"/>
    <col min="16145" max="16147" width="9.375" style="102" customWidth="1"/>
    <col min="16148" max="16384" width="9" style="102"/>
  </cols>
  <sheetData>
    <row r="1" spans="1:19" ht="15">
      <c r="J1" s="103" t="str" cm="1">
        <f t="array" ref="J1:J6">'Resumo do Orçamento'!A1:A6</f>
        <v>PREFEITURA MUNICIPAL DE VIANA-MA</v>
      </c>
    </row>
    <row r="2" spans="1:19" ht="15">
      <c r="J2" s="103" t="str">
        <v>OBRA: URBANIZAÇAO E CONSTRUÇÃO DO CALÇADÃO DE IBACAZINHO</v>
      </c>
    </row>
    <row r="3" spans="1:19" ht="15" customHeight="1">
      <c r="J3" s="150" t="str">
        <v>LOCAL: POVOADO IBACAZINHO VIANA-MA</v>
      </c>
      <c r="K3" s="149"/>
      <c r="L3" s="149"/>
      <c r="M3" s="149"/>
      <c r="N3" s="149"/>
      <c r="O3" s="149"/>
      <c r="P3" s="149"/>
      <c r="Q3" s="149"/>
      <c r="R3" s="149"/>
      <c r="S3" s="149"/>
    </row>
    <row r="4" spans="1:19" ht="15" customHeight="1">
      <c r="J4" s="150" t="str">
        <v xml:space="preserve">BANCOS: SINAPI - 11/2025 - SBC - 12/2025  - ORSE - 09/2025  -SEINFRA - 028 </v>
      </c>
      <c r="K4" s="149"/>
      <c r="L4" s="149"/>
      <c r="M4" s="149"/>
      <c r="N4" s="149"/>
      <c r="O4" s="149"/>
      <c r="P4" s="149"/>
      <c r="Q4" s="149"/>
      <c r="R4" s="149"/>
      <c r="S4" s="149"/>
    </row>
    <row r="5" spans="1:19" ht="15">
      <c r="J5" s="103" t="str">
        <v>ENCARGOS SOCIAIS NÃO DESONERADOS HORISTA: 112,73% - MENSALISTA: 70,19%</v>
      </c>
    </row>
    <row r="6" spans="1:19" ht="15">
      <c r="E6" s="104" t="s">
        <v>2283</v>
      </c>
      <c r="F6" s="104" t="s">
        <v>2284</v>
      </c>
      <c r="G6" s="104" t="s">
        <v>2285</v>
      </c>
      <c r="J6" s="105" t="str">
        <v>BDI: 25%</v>
      </c>
      <c r="K6" s="102"/>
      <c r="L6" s="102"/>
      <c r="M6" s="102"/>
      <c r="N6" s="102"/>
      <c r="O6" s="102"/>
      <c r="P6" s="102"/>
      <c r="Q6" s="102"/>
      <c r="R6" s="102"/>
      <c r="S6" s="102"/>
    </row>
    <row r="7" spans="1:19" ht="15">
      <c r="A7" s="101" t="s">
        <v>2286</v>
      </c>
      <c r="B7" s="106" t="s">
        <v>2287</v>
      </c>
      <c r="C7" s="101" t="str">
        <f t="shared" ref="C7:C54" si="0">CONCATENATE(A7,"-",B7)</f>
        <v>Construção e Reforma de Edifícios-AC</v>
      </c>
      <c r="E7" s="107">
        <v>0.03</v>
      </c>
      <c r="F7" s="107">
        <v>0.04</v>
      </c>
      <c r="G7" s="107">
        <v>5.5E-2</v>
      </c>
      <c r="J7" s="108"/>
      <c r="R7" s="109"/>
      <c r="S7" s="110"/>
    </row>
    <row r="8" spans="1:19" ht="15">
      <c r="A8" s="101" t="str">
        <f>A7</f>
        <v>Construção e Reforma de Edifícios</v>
      </c>
      <c r="B8" s="106" t="s">
        <v>2288</v>
      </c>
      <c r="C8" s="101" t="str">
        <f t="shared" si="0"/>
        <v>Construção e Reforma de Edifícios-SG</v>
      </c>
      <c r="E8" s="107">
        <v>8.0000000000000002E-3</v>
      </c>
      <c r="F8" s="107">
        <v>8.0000000000000002E-3</v>
      </c>
      <c r="G8" s="107">
        <v>0.01</v>
      </c>
      <c r="J8" s="111"/>
      <c r="K8" s="112"/>
      <c r="L8" s="112"/>
      <c r="M8" s="112"/>
      <c r="N8" s="112"/>
      <c r="O8" s="112"/>
      <c r="P8" s="112"/>
      <c r="Q8" s="112"/>
      <c r="R8" s="112"/>
      <c r="S8" s="113"/>
    </row>
    <row r="9" spans="1:19" ht="15" hidden="1" customHeight="1">
      <c r="A9" s="101" t="str">
        <f>A8</f>
        <v>Construção e Reforma de Edifícios</v>
      </c>
      <c r="B9" s="106" t="s">
        <v>2289</v>
      </c>
      <c r="C9" s="101" t="str">
        <f t="shared" si="0"/>
        <v>Construção e Reforma de Edifícios-R</v>
      </c>
      <c r="E9" s="107">
        <v>9.7000000000000003E-3</v>
      </c>
      <c r="F9" s="107">
        <v>1.2699999999999999E-2</v>
      </c>
      <c r="G9" s="107">
        <v>1.2699999999999999E-2</v>
      </c>
      <c r="J9" s="114" t="str">
        <f>'[9]05-Curva ABC'!A4</f>
        <v>ENCARGOS SOCIAIS NÃO DESONERADOS (114,08%  MENSALISTA , 71,357%% HORISTA , ) DATA BASE DO SINAPI (06/2023), ORSE(03/2023),SBC(06/2022BDI=27,35%</v>
      </c>
      <c r="K9" s="115"/>
      <c r="L9" s="115"/>
      <c r="M9" s="115"/>
      <c r="N9" s="115"/>
      <c r="O9" s="115"/>
      <c r="P9" s="115"/>
      <c r="Q9" s="115"/>
      <c r="R9" s="115"/>
      <c r="S9" s="116"/>
    </row>
    <row r="10" spans="1:19" ht="12.75" hidden="1" customHeight="1">
      <c r="A10" s="101" t="str">
        <f>A9</f>
        <v>Construção e Reforma de Edifícios</v>
      </c>
      <c r="B10" s="106" t="s">
        <v>2290</v>
      </c>
      <c r="C10" s="101" t="str">
        <f t="shared" si="0"/>
        <v>Construção e Reforma de Edifícios-DF</v>
      </c>
      <c r="E10" s="107">
        <v>5.8999999999999999E-3</v>
      </c>
      <c r="F10" s="107">
        <v>1.23E-2</v>
      </c>
      <c r="G10" s="107">
        <v>1.3899999999999999E-2</v>
      </c>
      <c r="J10" s="117" t="str">
        <f>'[9]05-Curva ABC'!A5</f>
        <v>Curva ABC de Serviços</v>
      </c>
      <c r="K10" s="118"/>
      <c r="L10" s="118"/>
      <c r="M10" s="118"/>
      <c r="N10" s="118"/>
      <c r="O10" s="118"/>
      <c r="P10" s="118"/>
      <c r="Q10" s="118"/>
      <c r="R10" s="118"/>
      <c r="S10" s="119"/>
    </row>
    <row r="11" spans="1:19" hidden="1">
      <c r="A11" s="101" t="str">
        <f>A10</f>
        <v>Construção e Reforma de Edifícios</v>
      </c>
      <c r="B11" s="106" t="s">
        <v>644</v>
      </c>
      <c r="C11" s="101" t="str">
        <f t="shared" si="0"/>
        <v>Construção e Reforma de Edifícios-L</v>
      </c>
      <c r="E11" s="107">
        <v>6.1600000000000002E-2</v>
      </c>
      <c r="F11" s="107">
        <v>7.400000000000001E-2</v>
      </c>
      <c r="G11" s="107">
        <v>8.9600000000000013E-2</v>
      </c>
      <c r="I11" s="338" t="s">
        <v>2291</v>
      </c>
      <c r="J11" s="120"/>
      <c r="K11" s="121"/>
      <c r="L11" s="121"/>
      <c r="M11" s="121"/>
      <c r="N11" s="121"/>
      <c r="O11" s="121"/>
      <c r="P11" s="121"/>
      <c r="Q11" s="121"/>
      <c r="R11" s="121"/>
      <c r="S11" s="122"/>
    </row>
    <row r="12" spans="1:19" ht="25.5" hidden="1">
      <c r="A12" s="101" t="str">
        <f>A11</f>
        <v>Construção e Reforma de Edifícios</v>
      </c>
      <c r="B12" s="123" t="s">
        <v>2292</v>
      </c>
      <c r="C12" s="101" t="str">
        <f t="shared" si="0"/>
        <v>Construção e Reforma de Edifícios-BDI PAD</v>
      </c>
      <c r="E12" s="107">
        <v>0.2034</v>
      </c>
      <c r="F12" s="107">
        <v>0.22120000000000001</v>
      </c>
      <c r="G12" s="107">
        <v>0.25</v>
      </c>
      <c r="I12" s="338"/>
      <c r="J12" s="124"/>
      <c r="K12" s="115"/>
      <c r="L12" s="115"/>
      <c r="M12" s="115"/>
      <c r="N12" s="115"/>
      <c r="O12" s="115"/>
      <c r="P12" s="115"/>
      <c r="Q12" s="115"/>
      <c r="R12" s="115"/>
      <c r="S12" s="116"/>
    </row>
    <row r="13" spans="1:19" hidden="1">
      <c r="A13" s="101" t="s">
        <v>2293</v>
      </c>
      <c r="B13" s="106" t="s">
        <v>2287</v>
      </c>
      <c r="C13" s="101" t="str">
        <f t="shared" si="0"/>
        <v>Construção de Praças Urbanas, Rodovias, Ferrovias e recapeamento e pavimentação de vias urbanas-AC</v>
      </c>
      <c r="E13" s="107">
        <v>3.7999999999999999E-2</v>
      </c>
      <c r="F13" s="107">
        <v>4.0099999999999997E-2</v>
      </c>
      <c r="G13" s="107">
        <v>4.6699999999999998E-2</v>
      </c>
      <c r="I13" s="338"/>
      <c r="J13" s="125"/>
      <c r="K13" s="126"/>
      <c r="L13" s="126"/>
      <c r="M13" s="126"/>
      <c r="N13" s="126"/>
      <c r="O13" s="126"/>
      <c r="P13" s="126"/>
      <c r="Q13" s="126"/>
      <c r="R13" s="126"/>
      <c r="S13" s="127"/>
    </row>
    <row r="14" spans="1:19" hidden="1">
      <c r="A14" s="101" t="s">
        <v>2293</v>
      </c>
      <c r="B14" s="106" t="s">
        <v>2288</v>
      </c>
      <c r="C14" s="101" t="str">
        <f t="shared" si="0"/>
        <v>Construção de Praças Urbanas, Rodovias, Ferrovias e recapeamento e pavimentação de vias urbanas-SG</v>
      </c>
      <c r="E14" s="107">
        <v>3.2000000000000002E-3</v>
      </c>
      <c r="F14" s="107">
        <v>4.0000000000000001E-3</v>
      </c>
      <c r="G14" s="107">
        <v>7.4000000000000003E-3</v>
      </c>
      <c r="I14" s="338"/>
      <c r="J14" s="121"/>
      <c r="K14" s="121"/>
      <c r="L14" s="121"/>
      <c r="M14" s="121"/>
      <c r="N14" s="121"/>
      <c r="O14" s="121"/>
      <c r="P14" s="121"/>
      <c r="Q14" s="121"/>
      <c r="R14" s="121"/>
      <c r="S14" s="121"/>
    </row>
    <row r="15" spans="1:19" ht="12.75" customHeight="1">
      <c r="A15" s="101" t="s">
        <v>2293</v>
      </c>
      <c r="B15" s="106" t="s">
        <v>2289</v>
      </c>
      <c r="C15" s="101" t="str">
        <f t="shared" si="0"/>
        <v>Construção de Praças Urbanas, Rodovias, Ferrovias e recapeamento e pavimentação de vias urbanas-R</v>
      </c>
      <c r="E15" s="107">
        <v>5.0000000000000001E-3</v>
      </c>
      <c r="F15" s="107">
        <v>5.6000000000000008E-3</v>
      </c>
      <c r="G15" s="107">
        <v>9.7000000000000003E-3</v>
      </c>
      <c r="I15" s="338"/>
      <c r="J15" s="339" t="s">
        <v>2294</v>
      </c>
      <c r="K15" s="339"/>
      <c r="L15" s="339"/>
      <c r="M15" s="339"/>
      <c r="N15" s="339"/>
      <c r="O15" s="339"/>
      <c r="P15" s="339"/>
      <c r="Q15" s="339"/>
      <c r="R15" s="340">
        <v>1</v>
      </c>
      <c r="S15" s="340"/>
    </row>
    <row r="16" spans="1:19" ht="12.75" customHeight="1">
      <c r="A16" s="101" t="s">
        <v>2293</v>
      </c>
      <c r="B16" s="106" t="s">
        <v>2290</v>
      </c>
      <c r="C16" s="101" t="str">
        <f t="shared" si="0"/>
        <v>Construção de Praças Urbanas, Rodovias, Ferrovias e recapeamento e pavimentação de vias urbanas-DF</v>
      </c>
      <c r="E16" s="107">
        <v>1.0200000000000001E-2</v>
      </c>
      <c r="F16" s="107">
        <v>1.11E-2</v>
      </c>
      <c r="G16" s="107">
        <v>1.21E-2</v>
      </c>
      <c r="I16" s="128" t="s">
        <v>2295</v>
      </c>
      <c r="J16" s="341" t="s">
        <v>2296</v>
      </c>
      <c r="K16" s="341"/>
      <c r="L16" s="341"/>
      <c r="M16" s="341"/>
      <c r="N16" s="341"/>
      <c r="O16" s="341"/>
      <c r="P16" s="341"/>
      <c r="Q16" s="341"/>
      <c r="R16" s="340">
        <v>0.05</v>
      </c>
      <c r="S16" s="340"/>
    </row>
    <row r="17" spans="1:26">
      <c r="A17" s="101" t="s">
        <v>2293</v>
      </c>
      <c r="B17" s="106" t="s">
        <v>644</v>
      </c>
      <c r="C17" s="101" t="str">
        <f t="shared" si="0"/>
        <v>Construção de Praças Urbanas, Rodovias, Ferrovias e recapeamento e pavimentação de vias urbanas-L</v>
      </c>
      <c r="E17" s="107">
        <v>6.6400000000000001E-2</v>
      </c>
      <c r="F17" s="107">
        <v>7.2999999999999995E-2</v>
      </c>
      <c r="G17" s="107">
        <v>8.6899999999999991E-2</v>
      </c>
      <c r="I17" s="102" t="s">
        <v>2297</v>
      </c>
      <c r="J17" s="129"/>
      <c r="K17" s="129"/>
      <c r="L17" s="129"/>
      <c r="M17" s="129"/>
      <c r="N17" s="129"/>
      <c r="O17" s="129"/>
      <c r="P17" s="129"/>
      <c r="Q17" s="129"/>
      <c r="R17" s="129"/>
      <c r="S17" s="129"/>
    </row>
    <row r="18" spans="1:26" ht="25.5">
      <c r="A18" s="101" t="s">
        <v>2293</v>
      </c>
      <c r="B18" s="123" t="s">
        <v>2292</v>
      </c>
      <c r="C18" s="101" t="str">
        <f t="shared" si="0"/>
        <v>Construção de Praças Urbanas, Rodovias, Ferrovias e recapeamento e pavimentação de vias urbanas-BDI PAD</v>
      </c>
      <c r="E18" s="107">
        <v>0.19600000000000001</v>
      </c>
      <c r="F18" s="107">
        <v>0.2097</v>
      </c>
      <c r="G18" s="107">
        <v>0.24230000000000002</v>
      </c>
      <c r="I18" s="102" t="s">
        <v>2297</v>
      </c>
    </row>
    <row r="19" spans="1:26" ht="15.75">
      <c r="A19" s="101" t="s">
        <v>2298</v>
      </c>
      <c r="B19" s="106" t="s">
        <v>2287</v>
      </c>
      <c r="C19" s="101" t="str">
        <f t="shared" si="0"/>
        <v>Construção de Redes de Abastecimento de Água, Coleta de Esgoto-AC</v>
      </c>
      <c r="E19" s="107">
        <v>3.4300000000000004E-2</v>
      </c>
      <c r="F19" s="107">
        <v>4.9299999999999997E-2</v>
      </c>
      <c r="G19" s="107">
        <v>6.7099999999999993E-2</v>
      </c>
      <c r="I19" s="102" t="s">
        <v>2297</v>
      </c>
      <c r="J19" s="334" t="s">
        <v>2299</v>
      </c>
      <c r="K19" s="334"/>
      <c r="L19" s="334"/>
      <c r="M19" s="334"/>
      <c r="N19" s="334"/>
      <c r="O19" s="334"/>
      <c r="P19" s="334"/>
      <c r="Q19" s="334"/>
      <c r="R19" s="334"/>
      <c r="S19" s="334"/>
    </row>
    <row r="20" spans="1:26">
      <c r="A20" s="101" t="str">
        <f>A19</f>
        <v>Construção de Redes de Abastecimento de Água, Coleta de Esgoto</v>
      </c>
      <c r="B20" s="106" t="s">
        <v>2288</v>
      </c>
      <c r="C20" s="101" t="str">
        <f t="shared" si="0"/>
        <v>Construção de Redes de Abastecimento de Água, Coleta de Esgoto-SG</v>
      </c>
      <c r="E20" s="107">
        <v>2.8000000000000004E-3</v>
      </c>
      <c r="F20" s="107">
        <v>4.8999999999999998E-3</v>
      </c>
      <c r="G20" s="107">
        <v>7.4999999999999997E-3</v>
      </c>
      <c r="I20" s="102" t="s">
        <v>2297</v>
      </c>
    </row>
    <row r="21" spans="1:26">
      <c r="A21" s="101" t="str">
        <f>A20</f>
        <v>Construção de Redes de Abastecimento de Água, Coleta de Esgoto</v>
      </c>
      <c r="B21" s="106" t="s">
        <v>2289</v>
      </c>
      <c r="C21" s="101" t="str">
        <f t="shared" si="0"/>
        <v>Construção de Redes de Abastecimento de Água, Coleta de Esgoto-R</v>
      </c>
      <c r="E21" s="107">
        <v>0.01</v>
      </c>
      <c r="F21" s="107">
        <v>1.3899999999999999E-2</v>
      </c>
      <c r="G21" s="107">
        <v>1.7399999999999999E-2</v>
      </c>
      <c r="I21" s="102" t="s">
        <v>2297</v>
      </c>
      <c r="J21" s="335" t="s">
        <v>2300</v>
      </c>
      <c r="K21" s="335"/>
      <c r="L21" s="335"/>
      <c r="M21" s="335"/>
      <c r="N21" s="335"/>
      <c r="O21" s="335"/>
      <c r="P21" s="335"/>
      <c r="Q21" s="335"/>
      <c r="R21" s="335"/>
      <c r="S21" s="335"/>
    </row>
    <row r="22" spans="1:26">
      <c r="A22" s="101" t="str">
        <f>A21</f>
        <v>Construção de Redes de Abastecimento de Água, Coleta de Esgoto</v>
      </c>
      <c r="B22" s="106" t="s">
        <v>2290</v>
      </c>
      <c r="C22" s="101" t="str">
        <f t="shared" si="0"/>
        <v>Construção de Redes de Abastecimento de Água, Coleta de Esgoto-DF</v>
      </c>
      <c r="E22" s="107">
        <v>9.3999999999999986E-3</v>
      </c>
      <c r="F22" s="107">
        <v>9.8999999999999991E-3</v>
      </c>
      <c r="G22" s="107">
        <v>1.1699999999999999E-2</v>
      </c>
      <c r="I22" s="102" t="s">
        <v>2297</v>
      </c>
      <c r="J22" s="336" t="s">
        <v>2286</v>
      </c>
      <c r="K22" s="336"/>
      <c r="L22" s="336"/>
      <c r="M22" s="336"/>
      <c r="N22" s="336"/>
      <c r="O22" s="336"/>
      <c r="P22" s="336"/>
      <c r="Q22" s="336"/>
      <c r="R22" s="336"/>
      <c r="S22" s="336"/>
    </row>
    <row r="23" spans="1:26">
      <c r="A23" s="101" t="str">
        <f>A22</f>
        <v>Construção de Redes de Abastecimento de Água, Coleta de Esgoto</v>
      </c>
      <c r="B23" s="106" t="s">
        <v>644</v>
      </c>
      <c r="C23" s="101" t="str">
        <f t="shared" si="0"/>
        <v>Construção de Redes de Abastecimento de Água, Coleta de Esgoto-L</v>
      </c>
      <c r="E23" s="107">
        <v>6.7400000000000002E-2</v>
      </c>
      <c r="F23" s="107">
        <v>8.0399999999999985E-2</v>
      </c>
      <c r="G23" s="107">
        <v>9.4E-2</v>
      </c>
      <c r="I23" s="102" t="s">
        <v>2297</v>
      </c>
    </row>
    <row r="24" spans="1:26" ht="12.75" customHeight="1">
      <c r="A24" s="101" t="str">
        <f>A23</f>
        <v>Construção de Redes de Abastecimento de Água, Coleta de Esgoto</v>
      </c>
      <c r="B24" s="123" t="s">
        <v>2292</v>
      </c>
      <c r="C24" s="101" t="str">
        <f t="shared" si="0"/>
        <v>Construção de Redes de Abastecimento de Água, Coleta de Esgoto-BDI PAD</v>
      </c>
      <c r="E24" s="107">
        <v>0.20760000000000001</v>
      </c>
      <c r="F24" s="107">
        <v>0.24179999999999999</v>
      </c>
      <c r="G24" s="107">
        <v>0.26440000000000002</v>
      </c>
      <c r="I24" s="102" t="s">
        <v>2297</v>
      </c>
      <c r="J24" s="337" t="s">
        <v>2301</v>
      </c>
      <c r="K24" s="337"/>
      <c r="L24" s="337"/>
      <c r="M24" s="337"/>
      <c r="N24" s="337"/>
      <c r="O24" s="337"/>
      <c r="P24" s="337"/>
      <c r="Q24" s="337"/>
      <c r="R24" s="337" t="s">
        <v>2302</v>
      </c>
      <c r="S24" s="330" t="s">
        <v>2303</v>
      </c>
      <c r="U24" s="330" t="s">
        <v>2304</v>
      </c>
      <c r="V24" s="330"/>
      <c r="W24" s="330"/>
      <c r="X24" s="333" t="s">
        <v>2305</v>
      </c>
      <c r="Y24" s="333" t="s">
        <v>2306</v>
      </c>
      <c r="Z24" s="333" t="s">
        <v>2307</v>
      </c>
    </row>
    <row r="25" spans="1:26" ht="12.75" customHeight="1">
      <c r="A25" s="101" t="s">
        <v>2308</v>
      </c>
      <c r="B25" s="106" t="s">
        <v>2287</v>
      </c>
      <c r="C25" s="101" t="str">
        <f t="shared" si="0"/>
        <v>Construção e Manutenção de Estações e Redes de Distribuição de Energia Elétrica-AC</v>
      </c>
      <c r="E25" s="107">
        <v>5.2900000000000003E-2</v>
      </c>
      <c r="F25" s="107">
        <v>5.9200000000000003E-2</v>
      </c>
      <c r="G25" s="107">
        <v>7.9299999999999995E-2</v>
      </c>
      <c r="I25" s="102" t="s">
        <v>2297</v>
      </c>
      <c r="J25" s="337"/>
      <c r="K25" s="337"/>
      <c r="L25" s="337"/>
      <c r="M25" s="337"/>
      <c r="N25" s="337"/>
      <c r="O25" s="337"/>
      <c r="P25" s="337"/>
      <c r="Q25" s="337"/>
      <c r="R25" s="337"/>
      <c r="S25" s="330"/>
      <c r="U25" s="330"/>
      <c r="V25" s="330"/>
      <c r="W25" s="330"/>
      <c r="X25" s="333"/>
      <c r="Y25" s="333"/>
      <c r="Z25" s="333"/>
    </row>
    <row r="26" spans="1:26" ht="15" customHeight="1">
      <c r="A26" s="101" t="str">
        <f>A25</f>
        <v>Construção e Manutenção de Estações e Redes de Distribuição de Energia Elétrica</v>
      </c>
      <c r="B26" s="106" t="s">
        <v>2288</v>
      </c>
      <c r="C26" s="101" t="str">
        <f t="shared" si="0"/>
        <v>Construção e Manutenção de Estações e Redes de Distribuição de Energia Elétrica-SG</v>
      </c>
      <c r="E26" s="107">
        <v>2.5000000000000001E-3</v>
      </c>
      <c r="F26" s="107">
        <v>5.1000000000000004E-3</v>
      </c>
      <c r="G26" s="107">
        <v>5.6000000000000008E-3</v>
      </c>
      <c r="I26" s="102" t="s">
        <v>2297</v>
      </c>
      <c r="J26" s="328" t="str">
        <f>IF($J$22=$A$66,"Encargos Sociais incidentes sobre a mão de obra","Administração Central")</f>
        <v>Administração Central</v>
      </c>
      <c r="K26" s="328"/>
      <c r="L26" s="328"/>
      <c r="M26" s="328"/>
      <c r="N26" s="328"/>
      <c r="O26" s="328"/>
      <c r="P26" s="328"/>
      <c r="Q26" s="328"/>
      <c r="R26" s="130" t="str">
        <f>IF($J22=$A$66,"K1","AC")</f>
        <v>AC</v>
      </c>
      <c r="S26" s="131">
        <v>0.03</v>
      </c>
      <c r="U26" s="329" t="s">
        <v>2309</v>
      </c>
      <c r="V26" s="329"/>
      <c r="W26" s="329"/>
      <c r="X26" s="132">
        <f>VLOOKUP(CONCATENATE(J22,"-",R26),$C$7:$G$58,3,FALSE)</f>
        <v>0.03</v>
      </c>
      <c r="Y26" s="132">
        <f>VLOOKUP(CONCATENATE(J22,"-",R26),$C$7:$G$58,4,FALSE)</f>
        <v>0.04</v>
      </c>
      <c r="Z26" s="132">
        <f>VLOOKUP(CONCATENATE(J22,"-",R26),$C$7:$G$58,5,FALSE)</f>
        <v>5.5E-2</v>
      </c>
    </row>
    <row r="27" spans="1:26" ht="15" customHeight="1">
      <c r="A27" s="101" t="str">
        <f>A26</f>
        <v>Construção e Manutenção de Estações e Redes de Distribuição de Energia Elétrica</v>
      </c>
      <c r="B27" s="106" t="s">
        <v>2289</v>
      </c>
      <c r="C27" s="101" t="str">
        <f t="shared" si="0"/>
        <v>Construção e Manutenção de Estações e Redes de Distribuição de Energia Elétrica-R</v>
      </c>
      <c r="E27" s="107">
        <v>0.01</v>
      </c>
      <c r="F27" s="107">
        <v>1.4800000000000001E-2</v>
      </c>
      <c r="G27" s="107">
        <v>1.9699999999999999E-2</v>
      </c>
      <c r="I27" s="102" t="s">
        <v>2297</v>
      </c>
      <c r="J27" s="328" t="str">
        <f>IF($J$22=$A$66,"Administração Central da empresa ou consultoria - overhead","Seguro e Garantia")</f>
        <v>Seguro e Garantia</v>
      </c>
      <c r="K27" s="328"/>
      <c r="L27" s="328"/>
      <c r="M27" s="328"/>
      <c r="N27" s="328"/>
      <c r="O27" s="328"/>
      <c r="P27" s="328"/>
      <c r="Q27" s="328"/>
      <c r="R27" s="130" t="str">
        <f>IF($J22=$A$66,"K2","SG")</f>
        <v>SG</v>
      </c>
      <c r="S27" s="131">
        <v>8.0000000000000002E-3</v>
      </c>
      <c r="U27" s="329" t="s">
        <v>2309</v>
      </c>
      <c r="V27" s="329"/>
      <c r="W27" s="329"/>
      <c r="X27" s="132">
        <f>VLOOKUP(CONCATENATE(J22,"-",R27),$C$7:$G$58,3,FALSE)</f>
        <v>8.0000000000000002E-3</v>
      </c>
      <c r="Y27" s="132">
        <f>VLOOKUP(CONCATENATE(J22,"-",R27),$C$7:$G$58,4,FALSE)</f>
        <v>8.0000000000000002E-3</v>
      </c>
      <c r="Z27" s="132">
        <f>VLOOKUP(CONCATENATE(J22,"-",R27),$C$7:$G$58,5,FALSE)</f>
        <v>0.01</v>
      </c>
    </row>
    <row r="28" spans="1:26" ht="15" customHeight="1">
      <c r="A28" s="101" t="str">
        <f>A27</f>
        <v>Construção e Manutenção de Estações e Redes de Distribuição de Energia Elétrica</v>
      </c>
      <c r="B28" s="106" t="s">
        <v>2290</v>
      </c>
      <c r="C28" s="101" t="str">
        <f t="shared" si="0"/>
        <v>Construção e Manutenção de Estações e Redes de Distribuição de Energia Elétrica-DF</v>
      </c>
      <c r="E28" s="107">
        <v>1.01E-2</v>
      </c>
      <c r="F28" s="107">
        <v>1.0700000000000001E-2</v>
      </c>
      <c r="G28" s="107">
        <v>1.11E-2</v>
      </c>
      <c r="I28" s="102" t="s">
        <v>2297</v>
      </c>
      <c r="J28" s="328" t="str">
        <f>IF($J$22=$A$66,"","Risco")</f>
        <v>Risco</v>
      </c>
      <c r="K28" s="328"/>
      <c r="L28" s="328"/>
      <c r="M28" s="328"/>
      <c r="N28" s="328"/>
      <c r="O28" s="328"/>
      <c r="P28" s="328"/>
      <c r="Q28" s="328"/>
      <c r="R28" s="130" t="str">
        <f>IF($J22=$A$66,"","R")</f>
        <v>R</v>
      </c>
      <c r="S28" s="131">
        <v>1.23E-2</v>
      </c>
      <c r="U28" s="329" t="s">
        <v>2309</v>
      </c>
      <c r="V28" s="329"/>
      <c r="W28" s="329"/>
      <c r="X28" s="132">
        <f>VLOOKUP(CONCATENATE(J22,"-",R28),$C$7:$G$58,3,FALSE)</f>
        <v>9.7000000000000003E-3</v>
      </c>
      <c r="Y28" s="132">
        <f>VLOOKUP(CONCATENATE(J22,"-",R28),$C$7:$G$58,4,FALSE)</f>
        <v>1.2699999999999999E-2</v>
      </c>
      <c r="Z28" s="132">
        <f>VLOOKUP(CONCATENATE(J22,"-",R28),$C$7:$G$58,5,FALSE)</f>
        <v>1.2699999999999999E-2</v>
      </c>
    </row>
    <row r="29" spans="1:26" ht="15" customHeight="1">
      <c r="A29" s="101" t="str">
        <f>A28</f>
        <v>Construção e Manutenção de Estações e Redes de Distribuição de Energia Elétrica</v>
      </c>
      <c r="B29" s="106" t="s">
        <v>644</v>
      </c>
      <c r="C29" s="101" t="str">
        <f t="shared" si="0"/>
        <v>Construção e Manutenção de Estações e Redes de Distribuição de Energia Elétrica-L</v>
      </c>
      <c r="E29" s="107">
        <v>0.08</v>
      </c>
      <c r="F29" s="107">
        <v>8.3100000000000007E-2</v>
      </c>
      <c r="G29" s="107">
        <v>9.5100000000000004E-2</v>
      </c>
      <c r="I29" s="102" t="s">
        <v>2297</v>
      </c>
      <c r="J29" s="328" t="str">
        <f>IF($J$22=$A$66,"","Despesas Financeiras")</f>
        <v>Despesas Financeiras</v>
      </c>
      <c r="K29" s="328"/>
      <c r="L29" s="328"/>
      <c r="M29" s="328"/>
      <c r="N29" s="328"/>
      <c r="O29" s="328"/>
      <c r="P29" s="328"/>
      <c r="Q29" s="328"/>
      <c r="R29" s="130" t="str">
        <f>IF($J22=$A$66,"","DF")</f>
        <v>DF</v>
      </c>
      <c r="S29" s="131">
        <v>1.23E-2</v>
      </c>
      <c r="U29" s="329" t="s">
        <v>2309</v>
      </c>
      <c r="V29" s="329"/>
      <c r="W29" s="329"/>
      <c r="X29" s="132">
        <f>VLOOKUP(CONCATENATE(J22,"-",R29),$C$7:$G$58,3,FALSE)</f>
        <v>5.8999999999999999E-3</v>
      </c>
      <c r="Y29" s="132">
        <f>VLOOKUP(CONCATENATE(J22,"-",R29),$C$7:$G$58,4,FALSE)</f>
        <v>1.23E-2</v>
      </c>
      <c r="Z29" s="132">
        <f>VLOOKUP(CONCATENATE(J22,"-",R29),$C$7:$G$58,5,FALSE)</f>
        <v>1.3899999999999999E-2</v>
      </c>
    </row>
    <row r="30" spans="1:26" ht="15" customHeight="1">
      <c r="A30" s="101" t="str">
        <f>A29</f>
        <v>Construção e Manutenção de Estações e Redes de Distribuição de Energia Elétrica</v>
      </c>
      <c r="B30" s="123" t="s">
        <v>2292</v>
      </c>
      <c r="C30" s="101" t="str">
        <f t="shared" si="0"/>
        <v>Construção e Manutenção de Estações e Redes de Distribuição de Energia Elétrica-BDI PAD</v>
      </c>
      <c r="E30" s="107">
        <v>0.24</v>
      </c>
      <c r="F30" s="107">
        <v>0.25840000000000002</v>
      </c>
      <c r="G30" s="107">
        <v>0.27860000000000001</v>
      </c>
      <c r="I30" s="102" t="s">
        <v>2297</v>
      </c>
      <c r="J30" s="328" t="str">
        <f>IF($J$22=$A$66,"Margem bruta da empresa de consultoria","Lucro")</f>
        <v>Lucro</v>
      </c>
      <c r="K30" s="328"/>
      <c r="L30" s="328"/>
      <c r="M30" s="328"/>
      <c r="N30" s="328"/>
      <c r="O30" s="328"/>
      <c r="P30" s="328"/>
      <c r="Q30" s="328"/>
      <c r="R30" s="130" t="str">
        <f>IF($J22=$A$66,"K3","L")</f>
        <v>L</v>
      </c>
      <c r="S30" s="131">
        <v>7.3999999999999996E-2</v>
      </c>
      <c r="U30" s="329" t="s">
        <v>2309</v>
      </c>
      <c r="V30" s="329"/>
      <c r="W30" s="329"/>
      <c r="X30" s="132">
        <f>VLOOKUP(CONCATENATE(J22,"-",R30),$C$7:$G$58,3,FALSE)</f>
        <v>6.1600000000000002E-2</v>
      </c>
      <c r="Y30" s="132">
        <f>VLOOKUP(CONCATENATE(J22,"-",R30),$C$7:$G$58,4,FALSE)</f>
        <v>7.400000000000001E-2</v>
      </c>
      <c r="Z30" s="132">
        <f>VLOOKUP(CONCATENATE(J22,"-",R30),$C$7:$G$58,5,FALSE)</f>
        <v>8.9600000000000013E-2</v>
      </c>
    </row>
    <row r="31" spans="1:26" ht="15" customHeight="1">
      <c r="A31" s="101" t="s">
        <v>2310</v>
      </c>
      <c r="B31" s="106" t="s">
        <v>2287</v>
      </c>
      <c r="C31" s="101" t="str">
        <f t="shared" si="0"/>
        <v>Obras Portuárias, Marítimas e Fluviais-AC</v>
      </c>
      <c r="E31" s="107">
        <v>0.04</v>
      </c>
      <c r="F31" s="107">
        <v>5.5199999999999999E-2</v>
      </c>
      <c r="G31" s="107">
        <v>7.85E-2</v>
      </c>
      <c r="I31" s="102" t="s">
        <v>2297</v>
      </c>
      <c r="J31" s="328" t="s">
        <v>2311</v>
      </c>
      <c r="K31" s="328"/>
      <c r="L31" s="328"/>
      <c r="M31" s="328"/>
      <c r="N31" s="328"/>
      <c r="O31" s="328"/>
      <c r="P31" s="328"/>
      <c r="Q31" s="328"/>
      <c r="R31" s="130" t="s">
        <v>2312</v>
      </c>
      <c r="S31" s="131">
        <v>3.6499999999999998E-2</v>
      </c>
      <c r="U31" s="329" t="s">
        <v>2309</v>
      </c>
      <c r="V31" s="329"/>
      <c r="W31" s="329"/>
      <c r="X31" s="132">
        <v>3.6499999999999998E-2</v>
      </c>
      <c r="Y31" s="132">
        <v>3.6499999999999998E-2</v>
      </c>
      <c r="Z31" s="132">
        <v>3.6499999999999998E-2</v>
      </c>
    </row>
    <row r="32" spans="1:26" ht="15" customHeight="1">
      <c r="A32" s="101" t="str">
        <f>A31</f>
        <v>Obras Portuárias, Marítimas e Fluviais</v>
      </c>
      <c r="B32" s="106" t="s">
        <v>2288</v>
      </c>
      <c r="C32" s="101" t="str">
        <f t="shared" si="0"/>
        <v>Obras Portuárias, Marítimas e Fluviais-SG</v>
      </c>
      <c r="E32" s="107">
        <v>8.1000000000000013E-3</v>
      </c>
      <c r="F32" s="107">
        <v>1.2199999999999999E-2</v>
      </c>
      <c r="G32" s="107">
        <v>1.9900000000000001E-2</v>
      </c>
      <c r="I32" s="102" t="s">
        <v>2297</v>
      </c>
      <c r="J32" s="328" t="s">
        <v>2313</v>
      </c>
      <c r="K32" s="328"/>
      <c r="L32" s="328"/>
      <c r="M32" s="328"/>
      <c r="N32" s="328"/>
      <c r="O32" s="328"/>
      <c r="P32" s="328"/>
      <c r="Q32" s="328"/>
      <c r="R32" s="130" t="s">
        <v>2314</v>
      </c>
      <c r="S32" s="132">
        <v>0.05</v>
      </c>
      <c r="U32" s="329" t="s">
        <v>2309</v>
      </c>
      <c r="V32" s="329"/>
      <c r="W32" s="329"/>
      <c r="X32" s="132">
        <v>0</v>
      </c>
      <c r="Y32" s="132">
        <v>2.5000000000000001E-2</v>
      </c>
      <c r="Z32" s="132">
        <v>0.05</v>
      </c>
    </row>
    <row r="33" spans="1:26" ht="15" customHeight="1">
      <c r="A33" s="101" t="str">
        <f>A32</f>
        <v>Obras Portuárias, Marítimas e Fluviais</v>
      </c>
      <c r="B33" s="106" t="s">
        <v>2289</v>
      </c>
      <c r="C33" s="101" t="str">
        <f t="shared" si="0"/>
        <v>Obras Portuárias, Marítimas e Fluviais-R</v>
      </c>
      <c r="E33" s="107">
        <v>1.46E-2</v>
      </c>
      <c r="F33" s="107">
        <v>2.3199999999999998E-2</v>
      </c>
      <c r="G33" s="107">
        <v>3.1600000000000003E-2</v>
      </c>
      <c r="I33" s="102" t="s">
        <v>2297</v>
      </c>
      <c r="J33" s="328" t="s">
        <v>2315</v>
      </c>
      <c r="K33" s="328"/>
      <c r="L33" s="328"/>
      <c r="M33" s="328"/>
      <c r="N33" s="328"/>
      <c r="O33" s="328"/>
      <c r="P33" s="328"/>
      <c r="Q33" s="328"/>
      <c r="R33" s="130" t="s">
        <v>2316</v>
      </c>
      <c r="S33" s="132">
        <v>0</v>
      </c>
      <c r="U33" s="329" t="s">
        <v>2309</v>
      </c>
      <c r="V33" s="329"/>
      <c r="W33" s="329"/>
      <c r="X33" s="133">
        <v>0</v>
      </c>
      <c r="Y33" s="133">
        <v>4.4999999999999998E-2</v>
      </c>
      <c r="Z33" s="133">
        <v>4.4999999999999998E-2</v>
      </c>
    </row>
    <row r="34" spans="1:26" ht="15" customHeight="1">
      <c r="A34" s="101" t="str">
        <f>A33</f>
        <v>Obras Portuárias, Marítimas e Fluviais</v>
      </c>
      <c r="B34" s="106" t="s">
        <v>2290</v>
      </c>
      <c r="C34" s="101" t="str">
        <f t="shared" si="0"/>
        <v>Obras Portuárias, Marítimas e Fluviais-DF</v>
      </c>
      <c r="E34" s="107">
        <v>9.3999999999999986E-3</v>
      </c>
      <c r="F34" s="107">
        <v>1.0200000000000001E-2</v>
      </c>
      <c r="G34" s="107">
        <v>1.3300000000000001E-2</v>
      </c>
      <c r="I34" s="102" t="s">
        <v>2297</v>
      </c>
      <c r="J34" s="328" t="s">
        <v>2317</v>
      </c>
      <c r="K34" s="328"/>
      <c r="L34" s="328"/>
      <c r="M34" s="328"/>
      <c r="N34" s="328"/>
      <c r="O34" s="328"/>
      <c r="P34" s="328"/>
      <c r="Q34" s="328"/>
      <c r="R34" s="134" t="s">
        <v>2292</v>
      </c>
      <c r="S34" s="132">
        <v>0.25</v>
      </c>
      <c r="U34" s="330" t="str">
        <f>IF(OR($J$22=$A$66,$J$22=$A$65,AND(S34&gt;=X34,S34&lt;=Z34)),"OK","FORA DO INTERVALO")</f>
        <v>OK</v>
      </c>
      <c r="V34" s="330"/>
      <c r="W34" s="330"/>
      <c r="X34" s="132">
        <f>IF($J22=$A$65,0,VLOOKUP(CONCATENATE($J22,"-",$R34),$C$7:$G$58,3,FALSE))</f>
        <v>0.2034</v>
      </c>
      <c r="Y34" s="132">
        <f>IF($J22=$A$65,0,VLOOKUP(CONCATENATE($J22,"-",$R34),$C$7:$G$58,4,FALSE))</f>
        <v>0.22120000000000001</v>
      </c>
      <c r="Z34" s="132">
        <f>IF($J22=$A$65,0,VLOOKUP(CONCATENATE($J22,"-",$R34),$C$7:$G$58,5,FALSE))</f>
        <v>0.25</v>
      </c>
    </row>
    <row r="35" spans="1:26" ht="15" customHeight="1">
      <c r="A35" s="101" t="str">
        <f>A34</f>
        <v>Obras Portuárias, Marítimas e Fluviais</v>
      </c>
      <c r="B35" s="106" t="s">
        <v>644</v>
      </c>
      <c r="C35" s="101" t="str">
        <f t="shared" si="0"/>
        <v>Obras Portuárias, Marítimas e Fluviais-L</v>
      </c>
      <c r="E35" s="107">
        <v>7.1399999999999991E-2</v>
      </c>
      <c r="F35" s="107">
        <v>8.4000000000000005E-2</v>
      </c>
      <c r="G35" s="107">
        <v>0.1043</v>
      </c>
      <c r="I35" s="102" t="s">
        <v>2297</v>
      </c>
      <c r="J35" s="331" t="s">
        <v>2318</v>
      </c>
      <c r="K35" s="331"/>
      <c r="L35" s="331"/>
      <c r="M35" s="331"/>
      <c r="N35" s="331"/>
      <c r="O35" s="331"/>
      <c r="P35" s="331"/>
      <c r="Q35" s="331"/>
      <c r="R35" s="135" t="s">
        <v>2319</v>
      </c>
      <c r="S35" s="136">
        <f>S34</f>
        <v>0.25</v>
      </c>
    </row>
    <row r="36" spans="1:26" ht="25.5">
      <c r="A36" s="101" t="str">
        <f>A35</f>
        <v>Obras Portuárias, Marítimas e Fluviais</v>
      </c>
      <c r="B36" s="123" t="s">
        <v>2292</v>
      </c>
      <c r="C36" s="101" t="str">
        <f t="shared" si="0"/>
        <v>Obras Portuárias, Marítimas e Fluviais-BDI PAD</v>
      </c>
      <c r="E36" s="107">
        <v>0.22800000000000001</v>
      </c>
      <c r="F36" s="107">
        <v>0.27479999999999999</v>
      </c>
      <c r="G36" s="107">
        <v>0.3095</v>
      </c>
      <c r="I36" s="102" t="s">
        <v>2297</v>
      </c>
    </row>
    <row r="37" spans="1:26" ht="15.75">
      <c r="A37" s="101" t="s">
        <v>2320</v>
      </c>
      <c r="B37" s="106" t="s">
        <v>2287</v>
      </c>
      <c r="C37" s="101" t="str">
        <f t="shared" si="0"/>
        <v>Fornecimento de Materiais e Equipamentos (aquisição indireta - em conjunto com licitação de obras)-AC</v>
      </c>
      <c r="E37" s="107">
        <v>1.4999999999999999E-2</v>
      </c>
      <c r="F37" s="107">
        <v>3.4500000000000003E-2</v>
      </c>
      <c r="G37" s="107">
        <v>4.4900000000000002E-2</v>
      </c>
      <c r="I37" s="102" t="s">
        <v>2297</v>
      </c>
      <c r="J37" s="137" t="str">
        <f>IF(U34&lt;&gt;"ok","X","")</f>
        <v/>
      </c>
      <c r="K37" s="332" t="str">
        <f>IF(U34&lt;&gt;"ok","Anexo: Relatório Técnico Circunstanciado justificando a adoção do percentual de cada parcela do BDI.","")</f>
        <v/>
      </c>
      <c r="L37" s="332"/>
      <c r="M37" s="332"/>
      <c r="N37" s="332"/>
      <c r="O37" s="332"/>
      <c r="P37" s="332"/>
      <c r="Q37" s="332"/>
      <c r="R37" s="332"/>
      <c r="S37" s="332"/>
    </row>
    <row r="38" spans="1:26">
      <c r="A38" s="101" t="str">
        <f>A37</f>
        <v>Fornecimento de Materiais e Equipamentos (aquisição indireta - em conjunto com licitação de obras)</v>
      </c>
      <c r="B38" s="106" t="s">
        <v>2288</v>
      </c>
      <c r="C38" s="101" t="str">
        <f t="shared" si="0"/>
        <v>Fornecimento de Materiais e Equipamentos (aquisição indireta - em conjunto com licitação de obras)-SG</v>
      </c>
      <c r="E38" s="107">
        <v>3.0000000000000001E-3</v>
      </c>
      <c r="F38" s="107">
        <v>4.7999999999999996E-3</v>
      </c>
      <c r="G38" s="107">
        <v>8.199999999999999E-3</v>
      </c>
      <c r="I38" s="102" t="s">
        <v>2297</v>
      </c>
    </row>
    <row r="39" spans="1:26">
      <c r="A39" s="101" t="str">
        <f>A38</f>
        <v>Fornecimento de Materiais e Equipamentos (aquisição indireta - em conjunto com licitação de obras)</v>
      </c>
      <c r="B39" s="106" t="s">
        <v>2289</v>
      </c>
      <c r="C39" s="101" t="str">
        <f t="shared" si="0"/>
        <v>Fornecimento de Materiais e Equipamentos (aquisição indireta - em conjunto com licitação de obras)-R</v>
      </c>
      <c r="E39" s="107">
        <v>5.6000000000000008E-3</v>
      </c>
      <c r="F39" s="107">
        <v>8.5000000000000006E-3</v>
      </c>
      <c r="G39" s="107">
        <v>8.8999999999999999E-3</v>
      </c>
      <c r="I39" s="102" t="s">
        <v>2297</v>
      </c>
      <c r="J39" s="323" t="s">
        <v>2321</v>
      </c>
      <c r="K39" s="323"/>
      <c r="L39" s="323"/>
      <c r="M39" s="323"/>
      <c r="N39" s="323"/>
      <c r="O39" s="323"/>
      <c r="P39" s="323"/>
      <c r="Q39" s="323"/>
      <c r="R39" s="323"/>
      <c r="S39" s="323"/>
    </row>
    <row r="40" spans="1:26" ht="15.75">
      <c r="A40" s="101" t="str">
        <f>A39</f>
        <v>Fornecimento de Materiais e Equipamentos (aquisição indireta - em conjunto com licitação de obras)</v>
      </c>
      <c r="B40" s="106" t="s">
        <v>2290</v>
      </c>
      <c r="C40" s="101" t="str">
        <f t="shared" si="0"/>
        <v>Fornecimento de Materiais e Equipamentos (aquisição indireta - em conjunto com licitação de obras)-DF</v>
      </c>
      <c r="E40" s="107">
        <v>8.5000000000000006E-3</v>
      </c>
      <c r="F40" s="107">
        <v>8.5000000000000006E-3</v>
      </c>
      <c r="G40" s="107">
        <v>1.11E-2</v>
      </c>
      <c r="I40" s="102" t="s">
        <v>2297</v>
      </c>
      <c r="J40" s="138"/>
      <c r="K40" s="138"/>
      <c r="L40" s="138"/>
      <c r="M40" s="324" t="s">
        <v>2322</v>
      </c>
      <c r="N40" s="325" t="str">
        <f>IF($J22=$A$66,"(1+K1+K2)*(1+K3)","(1+AC + S + R + G)*(1 + DF)*(1+L)")</f>
        <v>(1+AC + S + R + G)*(1 + DF)*(1+L)</v>
      </c>
      <c r="O40" s="325"/>
      <c r="P40" s="325"/>
      <c r="Q40" s="326" t="s">
        <v>2323</v>
      </c>
      <c r="R40" s="138"/>
      <c r="S40" s="138"/>
    </row>
    <row r="41" spans="1:26" ht="15.75">
      <c r="A41" s="101" t="str">
        <f>A40</f>
        <v>Fornecimento de Materiais e Equipamentos (aquisição indireta - em conjunto com licitação de obras)</v>
      </c>
      <c r="B41" s="106" t="s">
        <v>644</v>
      </c>
      <c r="C41" s="101" t="str">
        <f t="shared" si="0"/>
        <v>Fornecimento de Materiais e Equipamentos (aquisição indireta - em conjunto com licitação de obras)-L</v>
      </c>
      <c r="E41" s="107">
        <v>3.5000000000000003E-2</v>
      </c>
      <c r="F41" s="107">
        <v>5.1100000000000007E-2</v>
      </c>
      <c r="G41" s="107">
        <v>6.2199999999999998E-2</v>
      </c>
      <c r="I41" s="102" t="s">
        <v>2297</v>
      </c>
      <c r="J41" s="138"/>
      <c r="K41" s="138"/>
      <c r="L41" s="138"/>
      <c r="M41" s="324"/>
      <c r="N41" s="327" t="s">
        <v>2324</v>
      </c>
      <c r="O41" s="327"/>
      <c r="P41" s="327"/>
      <c r="Q41" s="326"/>
      <c r="R41" s="138"/>
      <c r="S41" s="138"/>
    </row>
    <row r="42" spans="1:26" ht="15" customHeight="1">
      <c r="A42" s="101" t="str">
        <f>A41</f>
        <v>Fornecimento de Materiais e Equipamentos (aquisição indireta - em conjunto com licitação de obras)</v>
      </c>
      <c r="B42" s="123" t="s">
        <v>2292</v>
      </c>
      <c r="C42" s="101" t="str">
        <f t="shared" si="0"/>
        <v>Fornecimento de Materiais e Equipamentos (aquisição indireta - em conjunto com licitação de obras)-BDI PAD</v>
      </c>
      <c r="E42" s="107">
        <v>0.111</v>
      </c>
      <c r="F42" s="107">
        <v>0.14019999999999999</v>
      </c>
      <c r="G42" s="107">
        <v>0.16800000000000001</v>
      </c>
      <c r="I42" s="102" t="s">
        <v>2297</v>
      </c>
      <c r="J42" s="139"/>
      <c r="K42" s="139"/>
      <c r="L42" s="139"/>
      <c r="M42" s="139"/>
      <c r="N42" s="139"/>
      <c r="O42" s="139"/>
      <c r="P42" s="139"/>
      <c r="Q42" s="139"/>
      <c r="R42" s="139"/>
      <c r="S42" s="139"/>
    </row>
    <row r="43" spans="1:26" ht="50.1" customHeight="1">
      <c r="A43" s="101" t="s">
        <v>2325</v>
      </c>
      <c r="B43" s="123" t="s">
        <v>2287</v>
      </c>
      <c r="C43" s="101" t="str">
        <f t="shared" si="0"/>
        <v>Fornecimento de Materiais e Equipamentos (aquisição direta)-AC</v>
      </c>
      <c r="E43" s="107" t="s">
        <v>2309</v>
      </c>
      <c r="F43" s="107" t="s">
        <v>2309</v>
      </c>
      <c r="G43" s="107" t="s">
        <v>2309</v>
      </c>
      <c r="I43" s="102" t="s">
        <v>2297</v>
      </c>
      <c r="J43" s="317" t="str">
        <f>CONCATENATE("Declaro para os devidos fins que, conforme legislação tributária municipal, a base de cálculo deste tipo de obra corresponde à ",$R$15*100,"%, com a respectiva alíquota de ",$R$16*100,"%.")</f>
        <v>Declaro para os devidos fins que, conforme legislação tributária municipal, a base de cálculo deste tipo de obra corresponde à 100%, com a respectiva alíquota de 5%.</v>
      </c>
      <c r="K43" s="317"/>
      <c r="L43" s="317"/>
      <c r="M43" s="317"/>
      <c r="N43" s="317"/>
      <c r="O43" s="317"/>
      <c r="P43" s="317"/>
      <c r="Q43" s="317"/>
      <c r="R43" s="317"/>
      <c r="S43" s="317"/>
    </row>
    <row r="44" spans="1:26">
      <c r="A44" s="101" t="s">
        <v>2325</v>
      </c>
      <c r="B44" s="123" t="s">
        <v>2288</v>
      </c>
      <c r="C44" s="101" t="str">
        <f t="shared" si="0"/>
        <v>Fornecimento de Materiais e Equipamentos (aquisição direta)-SG</v>
      </c>
      <c r="E44" s="107" t="s">
        <v>2309</v>
      </c>
      <c r="F44" s="107" t="s">
        <v>2309</v>
      </c>
      <c r="G44" s="107" t="s">
        <v>2309</v>
      </c>
      <c r="I44" s="102" t="s">
        <v>2297</v>
      </c>
    </row>
    <row r="45" spans="1:26" ht="50.1" customHeight="1">
      <c r="A45" s="101" t="s">
        <v>2325</v>
      </c>
      <c r="B45" s="123" t="s">
        <v>2289</v>
      </c>
      <c r="C45" s="101" t="str">
        <f t="shared" si="0"/>
        <v>Fornecimento de Materiais e Equipamentos (aquisição direta)-R</v>
      </c>
      <c r="E45" s="107" t="s">
        <v>2309</v>
      </c>
      <c r="F45" s="107" t="s">
        <v>2309</v>
      </c>
      <c r="G45" s="107" t="s">
        <v>2309</v>
      </c>
      <c r="I45" s="102" t="s">
        <v>2297</v>
      </c>
      <c r="J45" s="317" t="e">
        <f ca="1">CONCATENATE("Declaro para os devidos fins que o regime de Contribuição Previdenciária sobre a Receita Bruta adotado para elaboração do orçamento foi ",IF(DESONERACAO="Sim","COM","SEM")," Desoneração, e que esta é a alternativa mais adequada para a Administração Pública.")</f>
        <v>#VALUE!</v>
      </c>
      <c r="K45" s="317"/>
      <c r="L45" s="317"/>
      <c r="M45" s="317"/>
      <c r="N45" s="317"/>
      <c r="O45" s="317"/>
      <c r="P45" s="317"/>
      <c r="Q45" s="317"/>
      <c r="R45" s="317"/>
      <c r="S45" s="317"/>
    </row>
    <row r="46" spans="1:26">
      <c r="A46" s="101" t="s">
        <v>2325</v>
      </c>
      <c r="B46" s="123" t="s">
        <v>2290</v>
      </c>
      <c r="C46" s="101" t="str">
        <f t="shared" si="0"/>
        <v>Fornecimento de Materiais e Equipamentos (aquisição direta)-DF</v>
      </c>
      <c r="E46" s="107" t="s">
        <v>2309</v>
      </c>
      <c r="F46" s="107" t="s">
        <v>2309</v>
      </c>
      <c r="G46" s="107" t="s">
        <v>2309</v>
      </c>
      <c r="I46" s="102" t="s">
        <v>2297</v>
      </c>
    </row>
    <row r="47" spans="1:26">
      <c r="A47" s="101" t="s">
        <v>2325</v>
      </c>
      <c r="B47" s="123" t="s">
        <v>644</v>
      </c>
      <c r="C47" s="101" t="str">
        <f t="shared" si="0"/>
        <v>Fornecimento de Materiais e Equipamentos (aquisição direta)-L</v>
      </c>
      <c r="E47" s="107" t="s">
        <v>2309</v>
      </c>
      <c r="F47" s="107" t="s">
        <v>2309</v>
      </c>
      <c r="G47" s="107" t="s">
        <v>2309</v>
      </c>
      <c r="I47" s="102" t="s">
        <v>2297</v>
      </c>
      <c r="J47" s="101" t="s">
        <v>2326</v>
      </c>
    </row>
    <row r="48" spans="1:26" ht="99.95" customHeight="1">
      <c r="A48" s="101" t="s">
        <v>2325</v>
      </c>
      <c r="B48" s="123" t="s">
        <v>2292</v>
      </c>
      <c r="C48" s="101" t="str">
        <f t="shared" si="0"/>
        <v>Fornecimento de Materiais e Equipamentos (aquisição direta)-BDI PAD</v>
      </c>
      <c r="E48" s="107" t="s">
        <v>2309</v>
      </c>
      <c r="F48" s="107" t="s">
        <v>2309</v>
      </c>
      <c r="G48" s="107" t="s">
        <v>2309</v>
      </c>
      <c r="I48" s="102" t="s">
        <v>2297</v>
      </c>
      <c r="J48" s="318"/>
      <c r="K48" s="318"/>
      <c r="L48" s="318"/>
      <c r="M48" s="318"/>
      <c r="N48" s="318"/>
      <c r="O48" s="318"/>
      <c r="P48" s="318"/>
      <c r="Q48" s="318"/>
      <c r="R48" s="318"/>
      <c r="S48" s="318"/>
    </row>
    <row r="49" spans="1:26">
      <c r="A49" s="101" t="s">
        <v>2327</v>
      </c>
      <c r="B49" s="106" t="s">
        <v>2328</v>
      </c>
      <c r="C49" s="101" t="str">
        <f t="shared" si="0"/>
        <v>Estudos e Projetos, Planos e Gerenciamento e outros correlatos-K1</v>
      </c>
      <c r="E49" s="107" t="s">
        <v>2309</v>
      </c>
      <c r="F49" s="107" t="s">
        <v>2309</v>
      </c>
      <c r="G49" s="107" t="s">
        <v>2309</v>
      </c>
      <c r="I49" s="102" t="s">
        <v>2297</v>
      </c>
    </row>
    <row r="50" spans="1:26">
      <c r="A50" s="101" t="str">
        <f>A49</f>
        <v>Estudos e Projetos, Planos e Gerenciamento e outros correlatos</v>
      </c>
      <c r="B50" s="106" t="s">
        <v>2329</v>
      </c>
      <c r="C50" s="101" t="str">
        <f t="shared" si="0"/>
        <v>Estudos e Projetos, Planos e Gerenciamento e outros correlatos-K2</v>
      </c>
      <c r="E50" s="107" t="s">
        <v>2309</v>
      </c>
      <c r="F50" s="107">
        <v>0.2</v>
      </c>
      <c r="G50" s="107" t="s">
        <v>2309</v>
      </c>
      <c r="I50" s="102" t="s">
        <v>2297</v>
      </c>
      <c r="J50" s="319"/>
      <c r="K50" s="319"/>
      <c r="L50" s="319"/>
      <c r="M50" s="319"/>
      <c r="P50" s="320"/>
      <c r="Q50" s="320"/>
      <c r="R50" s="320"/>
      <c r="S50" s="320"/>
    </row>
    <row r="51" spans="1:26">
      <c r="A51" s="101" t="str">
        <f>A50</f>
        <v>Estudos e Projetos, Planos e Gerenciamento e outros correlatos</v>
      </c>
      <c r="B51" s="106"/>
      <c r="C51" s="101" t="str">
        <f t="shared" si="0"/>
        <v>Estudos e Projetos, Planos e Gerenciamento e outros correlatos-</v>
      </c>
      <c r="E51" s="107" t="s">
        <v>2309</v>
      </c>
      <c r="F51" s="107" t="s">
        <v>2309</v>
      </c>
      <c r="G51" s="107" t="s">
        <v>2309</v>
      </c>
      <c r="I51" s="102" t="s">
        <v>2297</v>
      </c>
      <c r="J51" s="321" t="s">
        <v>2330</v>
      </c>
      <c r="K51" s="321"/>
      <c r="L51" s="321"/>
      <c r="M51" s="321"/>
      <c r="O51" s="140"/>
      <c r="P51" s="141" t="s">
        <v>2331</v>
      </c>
      <c r="Q51" s="142"/>
      <c r="R51" s="142"/>
      <c r="S51" s="142"/>
    </row>
    <row r="52" spans="1:26" ht="30" customHeight="1">
      <c r="A52" s="101" t="str">
        <f>A51</f>
        <v>Estudos e Projetos, Planos e Gerenciamento e outros correlatos</v>
      </c>
      <c r="B52" s="106"/>
      <c r="C52" s="101" t="str">
        <f t="shared" si="0"/>
        <v>Estudos e Projetos, Planos e Gerenciamento e outros correlatos-</v>
      </c>
      <c r="E52" s="107" t="s">
        <v>2309</v>
      </c>
      <c r="F52" s="107" t="s">
        <v>2309</v>
      </c>
      <c r="G52" s="107" t="s">
        <v>2309</v>
      </c>
      <c r="I52" s="102" t="s">
        <v>2297</v>
      </c>
    </row>
    <row r="53" spans="1:26" ht="15">
      <c r="A53" s="101" t="str">
        <f>A52</f>
        <v>Estudos e Projetos, Planos e Gerenciamento e outros correlatos</v>
      </c>
      <c r="B53" s="106" t="s">
        <v>2332</v>
      </c>
      <c r="C53" s="101" t="str">
        <f t="shared" si="0"/>
        <v>Estudos e Projetos, Planos e Gerenciamento e outros correlatos-K3</v>
      </c>
      <c r="E53" s="107" t="s">
        <v>2309</v>
      </c>
      <c r="F53" s="107">
        <v>0.12</v>
      </c>
      <c r="G53" s="107" t="s">
        <v>2309</v>
      </c>
      <c r="I53" s="102" t="s">
        <v>2297</v>
      </c>
      <c r="J53" s="322"/>
      <c r="K53" s="322"/>
      <c r="L53" s="322"/>
      <c r="M53" s="322"/>
      <c r="N53" s="143"/>
    </row>
    <row r="54" spans="1:26" s="101" customFormat="1" ht="12.75" customHeight="1">
      <c r="A54" s="101" t="str">
        <f>A53</f>
        <v>Estudos e Projetos, Planos e Gerenciamento e outros correlatos</v>
      </c>
      <c r="B54" s="123" t="s">
        <v>2292</v>
      </c>
      <c r="C54" s="101" t="str">
        <f t="shared" si="0"/>
        <v>Estudos e Projetos, Planos e Gerenciamento e outros correlatos-BDI PAD</v>
      </c>
      <c r="E54" s="107" t="s">
        <v>2309</v>
      </c>
      <c r="F54" s="107" t="s">
        <v>2309</v>
      </c>
      <c r="G54" s="107" t="s">
        <v>2309</v>
      </c>
      <c r="H54" s="102"/>
      <c r="I54" s="102" t="s">
        <v>2297</v>
      </c>
      <c r="J54" s="316" t="s">
        <v>2333</v>
      </c>
      <c r="K54" s="316"/>
      <c r="L54" s="316"/>
      <c r="M54" s="316"/>
      <c r="T54" s="102"/>
      <c r="U54" s="102"/>
      <c r="V54" s="102"/>
      <c r="W54" s="102"/>
      <c r="X54" s="102"/>
      <c r="Y54" s="102"/>
      <c r="Z54" s="102"/>
    </row>
    <row r="55" spans="1:26" s="101" customFormat="1">
      <c r="B55" s="123"/>
      <c r="E55" s="107"/>
      <c r="F55" s="107"/>
      <c r="G55" s="107"/>
      <c r="H55" s="102"/>
      <c r="I55" s="102" t="s">
        <v>2297</v>
      </c>
      <c r="J55" s="144" t="s">
        <v>2334</v>
      </c>
      <c r="K55" s="145"/>
      <c r="L55" s="146"/>
      <c r="M55" s="146"/>
      <c r="N55" s="143"/>
      <c r="T55" s="102"/>
      <c r="U55" s="102"/>
      <c r="V55" s="102"/>
      <c r="W55" s="102"/>
      <c r="X55" s="102"/>
      <c r="Y55" s="102"/>
      <c r="Z55" s="102"/>
    </row>
    <row r="56" spans="1:26" s="101" customFormat="1">
      <c r="A56" s="102"/>
      <c r="B56" s="102"/>
      <c r="C56" s="102"/>
      <c r="D56" s="102"/>
      <c r="E56" s="102"/>
      <c r="F56" s="102"/>
      <c r="G56" s="102"/>
      <c r="H56" s="102"/>
      <c r="I56" s="102" t="s">
        <v>2297</v>
      </c>
      <c r="J56" s="144" t="s">
        <v>2335</v>
      </c>
      <c r="K56" s="145"/>
      <c r="L56" s="146"/>
      <c r="M56" s="146"/>
      <c r="N56" s="143"/>
      <c r="T56" s="102"/>
      <c r="U56" s="102"/>
      <c r="V56" s="102"/>
      <c r="W56" s="102"/>
      <c r="X56" s="102"/>
      <c r="Y56" s="102"/>
      <c r="Z56" s="102"/>
    </row>
    <row r="57" spans="1:26" s="101" customFormat="1">
      <c r="A57" s="102"/>
      <c r="B57" s="102"/>
      <c r="C57" s="102"/>
      <c r="D57" s="102"/>
      <c r="E57" s="102"/>
      <c r="F57" s="102"/>
      <c r="G57" s="102"/>
      <c r="H57" s="102"/>
      <c r="I57" s="102" t="s">
        <v>2297</v>
      </c>
      <c r="J57" s="144" t="s">
        <v>2336</v>
      </c>
      <c r="K57" s="147"/>
      <c r="L57" s="146"/>
      <c r="M57" s="146"/>
      <c r="N57" s="143"/>
      <c r="T57" s="102"/>
      <c r="U57" s="102"/>
      <c r="V57" s="102"/>
      <c r="W57" s="102"/>
      <c r="X57" s="102"/>
      <c r="Y57" s="102"/>
      <c r="Z57" s="102"/>
    </row>
    <row r="58" spans="1:26" s="101" customFormat="1">
      <c r="A58" s="102"/>
      <c r="B58" s="102"/>
      <c r="C58" s="102"/>
      <c r="D58" s="102"/>
      <c r="E58" s="102"/>
      <c r="F58" s="102"/>
      <c r="G58" s="102"/>
      <c r="H58" s="102"/>
      <c r="I58" s="102" t="s">
        <v>2297</v>
      </c>
      <c r="J58" s="144"/>
      <c r="K58" s="148"/>
      <c r="L58" s="146"/>
      <c r="M58" s="146"/>
      <c r="N58" s="143"/>
      <c r="T58" s="102"/>
      <c r="U58" s="102"/>
      <c r="V58" s="102"/>
      <c r="W58" s="102"/>
      <c r="X58" s="102"/>
      <c r="Y58" s="102"/>
      <c r="Z58" s="102"/>
    </row>
    <row r="59" spans="1:26" s="101" customFormat="1">
      <c r="A59" s="101" t="s">
        <v>2286</v>
      </c>
      <c r="H59" s="102"/>
      <c r="I59" s="102"/>
      <c r="T59" s="102"/>
      <c r="U59" s="102"/>
      <c r="V59" s="102"/>
      <c r="W59" s="102"/>
      <c r="X59" s="102"/>
      <c r="Y59" s="102"/>
      <c r="Z59" s="102"/>
    </row>
    <row r="60" spans="1:26" s="101" customFormat="1">
      <c r="A60" s="101" t="s">
        <v>2293</v>
      </c>
      <c r="H60" s="102"/>
      <c r="I60" s="102"/>
      <c r="T60" s="102"/>
      <c r="U60" s="102"/>
      <c r="V60" s="102"/>
      <c r="W60" s="102"/>
      <c r="X60" s="102"/>
      <c r="Y60" s="102"/>
      <c r="Z60" s="102"/>
    </row>
    <row r="61" spans="1:26" s="101" customFormat="1">
      <c r="A61" s="101" t="s">
        <v>2298</v>
      </c>
      <c r="H61" s="102"/>
      <c r="I61" s="102"/>
      <c r="T61" s="102"/>
      <c r="U61" s="102"/>
      <c r="V61" s="102"/>
      <c r="W61" s="102"/>
      <c r="X61" s="102"/>
      <c r="Y61" s="102"/>
      <c r="Z61" s="102"/>
    </row>
    <row r="62" spans="1:26" s="101" customFormat="1">
      <c r="A62" s="101" t="s">
        <v>2308</v>
      </c>
      <c r="H62" s="102"/>
      <c r="I62" s="102"/>
      <c r="T62" s="102"/>
      <c r="U62" s="102"/>
      <c r="V62" s="102"/>
      <c r="W62" s="102"/>
      <c r="X62" s="102"/>
      <c r="Y62" s="102"/>
      <c r="Z62" s="102"/>
    </row>
    <row r="63" spans="1:26" s="101" customFormat="1">
      <c r="A63" s="101" t="s">
        <v>2310</v>
      </c>
      <c r="H63" s="102"/>
      <c r="I63" s="102"/>
      <c r="T63" s="102"/>
      <c r="U63" s="102"/>
      <c r="V63" s="102"/>
      <c r="W63" s="102"/>
      <c r="X63" s="102"/>
      <c r="Y63" s="102"/>
      <c r="Z63" s="102"/>
    </row>
    <row r="64" spans="1:26" s="101" customFormat="1">
      <c r="A64" s="101" t="s">
        <v>2320</v>
      </c>
      <c r="H64" s="102"/>
      <c r="I64" s="102"/>
      <c r="T64" s="102"/>
      <c r="U64" s="102"/>
      <c r="V64" s="102"/>
      <c r="W64" s="102"/>
      <c r="X64" s="102"/>
      <c r="Y64" s="102"/>
      <c r="Z64" s="102"/>
    </row>
    <row r="65" spans="1:26" s="101" customFormat="1">
      <c r="A65" s="101" t="s">
        <v>2325</v>
      </c>
      <c r="H65" s="102"/>
      <c r="I65" s="102"/>
      <c r="T65" s="102"/>
      <c r="U65" s="102"/>
      <c r="V65" s="102"/>
      <c r="W65" s="102"/>
      <c r="X65" s="102"/>
      <c r="Y65" s="102"/>
      <c r="Z65" s="102"/>
    </row>
    <row r="66" spans="1:26" s="101" customFormat="1">
      <c r="A66" s="101" t="s">
        <v>2327</v>
      </c>
      <c r="H66" s="102"/>
      <c r="I66" s="102"/>
      <c r="T66" s="102"/>
      <c r="U66" s="102"/>
      <c r="V66" s="102"/>
      <c r="W66" s="102"/>
      <c r="X66" s="102"/>
      <c r="Y66" s="102"/>
      <c r="Z66" s="102"/>
    </row>
  </sheetData>
  <mergeCells count="48">
    <mergeCell ref="I11:I15"/>
    <mergeCell ref="J15:Q15"/>
    <mergeCell ref="R15:S15"/>
    <mergeCell ref="J16:Q16"/>
    <mergeCell ref="R16:S16"/>
    <mergeCell ref="J19:S19"/>
    <mergeCell ref="J21:S21"/>
    <mergeCell ref="J22:S22"/>
    <mergeCell ref="J24:Q25"/>
    <mergeCell ref="R24:R25"/>
    <mergeCell ref="S24:S25"/>
    <mergeCell ref="U24:W25"/>
    <mergeCell ref="X24:X25"/>
    <mergeCell ref="Y24:Y25"/>
    <mergeCell ref="Z24:Z25"/>
    <mergeCell ref="J26:Q26"/>
    <mergeCell ref="U26:W26"/>
    <mergeCell ref="J27:Q27"/>
    <mergeCell ref="U27:W27"/>
    <mergeCell ref="J28:Q28"/>
    <mergeCell ref="U28:W28"/>
    <mergeCell ref="J29:Q29"/>
    <mergeCell ref="U29:W29"/>
    <mergeCell ref="J30:Q30"/>
    <mergeCell ref="U30:W30"/>
    <mergeCell ref="J31:Q31"/>
    <mergeCell ref="U31:W31"/>
    <mergeCell ref="J32:Q32"/>
    <mergeCell ref="U32:W32"/>
    <mergeCell ref="J43:S43"/>
    <mergeCell ref="J33:Q33"/>
    <mergeCell ref="U33:W33"/>
    <mergeCell ref="J34:Q34"/>
    <mergeCell ref="U34:W34"/>
    <mergeCell ref="J35:Q35"/>
    <mergeCell ref="K37:S37"/>
    <mergeCell ref="J39:S39"/>
    <mergeCell ref="M40:M41"/>
    <mergeCell ref="N40:P40"/>
    <mergeCell ref="Q40:Q41"/>
    <mergeCell ref="N41:P41"/>
    <mergeCell ref="J54:M54"/>
    <mergeCell ref="J45:S45"/>
    <mergeCell ref="J48:S48"/>
    <mergeCell ref="J50:M50"/>
    <mergeCell ref="P50:S50"/>
    <mergeCell ref="J51:M51"/>
    <mergeCell ref="J53:M53"/>
  </mergeCells>
  <conditionalFormatting sqref="J35:S35">
    <cfRule type="expression" dxfId="3" priority="1" stopIfTrue="1">
      <formula>DESONERACAO="não"</formula>
    </cfRule>
  </conditionalFormatting>
  <conditionalFormatting sqref="U34:W34">
    <cfRule type="expression" dxfId="2" priority="2" stopIfTrue="1">
      <formula>AND(U34&lt;&gt;"OK",U34&lt;&gt;"-",U34&lt;&gt;"")</formula>
    </cfRule>
    <cfRule type="cellIs" dxfId="1" priority="3" stopIfTrue="1" operator="equal">
      <formula>"OK"</formula>
    </cfRule>
  </conditionalFormatting>
  <conditionalFormatting sqref="S34">
    <cfRule type="expression" dxfId="0" priority="4" stopIfTrue="1">
      <formula>DESONERACAO="não"</formula>
    </cfRule>
  </conditionalFormatting>
  <dataValidations count="6">
    <dataValidation type="list" allowBlank="1" showErrorMessage="1" sqref="J22:S22 JF22:JO22 TB22:TK22 ACX22:ADG22 AMT22:ANC22 AWP22:AWY22 BGL22:BGU22 BQH22:BQQ22 CAD22:CAM22 CJZ22:CKI22 CTV22:CUE22 DDR22:DEA22 DNN22:DNW22 DXJ22:DXS22 EHF22:EHO22 ERB22:ERK22 FAX22:FBG22 FKT22:FLC22 FUP22:FUY22 GEL22:GEU22 GOH22:GOQ22 GYD22:GYM22 HHZ22:HII22 HRV22:HSE22 IBR22:ICA22 ILN22:ILW22 IVJ22:IVS22 JFF22:JFO22 JPB22:JPK22 JYX22:JZG22 KIT22:KJC22 KSP22:KSY22 LCL22:LCU22 LMH22:LMQ22 LWD22:LWM22 MFZ22:MGI22 MPV22:MQE22 MZR22:NAA22 NJN22:NJW22 NTJ22:NTS22 ODF22:ODO22 ONB22:ONK22 OWX22:OXG22 PGT22:PHC22 PQP22:PQY22 QAL22:QAU22 QKH22:QKQ22 QUD22:QUM22 RDZ22:REI22 RNV22:ROE22 RXR22:RYA22 SHN22:SHW22 SRJ22:SRS22 TBF22:TBO22 TLB22:TLK22 TUX22:TVG22 UET22:UFC22 UOP22:UOY22 UYL22:UYU22 VIH22:VIQ22 VSD22:VSM22 WBZ22:WCI22 WLV22:WME22 WVR22:WWA22 J65473:S65473 JF65473:JO65473 TB65473:TK65473 ACX65473:ADG65473 AMT65473:ANC65473 AWP65473:AWY65473 BGL65473:BGU65473 BQH65473:BQQ65473 CAD65473:CAM65473 CJZ65473:CKI65473 CTV65473:CUE65473 DDR65473:DEA65473 DNN65473:DNW65473 DXJ65473:DXS65473 EHF65473:EHO65473 ERB65473:ERK65473 FAX65473:FBG65473 FKT65473:FLC65473 FUP65473:FUY65473 GEL65473:GEU65473 GOH65473:GOQ65473 GYD65473:GYM65473 HHZ65473:HII65473 HRV65473:HSE65473 IBR65473:ICA65473 ILN65473:ILW65473 IVJ65473:IVS65473 JFF65473:JFO65473 JPB65473:JPK65473 JYX65473:JZG65473 KIT65473:KJC65473 KSP65473:KSY65473 LCL65473:LCU65473 LMH65473:LMQ65473 LWD65473:LWM65473 MFZ65473:MGI65473 MPV65473:MQE65473 MZR65473:NAA65473 NJN65473:NJW65473 NTJ65473:NTS65473 ODF65473:ODO65473 ONB65473:ONK65473 OWX65473:OXG65473 PGT65473:PHC65473 PQP65473:PQY65473 QAL65473:QAU65473 QKH65473:QKQ65473 QUD65473:QUM65473 RDZ65473:REI65473 RNV65473:ROE65473 RXR65473:RYA65473 SHN65473:SHW65473 SRJ65473:SRS65473 TBF65473:TBO65473 TLB65473:TLK65473 TUX65473:TVG65473 UET65473:UFC65473 UOP65473:UOY65473 UYL65473:UYU65473 VIH65473:VIQ65473 VSD65473:VSM65473 WBZ65473:WCI65473 WLV65473:WME65473 WVR65473:WWA65473 J131009:S131009 JF131009:JO131009 TB131009:TK131009 ACX131009:ADG131009 AMT131009:ANC131009 AWP131009:AWY131009 BGL131009:BGU131009 BQH131009:BQQ131009 CAD131009:CAM131009 CJZ131009:CKI131009 CTV131009:CUE131009 DDR131009:DEA131009 DNN131009:DNW131009 DXJ131009:DXS131009 EHF131009:EHO131009 ERB131009:ERK131009 FAX131009:FBG131009 FKT131009:FLC131009 FUP131009:FUY131009 GEL131009:GEU131009 GOH131009:GOQ131009 GYD131009:GYM131009 HHZ131009:HII131009 HRV131009:HSE131009 IBR131009:ICA131009 ILN131009:ILW131009 IVJ131009:IVS131009 JFF131009:JFO131009 JPB131009:JPK131009 JYX131009:JZG131009 KIT131009:KJC131009 KSP131009:KSY131009 LCL131009:LCU131009 LMH131009:LMQ131009 LWD131009:LWM131009 MFZ131009:MGI131009 MPV131009:MQE131009 MZR131009:NAA131009 NJN131009:NJW131009 NTJ131009:NTS131009 ODF131009:ODO131009 ONB131009:ONK131009 OWX131009:OXG131009 PGT131009:PHC131009 PQP131009:PQY131009 QAL131009:QAU131009 QKH131009:QKQ131009 QUD131009:QUM131009 RDZ131009:REI131009 RNV131009:ROE131009 RXR131009:RYA131009 SHN131009:SHW131009 SRJ131009:SRS131009 TBF131009:TBO131009 TLB131009:TLK131009 TUX131009:TVG131009 UET131009:UFC131009 UOP131009:UOY131009 UYL131009:UYU131009 VIH131009:VIQ131009 VSD131009:VSM131009 WBZ131009:WCI131009 WLV131009:WME131009 WVR131009:WWA131009 J196545:S196545 JF196545:JO196545 TB196545:TK196545 ACX196545:ADG196545 AMT196545:ANC196545 AWP196545:AWY196545 BGL196545:BGU196545 BQH196545:BQQ196545 CAD196545:CAM196545 CJZ196545:CKI196545 CTV196545:CUE196545 DDR196545:DEA196545 DNN196545:DNW196545 DXJ196545:DXS196545 EHF196545:EHO196545 ERB196545:ERK196545 FAX196545:FBG196545 FKT196545:FLC196545 FUP196545:FUY196545 GEL196545:GEU196545 GOH196545:GOQ196545 GYD196545:GYM196545 HHZ196545:HII196545 HRV196545:HSE196545 IBR196545:ICA196545 ILN196545:ILW196545 IVJ196545:IVS196545 JFF196545:JFO196545 JPB196545:JPK196545 JYX196545:JZG196545 KIT196545:KJC196545 KSP196545:KSY196545 LCL196545:LCU196545 LMH196545:LMQ196545 LWD196545:LWM196545 MFZ196545:MGI196545 MPV196545:MQE196545 MZR196545:NAA196545 NJN196545:NJW196545 NTJ196545:NTS196545 ODF196545:ODO196545 ONB196545:ONK196545 OWX196545:OXG196545 PGT196545:PHC196545 PQP196545:PQY196545 QAL196545:QAU196545 QKH196545:QKQ196545 QUD196545:QUM196545 RDZ196545:REI196545 RNV196545:ROE196545 RXR196545:RYA196545 SHN196545:SHW196545 SRJ196545:SRS196545 TBF196545:TBO196545 TLB196545:TLK196545 TUX196545:TVG196545 UET196545:UFC196545 UOP196545:UOY196545 UYL196545:UYU196545 VIH196545:VIQ196545 VSD196545:VSM196545 WBZ196545:WCI196545 WLV196545:WME196545 WVR196545:WWA196545 J262081:S262081 JF262081:JO262081 TB262081:TK262081 ACX262081:ADG262081 AMT262081:ANC262081 AWP262081:AWY262081 BGL262081:BGU262081 BQH262081:BQQ262081 CAD262081:CAM262081 CJZ262081:CKI262081 CTV262081:CUE262081 DDR262081:DEA262081 DNN262081:DNW262081 DXJ262081:DXS262081 EHF262081:EHO262081 ERB262081:ERK262081 FAX262081:FBG262081 FKT262081:FLC262081 FUP262081:FUY262081 GEL262081:GEU262081 GOH262081:GOQ262081 GYD262081:GYM262081 HHZ262081:HII262081 HRV262081:HSE262081 IBR262081:ICA262081 ILN262081:ILW262081 IVJ262081:IVS262081 JFF262081:JFO262081 JPB262081:JPK262081 JYX262081:JZG262081 KIT262081:KJC262081 KSP262081:KSY262081 LCL262081:LCU262081 LMH262081:LMQ262081 LWD262081:LWM262081 MFZ262081:MGI262081 MPV262081:MQE262081 MZR262081:NAA262081 NJN262081:NJW262081 NTJ262081:NTS262081 ODF262081:ODO262081 ONB262081:ONK262081 OWX262081:OXG262081 PGT262081:PHC262081 PQP262081:PQY262081 QAL262081:QAU262081 QKH262081:QKQ262081 QUD262081:QUM262081 RDZ262081:REI262081 RNV262081:ROE262081 RXR262081:RYA262081 SHN262081:SHW262081 SRJ262081:SRS262081 TBF262081:TBO262081 TLB262081:TLK262081 TUX262081:TVG262081 UET262081:UFC262081 UOP262081:UOY262081 UYL262081:UYU262081 VIH262081:VIQ262081 VSD262081:VSM262081 WBZ262081:WCI262081 WLV262081:WME262081 WVR262081:WWA262081 J327617:S327617 JF327617:JO327617 TB327617:TK327617 ACX327617:ADG327617 AMT327617:ANC327617 AWP327617:AWY327617 BGL327617:BGU327617 BQH327617:BQQ327617 CAD327617:CAM327617 CJZ327617:CKI327617 CTV327617:CUE327617 DDR327617:DEA327617 DNN327617:DNW327617 DXJ327617:DXS327617 EHF327617:EHO327617 ERB327617:ERK327617 FAX327617:FBG327617 FKT327617:FLC327617 FUP327617:FUY327617 GEL327617:GEU327617 GOH327617:GOQ327617 GYD327617:GYM327617 HHZ327617:HII327617 HRV327617:HSE327617 IBR327617:ICA327617 ILN327617:ILW327617 IVJ327617:IVS327617 JFF327617:JFO327617 JPB327617:JPK327617 JYX327617:JZG327617 KIT327617:KJC327617 KSP327617:KSY327617 LCL327617:LCU327617 LMH327617:LMQ327617 LWD327617:LWM327617 MFZ327617:MGI327617 MPV327617:MQE327617 MZR327617:NAA327617 NJN327617:NJW327617 NTJ327617:NTS327617 ODF327617:ODO327617 ONB327617:ONK327617 OWX327617:OXG327617 PGT327617:PHC327617 PQP327617:PQY327617 QAL327617:QAU327617 QKH327617:QKQ327617 QUD327617:QUM327617 RDZ327617:REI327617 RNV327617:ROE327617 RXR327617:RYA327617 SHN327617:SHW327617 SRJ327617:SRS327617 TBF327617:TBO327617 TLB327617:TLK327617 TUX327617:TVG327617 UET327617:UFC327617 UOP327617:UOY327617 UYL327617:UYU327617 VIH327617:VIQ327617 VSD327617:VSM327617 WBZ327617:WCI327617 WLV327617:WME327617 WVR327617:WWA327617 J393153:S393153 JF393153:JO393153 TB393153:TK393153 ACX393153:ADG393153 AMT393153:ANC393153 AWP393153:AWY393153 BGL393153:BGU393153 BQH393153:BQQ393153 CAD393153:CAM393153 CJZ393153:CKI393153 CTV393153:CUE393153 DDR393153:DEA393153 DNN393153:DNW393153 DXJ393153:DXS393153 EHF393153:EHO393153 ERB393153:ERK393153 FAX393153:FBG393153 FKT393153:FLC393153 FUP393153:FUY393153 GEL393153:GEU393153 GOH393153:GOQ393153 GYD393153:GYM393153 HHZ393153:HII393153 HRV393153:HSE393153 IBR393153:ICA393153 ILN393153:ILW393153 IVJ393153:IVS393153 JFF393153:JFO393153 JPB393153:JPK393153 JYX393153:JZG393153 KIT393153:KJC393153 KSP393153:KSY393153 LCL393153:LCU393153 LMH393153:LMQ393153 LWD393153:LWM393153 MFZ393153:MGI393153 MPV393153:MQE393153 MZR393153:NAA393153 NJN393153:NJW393153 NTJ393153:NTS393153 ODF393153:ODO393153 ONB393153:ONK393153 OWX393153:OXG393153 PGT393153:PHC393153 PQP393153:PQY393153 QAL393153:QAU393153 QKH393153:QKQ393153 QUD393153:QUM393153 RDZ393153:REI393153 RNV393153:ROE393153 RXR393153:RYA393153 SHN393153:SHW393153 SRJ393153:SRS393153 TBF393153:TBO393153 TLB393153:TLK393153 TUX393153:TVG393153 UET393153:UFC393153 UOP393153:UOY393153 UYL393153:UYU393153 VIH393153:VIQ393153 VSD393153:VSM393153 WBZ393153:WCI393153 WLV393153:WME393153 WVR393153:WWA393153 J458689:S458689 JF458689:JO458689 TB458689:TK458689 ACX458689:ADG458689 AMT458689:ANC458689 AWP458689:AWY458689 BGL458689:BGU458689 BQH458689:BQQ458689 CAD458689:CAM458689 CJZ458689:CKI458689 CTV458689:CUE458689 DDR458689:DEA458689 DNN458689:DNW458689 DXJ458689:DXS458689 EHF458689:EHO458689 ERB458689:ERK458689 FAX458689:FBG458689 FKT458689:FLC458689 FUP458689:FUY458689 GEL458689:GEU458689 GOH458689:GOQ458689 GYD458689:GYM458689 HHZ458689:HII458689 HRV458689:HSE458689 IBR458689:ICA458689 ILN458689:ILW458689 IVJ458689:IVS458689 JFF458689:JFO458689 JPB458689:JPK458689 JYX458689:JZG458689 KIT458689:KJC458689 KSP458689:KSY458689 LCL458689:LCU458689 LMH458689:LMQ458689 LWD458689:LWM458689 MFZ458689:MGI458689 MPV458689:MQE458689 MZR458689:NAA458689 NJN458689:NJW458689 NTJ458689:NTS458689 ODF458689:ODO458689 ONB458689:ONK458689 OWX458689:OXG458689 PGT458689:PHC458689 PQP458689:PQY458689 QAL458689:QAU458689 QKH458689:QKQ458689 QUD458689:QUM458689 RDZ458689:REI458689 RNV458689:ROE458689 RXR458689:RYA458689 SHN458689:SHW458689 SRJ458689:SRS458689 TBF458689:TBO458689 TLB458689:TLK458689 TUX458689:TVG458689 UET458689:UFC458689 UOP458689:UOY458689 UYL458689:UYU458689 VIH458689:VIQ458689 VSD458689:VSM458689 WBZ458689:WCI458689 WLV458689:WME458689 WVR458689:WWA458689 J524225:S524225 JF524225:JO524225 TB524225:TK524225 ACX524225:ADG524225 AMT524225:ANC524225 AWP524225:AWY524225 BGL524225:BGU524225 BQH524225:BQQ524225 CAD524225:CAM524225 CJZ524225:CKI524225 CTV524225:CUE524225 DDR524225:DEA524225 DNN524225:DNW524225 DXJ524225:DXS524225 EHF524225:EHO524225 ERB524225:ERK524225 FAX524225:FBG524225 FKT524225:FLC524225 FUP524225:FUY524225 GEL524225:GEU524225 GOH524225:GOQ524225 GYD524225:GYM524225 HHZ524225:HII524225 HRV524225:HSE524225 IBR524225:ICA524225 ILN524225:ILW524225 IVJ524225:IVS524225 JFF524225:JFO524225 JPB524225:JPK524225 JYX524225:JZG524225 KIT524225:KJC524225 KSP524225:KSY524225 LCL524225:LCU524225 LMH524225:LMQ524225 LWD524225:LWM524225 MFZ524225:MGI524225 MPV524225:MQE524225 MZR524225:NAA524225 NJN524225:NJW524225 NTJ524225:NTS524225 ODF524225:ODO524225 ONB524225:ONK524225 OWX524225:OXG524225 PGT524225:PHC524225 PQP524225:PQY524225 QAL524225:QAU524225 QKH524225:QKQ524225 QUD524225:QUM524225 RDZ524225:REI524225 RNV524225:ROE524225 RXR524225:RYA524225 SHN524225:SHW524225 SRJ524225:SRS524225 TBF524225:TBO524225 TLB524225:TLK524225 TUX524225:TVG524225 UET524225:UFC524225 UOP524225:UOY524225 UYL524225:UYU524225 VIH524225:VIQ524225 VSD524225:VSM524225 WBZ524225:WCI524225 WLV524225:WME524225 WVR524225:WWA524225 J589761:S589761 JF589761:JO589761 TB589761:TK589761 ACX589761:ADG589761 AMT589761:ANC589761 AWP589761:AWY589761 BGL589761:BGU589761 BQH589761:BQQ589761 CAD589761:CAM589761 CJZ589761:CKI589761 CTV589761:CUE589761 DDR589761:DEA589761 DNN589761:DNW589761 DXJ589761:DXS589761 EHF589761:EHO589761 ERB589761:ERK589761 FAX589761:FBG589761 FKT589761:FLC589761 FUP589761:FUY589761 GEL589761:GEU589761 GOH589761:GOQ589761 GYD589761:GYM589761 HHZ589761:HII589761 HRV589761:HSE589761 IBR589761:ICA589761 ILN589761:ILW589761 IVJ589761:IVS589761 JFF589761:JFO589761 JPB589761:JPK589761 JYX589761:JZG589761 KIT589761:KJC589761 KSP589761:KSY589761 LCL589761:LCU589761 LMH589761:LMQ589761 LWD589761:LWM589761 MFZ589761:MGI589761 MPV589761:MQE589761 MZR589761:NAA589761 NJN589761:NJW589761 NTJ589761:NTS589761 ODF589761:ODO589761 ONB589761:ONK589761 OWX589761:OXG589761 PGT589761:PHC589761 PQP589761:PQY589761 QAL589761:QAU589761 QKH589761:QKQ589761 QUD589761:QUM589761 RDZ589761:REI589761 RNV589761:ROE589761 RXR589761:RYA589761 SHN589761:SHW589761 SRJ589761:SRS589761 TBF589761:TBO589761 TLB589761:TLK589761 TUX589761:TVG589761 UET589761:UFC589761 UOP589761:UOY589761 UYL589761:UYU589761 VIH589761:VIQ589761 VSD589761:VSM589761 WBZ589761:WCI589761 WLV589761:WME589761 WVR589761:WWA589761 J655297:S655297 JF655297:JO655297 TB655297:TK655297 ACX655297:ADG655297 AMT655297:ANC655297 AWP655297:AWY655297 BGL655297:BGU655297 BQH655297:BQQ655297 CAD655297:CAM655297 CJZ655297:CKI655297 CTV655297:CUE655297 DDR655297:DEA655297 DNN655297:DNW655297 DXJ655297:DXS655297 EHF655297:EHO655297 ERB655297:ERK655297 FAX655297:FBG655297 FKT655297:FLC655297 FUP655297:FUY655297 GEL655297:GEU655297 GOH655297:GOQ655297 GYD655297:GYM655297 HHZ655297:HII655297 HRV655297:HSE655297 IBR655297:ICA655297 ILN655297:ILW655297 IVJ655297:IVS655297 JFF655297:JFO655297 JPB655297:JPK655297 JYX655297:JZG655297 KIT655297:KJC655297 KSP655297:KSY655297 LCL655297:LCU655297 LMH655297:LMQ655297 LWD655297:LWM655297 MFZ655297:MGI655297 MPV655297:MQE655297 MZR655297:NAA655297 NJN655297:NJW655297 NTJ655297:NTS655297 ODF655297:ODO655297 ONB655297:ONK655297 OWX655297:OXG655297 PGT655297:PHC655297 PQP655297:PQY655297 QAL655297:QAU655297 QKH655297:QKQ655297 QUD655297:QUM655297 RDZ655297:REI655297 RNV655297:ROE655297 RXR655297:RYA655297 SHN655297:SHW655297 SRJ655297:SRS655297 TBF655297:TBO655297 TLB655297:TLK655297 TUX655297:TVG655297 UET655297:UFC655297 UOP655297:UOY655297 UYL655297:UYU655297 VIH655297:VIQ655297 VSD655297:VSM655297 WBZ655297:WCI655297 WLV655297:WME655297 WVR655297:WWA655297 J720833:S720833 JF720833:JO720833 TB720833:TK720833 ACX720833:ADG720833 AMT720833:ANC720833 AWP720833:AWY720833 BGL720833:BGU720833 BQH720833:BQQ720833 CAD720833:CAM720833 CJZ720833:CKI720833 CTV720833:CUE720833 DDR720833:DEA720833 DNN720833:DNW720833 DXJ720833:DXS720833 EHF720833:EHO720833 ERB720833:ERK720833 FAX720833:FBG720833 FKT720833:FLC720833 FUP720833:FUY720833 GEL720833:GEU720833 GOH720833:GOQ720833 GYD720833:GYM720833 HHZ720833:HII720833 HRV720833:HSE720833 IBR720833:ICA720833 ILN720833:ILW720833 IVJ720833:IVS720833 JFF720833:JFO720833 JPB720833:JPK720833 JYX720833:JZG720833 KIT720833:KJC720833 KSP720833:KSY720833 LCL720833:LCU720833 LMH720833:LMQ720833 LWD720833:LWM720833 MFZ720833:MGI720833 MPV720833:MQE720833 MZR720833:NAA720833 NJN720833:NJW720833 NTJ720833:NTS720833 ODF720833:ODO720833 ONB720833:ONK720833 OWX720833:OXG720833 PGT720833:PHC720833 PQP720833:PQY720833 QAL720833:QAU720833 QKH720833:QKQ720833 QUD720833:QUM720833 RDZ720833:REI720833 RNV720833:ROE720833 RXR720833:RYA720833 SHN720833:SHW720833 SRJ720833:SRS720833 TBF720833:TBO720833 TLB720833:TLK720833 TUX720833:TVG720833 UET720833:UFC720833 UOP720833:UOY720833 UYL720833:UYU720833 VIH720833:VIQ720833 VSD720833:VSM720833 WBZ720833:WCI720833 WLV720833:WME720833 WVR720833:WWA720833 J786369:S786369 JF786369:JO786369 TB786369:TK786369 ACX786369:ADG786369 AMT786369:ANC786369 AWP786369:AWY786369 BGL786369:BGU786369 BQH786369:BQQ786369 CAD786369:CAM786369 CJZ786369:CKI786369 CTV786369:CUE786369 DDR786369:DEA786369 DNN786369:DNW786369 DXJ786369:DXS786369 EHF786369:EHO786369 ERB786369:ERK786369 FAX786369:FBG786369 FKT786369:FLC786369 FUP786369:FUY786369 GEL786369:GEU786369 GOH786369:GOQ786369 GYD786369:GYM786369 HHZ786369:HII786369 HRV786369:HSE786369 IBR786369:ICA786369 ILN786369:ILW786369 IVJ786369:IVS786369 JFF786369:JFO786369 JPB786369:JPK786369 JYX786369:JZG786369 KIT786369:KJC786369 KSP786369:KSY786369 LCL786369:LCU786369 LMH786369:LMQ786369 LWD786369:LWM786369 MFZ786369:MGI786369 MPV786369:MQE786369 MZR786369:NAA786369 NJN786369:NJW786369 NTJ786369:NTS786369 ODF786369:ODO786369 ONB786369:ONK786369 OWX786369:OXG786369 PGT786369:PHC786369 PQP786369:PQY786369 QAL786369:QAU786369 QKH786369:QKQ786369 QUD786369:QUM786369 RDZ786369:REI786369 RNV786369:ROE786369 RXR786369:RYA786369 SHN786369:SHW786369 SRJ786369:SRS786369 TBF786369:TBO786369 TLB786369:TLK786369 TUX786369:TVG786369 UET786369:UFC786369 UOP786369:UOY786369 UYL786369:UYU786369 VIH786369:VIQ786369 VSD786369:VSM786369 WBZ786369:WCI786369 WLV786369:WME786369 WVR786369:WWA786369 J851905:S851905 JF851905:JO851905 TB851905:TK851905 ACX851905:ADG851905 AMT851905:ANC851905 AWP851905:AWY851905 BGL851905:BGU851905 BQH851905:BQQ851905 CAD851905:CAM851905 CJZ851905:CKI851905 CTV851905:CUE851905 DDR851905:DEA851905 DNN851905:DNW851905 DXJ851905:DXS851905 EHF851905:EHO851905 ERB851905:ERK851905 FAX851905:FBG851905 FKT851905:FLC851905 FUP851905:FUY851905 GEL851905:GEU851905 GOH851905:GOQ851905 GYD851905:GYM851905 HHZ851905:HII851905 HRV851905:HSE851905 IBR851905:ICA851905 ILN851905:ILW851905 IVJ851905:IVS851905 JFF851905:JFO851905 JPB851905:JPK851905 JYX851905:JZG851905 KIT851905:KJC851905 KSP851905:KSY851905 LCL851905:LCU851905 LMH851905:LMQ851905 LWD851905:LWM851905 MFZ851905:MGI851905 MPV851905:MQE851905 MZR851905:NAA851905 NJN851905:NJW851905 NTJ851905:NTS851905 ODF851905:ODO851905 ONB851905:ONK851905 OWX851905:OXG851905 PGT851905:PHC851905 PQP851905:PQY851905 QAL851905:QAU851905 QKH851905:QKQ851905 QUD851905:QUM851905 RDZ851905:REI851905 RNV851905:ROE851905 RXR851905:RYA851905 SHN851905:SHW851905 SRJ851905:SRS851905 TBF851905:TBO851905 TLB851905:TLK851905 TUX851905:TVG851905 UET851905:UFC851905 UOP851905:UOY851905 UYL851905:UYU851905 VIH851905:VIQ851905 VSD851905:VSM851905 WBZ851905:WCI851905 WLV851905:WME851905 WVR851905:WWA851905 J917441:S917441 JF917441:JO917441 TB917441:TK917441 ACX917441:ADG917441 AMT917441:ANC917441 AWP917441:AWY917441 BGL917441:BGU917441 BQH917441:BQQ917441 CAD917441:CAM917441 CJZ917441:CKI917441 CTV917441:CUE917441 DDR917441:DEA917441 DNN917441:DNW917441 DXJ917441:DXS917441 EHF917441:EHO917441 ERB917441:ERK917441 FAX917441:FBG917441 FKT917441:FLC917441 FUP917441:FUY917441 GEL917441:GEU917441 GOH917441:GOQ917441 GYD917441:GYM917441 HHZ917441:HII917441 HRV917441:HSE917441 IBR917441:ICA917441 ILN917441:ILW917441 IVJ917441:IVS917441 JFF917441:JFO917441 JPB917441:JPK917441 JYX917441:JZG917441 KIT917441:KJC917441 KSP917441:KSY917441 LCL917441:LCU917441 LMH917441:LMQ917441 LWD917441:LWM917441 MFZ917441:MGI917441 MPV917441:MQE917441 MZR917441:NAA917441 NJN917441:NJW917441 NTJ917441:NTS917441 ODF917441:ODO917441 ONB917441:ONK917441 OWX917441:OXG917441 PGT917441:PHC917441 PQP917441:PQY917441 QAL917441:QAU917441 QKH917441:QKQ917441 QUD917441:QUM917441 RDZ917441:REI917441 RNV917441:ROE917441 RXR917441:RYA917441 SHN917441:SHW917441 SRJ917441:SRS917441 TBF917441:TBO917441 TLB917441:TLK917441 TUX917441:TVG917441 UET917441:UFC917441 UOP917441:UOY917441 UYL917441:UYU917441 VIH917441:VIQ917441 VSD917441:VSM917441 WBZ917441:WCI917441 WLV917441:WME917441 WVR917441:WWA917441 J982977:S982977 JF982977:JO982977 TB982977:TK982977 ACX982977:ADG982977 AMT982977:ANC982977 AWP982977:AWY982977 BGL982977:BGU982977 BQH982977:BQQ982977 CAD982977:CAM982977 CJZ982977:CKI982977 CTV982977:CUE982977 DDR982977:DEA982977 DNN982977:DNW982977 DXJ982977:DXS982977 EHF982977:EHO982977 ERB982977:ERK982977 FAX982977:FBG982977 FKT982977:FLC982977 FUP982977:FUY982977 GEL982977:GEU982977 GOH982977:GOQ982977 GYD982977:GYM982977 HHZ982977:HII982977 HRV982977:HSE982977 IBR982977:ICA982977 ILN982977:ILW982977 IVJ982977:IVS982977 JFF982977:JFO982977 JPB982977:JPK982977 JYX982977:JZG982977 KIT982977:KJC982977 KSP982977:KSY982977 LCL982977:LCU982977 LMH982977:LMQ982977 LWD982977:LWM982977 MFZ982977:MGI982977 MPV982977:MQE982977 MZR982977:NAA982977 NJN982977:NJW982977 NTJ982977:NTS982977 ODF982977:ODO982977 ONB982977:ONK982977 OWX982977:OXG982977 PGT982977:PHC982977 PQP982977:PQY982977 QAL982977:QAU982977 QKH982977:QKQ982977 QUD982977:QUM982977 RDZ982977:REI982977 RNV982977:ROE982977 RXR982977:RYA982977 SHN982977:SHW982977 SRJ982977:SRS982977 TBF982977:TBO982977 TLB982977:TLK982977 TUX982977:TVG982977 UET982977:UFC982977 UOP982977:UOY982977 UYL982977:UYU982977 VIH982977:VIQ982977 VSD982977:VSM982977 WBZ982977:WCI982977 WLV982977:WME982977 WVR982977:WWA982977 J65513:S65513 JF65513:JO65513 TB65513:TK65513 ACX65513:ADG65513 AMT65513:ANC65513 AWP65513:AWY65513 BGL65513:BGU65513 BQH65513:BQQ65513 CAD65513:CAM65513 CJZ65513:CKI65513 CTV65513:CUE65513 DDR65513:DEA65513 DNN65513:DNW65513 DXJ65513:DXS65513 EHF65513:EHO65513 ERB65513:ERK65513 FAX65513:FBG65513 FKT65513:FLC65513 FUP65513:FUY65513 GEL65513:GEU65513 GOH65513:GOQ65513 GYD65513:GYM65513 HHZ65513:HII65513 HRV65513:HSE65513 IBR65513:ICA65513 ILN65513:ILW65513 IVJ65513:IVS65513 JFF65513:JFO65513 JPB65513:JPK65513 JYX65513:JZG65513 KIT65513:KJC65513 KSP65513:KSY65513 LCL65513:LCU65513 LMH65513:LMQ65513 LWD65513:LWM65513 MFZ65513:MGI65513 MPV65513:MQE65513 MZR65513:NAA65513 NJN65513:NJW65513 NTJ65513:NTS65513 ODF65513:ODO65513 ONB65513:ONK65513 OWX65513:OXG65513 PGT65513:PHC65513 PQP65513:PQY65513 QAL65513:QAU65513 QKH65513:QKQ65513 QUD65513:QUM65513 RDZ65513:REI65513 RNV65513:ROE65513 RXR65513:RYA65513 SHN65513:SHW65513 SRJ65513:SRS65513 TBF65513:TBO65513 TLB65513:TLK65513 TUX65513:TVG65513 UET65513:UFC65513 UOP65513:UOY65513 UYL65513:UYU65513 VIH65513:VIQ65513 VSD65513:VSM65513 WBZ65513:WCI65513 WLV65513:WME65513 WVR65513:WWA65513 J131049:S131049 JF131049:JO131049 TB131049:TK131049 ACX131049:ADG131049 AMT131049:ANC131049 AWP131049:AWY131049 BGL131049:BGU131049 BQH131049:BQQ131049 CAD131049:CAM131049 CJZ131049:CKI131049 CTV131049:CUE131049 DDR131049:DEA131049 DNN131049:DNW131049 DXJ131049:DXS131049 EHF131049:EHO131049 ERB131049:ERK131049 FAX131049:FBG131049 FKT131049:FLC131049 FUP131049:FUY131049 GEL131049:GEU131049 GOH131049:GOQ131049 GYD131049:GYM131049 HHZ131049:HII131049 HRV131049:HSE131049 IBR131049:ICA131049 ILN131049:ILW131049 IVJ131049:IVS131049 JFF131049:JFO131049 JPB131049:JPK131049 JYX131049:JZG131049 KIT131049:KJC131049 KSP131049:KSY131049 LCL131049:LCU131049 LMH131049:LMQ131049 LWD131049:LWM131049 MFZ131049:MGI131049 MPV131049:MQE131049 MZR131049:NAA131049 NJN131049:NJW131049 NTJ131049:NTS131049 ODF131049:ODO131049 ONB131049:ONK131049 OWX131049:OXG131049 PGT131049:PHC131049 PQP131049:PQY131049 QAL131049:QAU131049 QKH131049:QKQ131049 QUD131049:QUM131049 RDZ131049:REI131049 RNV131049:ROE131049 RXR131049:RYA131049 SHN131049:SHW131049 SRJ131049:SRS131049 TBF131049:TBO131049 TLB131049:TLK131049 TUX131049:TVG131049 UET131049:UFC131049 UOP131049:UOY131049 UYL131049:UYU131049 VIH131049:VIQ131049 VSD131049:VSM131049 WBZ131049:WCI131049 WLV131049:WME131049 WVR131049:WWA131049 J196585:S196585 JF196585:JO196585 TB196585:TK196585 ACX196585:ADG196585 AMT196585:ANC196585 AWP196585:AWY196585 BGL196585:BGU196585 BQH196585:BQQ196585 CAD196585:CAM196585 CJZ196585:CKI196585 CTV196585:CUE196585 DDR196585:DEA196585 DNN196585:DNW196585 DXJ196585:DXS196585 EHF196585:EHO196585 ERB196585:ERK196585 FAX196585:FBG196585 FKT196585:FLC196585 FUP196585:FUY196585 GEL196585:GEU196585 GOH196585:GOQ196585 GYD196585:GYM196585 HHZ196585:HII196585 HRV196585:HSE196585 IBR196585:ICA196585 ILN196585:ILW196585 IVJ196585:IVS196585 JFF196585:JFO196585 JPB196585:JPK196585 JYX196585:JZG196585 KIT196585:KJC196585 KSP196585:KSY196585 LCL196585:LCU196585 LMH196585:LMQ196585 LWD196585:LWM196585 MFZ196585:MGI196585 MPV196585:MQE196585 MZR196585:NAA196585 NJN196585:NJW196585 NTJ196585:NTS196585 ODF196585:ODO196585 ONB196585:ONK196585 OWX196585:OXG196585 PGT196585:PHC196585 PQP196585:PQY196585 QAL196585:QAU196585 QKH196585:QKQ196585 QUD196585:QUM196585 RDZ196585:REI196585 RNV196585:ROE196585 RXR196585:RYA196585 SHN196585:SHW196585 SRJ196585:SRS196585 TBF196585:TBO196585 TLB196585:TLK196585 TUX196585:TVG196585 UET196585:UFC196585 UOP196585:UOY196585 UYL196585:UYU196585 VIH196585:VIQ196585 VSD196585:VSM196585 WBZ196585:WCI196585 WLV196585:WME196585 WVR196585:WWA196585 J262121:S262121 JF262121:JO262121 TB262121:TK262121 ACX262121:ADG262121 AMT262121:ANC262121 AWP262121:AWY262121 BGL262121:BGU262121 BQH262121:BQQ262121 CAD262121:CAM262121 CJZ262121:CKI262121 CTV262121:CUE262121 DDR262121:DEA262121 DNN262121:DNW262121 DXJ262121:DXS262121 EHF262121:EHO262121 ERB262121:ERK262121 FAX262121:FBG262121 FKT262121:FLC262121 FUP262121:FUY262121 GEL262121:GEU262121 GOH262121:GOQ262121 GYD262121:GYM262121 HHZ262121:HII262121 HRV262121:HSE262121 IBR262121:ICA262121 ILN262121:ILW262121 IVJ262121:IVS262121 JFF262121:JFO262121 JPB262121:JPK262121 JYX262121:JZG262121 KIT262121:KJC262121 KSP262121:KSY262121 LCL262121:LCU262121 LMH262121:LMQ262121 LWD262121:LWM262121 MFZ262121:MGI262121 MPV262121:MQE262121 MZR262121:NAA262121 NJN262121:NJW262121 NTJ262121:NTS262121 ODF262121:ODO262121 ONB262121:ONK262121 OWX262121:OXG262121 PGT262121:PHC262121 PQP262121:PQY262121 QAL262121:QAU262121 QKH262121:QKQ262121 QUD262121:QUM262121 RDZ262121:REI262121 RNV262121:ROE262121 RXR262121:RYA262121 SHN262121:SHW262121 SRJ262121:SRS262121 TBF262121:TBO262121 TLB262121:TLK262121 TUX262121:TVG262121 UET262121:UFC262121 UOP262121:UOY262121 UYL262121:UYU262121 VIH262121:VIQ262121 VSD262121:VSM262121 WBZ262121:WCI262121 WLV262121:WME262121 WVR262121:WWA262121 J327657:S327657 JF327657:JO327657 TB327657:TK327657 ACX327657:ADG327657 AMT327657:ANC327657 AWP327657:AWY327657 BGL327657:BGU327657 BQH327657:BQQ327657 CAD327657:CAM327657 CJZ327657:CKI327657 CTV327657:CUE327657 DDR327657:DEA327657 DNN327657:DNW327657 DXJ327657:DXS327657 EHF327657:EHO327657 ERB327657:ERK327657 FAX327657:FBG327657 FKT327657:FLC327657 FUP327657:FUY327657 GEL327657:GEU327657 GOH327657:GOQ327657 GYD327657:GYM327657 HHZ327657:HII327657 HRV327657:HSE327657 IBR327657:ICA327657 ILN327657:ILW327657 IVJ327657:IVS327657 JFF327657:JFO327657 JPB327657:JPK327657 JYX327657:JZG327657 KIT327657:KJC327657 KSP327657:KSY327657 LCL327657:LCU327657 LMH327657:LMQ327657 LWD327657:LWM327657 MFZ327657:MGI327657 MPV327657:MQE327657 MZR327657:NAA327657 NJN327657:NJW327657 NTJ327657:NTS327657 ODF327657:ODO327657 ONB327657:ONK327657 OWX327657:OXG327657 PGT327657:PHC327657 PQP327657:PQY327657 QAL327657:QAU327657 QKH327657:QKQ327657 QUD327657:QUM327657 RDZ327657:REI327657 RNV327657:ROE327657 RXR327657:RYA327657 SHN327657:SHW327657 SRJ327657:SRS327657 TBF327657:TBO327657 TLB327657:TLK327657 TUX327657:TVG327657 UET327657:UFC327657 UOP327657:UOY327657 UYL327657:UYU327657 VIH327657:VIQ327657 VSD327657:VSM327657 WBZ327657:WCI327657 WLV327657:WME327657 WVR327657:WWA327657 J393193:S393193 JF393193:JO393193 TB393193:TK393193 ACX393193:ADG393193 AMT393193:ANC393193 AWP393193:AWY393193 BGL393193:BGU393193 BQH393193:BQQ393193 CAD393193:CAM393193 CJZ393193:CKI393193 CTV393193:CUE393193 DDR393193:DEA393193 DNN393193:DNW393193 DXJ393193:DXS393193 EHF393193:EHO393193 ERB393193:ERK393193 FAX393193:FBG393193 FKT393193:FLC393193 FUP393193:FUY393193 GEL393193:GEU393193 GOH393193:GOQ393193 GYD393193:GYM393193 HHZ393193:HII393193 HRV393193:HSE393193 IBR393193:ICA393193 ILN393193:ILW393193 IVJ393193:IVS393193 JFF393193:JFO393193 JPB393193:JPK393193 JYX393193:JZG393193 KIT393193:KJC393193 KSP393193:KSY393193 LCL393193:LCU393193 LMH393193:LMQ393193 LWD393193:LWM393193 MFZ393193:MGI393193 MPV393193:MQE393193 MZR393193:NAA393193 NJN393193:NJW393193 NTJ393193:NTS393193 ODF393193:ODO393193 ONB393193:ONK393193 OWX393193:OXG393193 PGT393193:PHC393193 PQP393193:PQY393193 QAL393193:QAU393193 QKH393193:QKQ393193 QUD393193:QUM393193 RDZ393193:REI393193 RNV393193:ROE393193 RXR393193:RYA393193 SHN393193:SHW393193 SRJ393193:SRS393193 TBF393193:TBO393193 TLB393193:TLK393193 TUX393193:TVG393193 UET393193:UFC393193 UOP393193:UOY393193 UYL393193:UYU393193 VIH393193:VIQ393193 VSD393193:VSM393193 WBZ393193:WCI393193 WLV393193:WME393193 WVR393193:WWA393193 J458729:S458729 JF458729:JO458729 TB458729:TK458729 ACX458729:ADG458729 AMT458729:ANC458729 AWP458729:AWY458729 BGL458729:BGU458729 BQH458729:BQQ458729 CAD458729:CAM458729 CJZ458729:CKI458729 CTV458729:CUE458729 DDR458729:DEA458729 DNN458729:DNW458729 DXJ458729:DXS458729 EHF458729:EHO458729 ERB458729:ERK458729 FAX458729:FBG458729 FKT458729:FLC458729 FUP458729:FUY458729 GEL458729:GEU458729 GOH458729:GOQ458729 GYD458729:GYM458729 HHZ458729:HII458729 HRV458729:HSE458729 IBR458729:ICA458729 ILN458729:ILW458729 IVJ458729:IVS458729 JFF458729:JFO458729 JPB458729:JPK458729 JYX458729:JZG458729 KIT458729:KJC458729 KSP458729:KSY458729 LCL458729:LCU458729 LMH458729:LMQ458729 LWD458729:LWM458729 MFZ458729:MGI458729 MPV458729:MQE458729 MZR458729:NAA458729 NJN458729:NJW458729 NTJ458729:NTS458729 ODF458729:ODO458729 ONB458729:ONK458729 OWX458729:OXG458729 PGT458729:PHC458729 PQP458729:PQY458729 QAL458729:QAU458729 QKH458729:QKQ458729 QUD458729:QUM458729 RDZ458729:REI458729 RNV458729:ROE458729 RXR458729:RYA458729 SHN458729:SHW458729 SRJ458729:SRS458729 TBF458729:TBO458729 TLB458729:TLK458729 TUX458729:TVG458729 UET458729:UFC458729 UOP458729:UOY458729 UYL458729:UYU458729 VIH458729:VIQ458729 VSD458729:VSM458729 WBZ458729:WCI458729 WLV458729:WME458729 WVR458729:WWA458729 J524265:S524265 JF524265:JO524265 TB524265:TK524265 ACX524265:ADG524265 AMT524265:ANC524265 AWP524265:AWY524265 BGL524265:BGU524265 BQH524265:BQQ524265 CAD524265:CAM524265 CJZ524265:CKI524265 CTV524265:CUE524265 DDR524265:DEA524265 DNN524265:DNW524265 DXJ524265:DXS524265 EHF524265:EHO524265 ERB524265:ERK524265 FAX524265:FBG524265 FKT524265:FLC524265 FUP524265:FUY524265 GEL524265:GEU524265 GOH524265:GOQ524265 GYD524265:GYM524265 HHZ524265:HII524265 HRV524265:HSE524265 IBR524265:ICA524265 ILN524265:ILW524265 IVJ524265:IVS524265 JFF524265:JFO524265 JPB524265:JPK524265 JYX524265:JZG524265 KIT524265:KJC524265 KSP524265:KSY524265 LCL524265:LCU524265 LMH524265:LMQ524265 LWD524265:LWM524265 MFZ524265:MGI524265 MPV524265:MQE524265 MZR524265:NAA524265 NJN524265:NJW524265 NTJ524265:NTS524265 ODF524265:ODO524265 ONB524265:ONK524265 OWX524265:OXG524265 PGT524265:PHC524265 PQP524265:PQY524265 QAL524265:QAU524265 QKH524265:QKQ524265 QUD524265:QUM524265 RDZ524265:REI524265 RNV524265:ROE524265 RXR524265:RYA524265 SHN524265:SHW524265 SRJ524265:SRS524265 TBF524265:TBO524265 TLB524265:TLK524265 TUX524265:TVG524265 UET524265:UFC524265 UOP524265:UOY524265 UYL524265:UYU524265 VIH524265:VIQ524265 VSD524265:VSM524265 WBZ524265:WCI524265 WLV524265:WME524265 WVR524265:WWA524265 J589801:S589801 JF589801:JO589801 TB589801:TK589801 ACX589801:ADG589801 AMT589801:ANC589801 AWP589801:AWY589801 BGL589801:BGU589801 BQH589801:BQQ589801 CAD589801:CAM589801 CJZ589801:CKI589801 CTV589801:CUE589801 DDR589801:DEA589801 DNN589801:DNW589801 DXJ589801:DXS589801 EHF589801:EHO589801 ERB589801:ERK589801 FAX589801:FBG589801 FKT589801:FLC589801 FUP589801:FUY589801 GEL589801:GEU589801 GOH589801:GOQ589801 GYD589801:GYM589801 HHZ589801:HII589801 HRV589801:HSE589801 IBR589801:ICA589801 ILN589801:ILW589801 IVJ589801:IVS589801 JFF589801:JFO589801 JPB589801:JPK589801 JYX589801:JZG589801 KIT589801:KJC589801 KSP589801:KSY589801 LCL589801:LCU589801 LMH589801:LMQ589801 LWD589801:LWM589801 MFZ589801:MGI589801 MPV589801:MQE589801 MZR589801:NAA589801 NJN589801:NJW589801 NTJ589801:NTS589801 ODF589801:ODO589801 ONB589801:ONK589801 OWX589801:OXG589801 PGT589801:PHC589801 PQP589801:PQY589801 QAL589801:QAU589801 QKH589801:QKQ589801 QUD589801:QUM589801 RDZ589801:REI589801 RNV589801:ROE589801 RXR589801:RYA589801 SHN589801:SHW589801 SRJ589801:SRS589801 TBF589801:TBO589801 TLB589801:TLK589801 TUX589801:TVG589801 UET589801:UFC589801 UOP589801:UOY589801 UYL589801:UYU589801 VIH589801:VIQ589801 VSD589801:VSM589801 WBZ589801:WCI589801 WLV589801:WME589801 WVR589801:WWA589801 J655337:S655337 JF655337:JO655337 TB655337:TK655337 ACX655337:ADG655337 AMT655337:ANC655337 AWP655337:AWY655337 BGL655337:BGU655337 BQH655337:BQQ655337 CAD655337:CAM655337 CJZ655337:CKI655337 CTV655337:CUE655337 DDR655337:DEA655337 DNN655337:DNW655337 DXJ655337:DXS655337 EHF655337:EHO655337 ERB655337:ERK655337 FAX655337:FBG655337 FKT655337:FLC655337 FUP655337:FUY655337 GEL655337:GEU655337 GOH655337:GOQ655337 GYD655337:GYM655337 HHZ655337:HII655337 HRV655337:HSE655337 IBR655337:ICA655337 ILN655337:ILW655337 IVJ655337:IVS655337 JFF655337:JFO655337 JPB655337:JPK655337 JYX655337:JZG655337 KIT655337:KJC655337 KSP655337:KSY655337 LCL655337:LCU655337 LMH655337:LMQ655337 LWD655337:LWM655337 MFZ655337:MGI655337 MPV655337:MQE655337 MZR655337:NAA655337 NJN655337:NJW655337 NTJ655337:NTS655337 ODF655337:ODO655337 ONB655337:ONK655337 OWX655337:OXG655337 PGT655337:PHC655337 PQP655337:PQY655337 QAL655337:QAU655337 QKH655337:QKQ655337 QUD655337:QUM655337 RDZ655337:REI655337 RNV655337:ROE655337 RXR655337:RYA655337 SHN655337:SHW655337 SRJ655337:SRS655337 TBF655337:TBO655337 TLB655337:TLK655337 TUX655337:TVG655337 UET655337:UFC655337 UOP655337:UOY655337 UYL655337:UYU655337 VIH655337:VIQ655337 VSD655337:VSM655337 WBZ655337:WCI655337 WLV655337:WME655337 WVR655337:WWA655337 J720873:S720873 JF720873:JO720873 TB720873:TK720873 ACX720873:ADG720873 AMT720873:ANC720873 AWP720873:AWY720873 BGL720873:BGU720873 BQH720873:BQQ720873 CAD720873:CAM720873 CJZ720873:CKI720873 CTV720873:CUE720873 DDR720873:DEA720873 DNN720873:DNW720873 DXJ720873:DXS720873 EHF720873:EHO720873 ERB720873:ERK720873 FAX720873:FBG720873 FKT720873:FLC720873 FUP720873:FUY720873 GEL720873:GEU720873 GOH720873:GOQ720873 GYD720873:GYM720873 HHZ720873:HII720873 HRV720873:HSE720873 IBR720873:ICA720873 ILN720873:ILW720873 IVJ720873:IVS720873 JFF720873:JFO720873 JPB720873:JPK720873 JYX720873:JZG720873 KIT720873:KJC720873 KSP720873:KSY720873 LCL720873:LCU720873 LMH720873:LMQ720873 LWD720873:LWM720873 MFZ720873:MGI720873 MPV720873:MQE720873 MZR720873:NAA720873 NJN720873:NJW720873 NTJ720873:NTS720873 ODF720873:ODO720873 ONB720873:ONK720873 OWX720873:OXG720873 PGT720873:PHC720873 PQP720873:PQY720873 QAL720873:QAU720873 QKH720873:QKQ720873 QUD720873:QUM720873 RDZ720873:REI720873 RNV720873:ROE720873 RXR720873:RYA720873 SHN720873:SHW720873 SRJ720873:SRS720873 TBF720873:TBO720873 TLB720873:TLK720873 TUX720873:TVG720873 UET720873:UFC720873 UOP720873:UOY720873 UYL720873:UYU720873 VIH720873:VIQ720873 VSD720873:VSM720873 WBZ720873:WCI720873 WLV720873:WME720873 WVR720873:WWA720873 J786409:S786409 JF786409:JO786409 TB786409:TK786409 ACX786409:ADG786409 AMT786409:ANC786409 AWP786409:AWY786409 BGL786409:BGU786409 BQH786409:BQQ786409 CAD786409:CAM786409 CJZ786409:CKI786409 CTV786409:CUE786409 DDR786409:DEA786409 DNN786409:DNW786409 DXJ786409:DXS786409 EHF786409:EHO786409 ERB786409:ERK786409 FAX786409:FBG786409 FKT786409:FLC786409 FUP786409:FUY786409 GEL786409:GEU786409 GOH786409:GOQ786409 GYD786409:GYM786409 HHZ786409:HII786409 HRV786409:HSE786409 IBR786409:ICA786409 ILN786409:ILW786409 IVJ786409:IVS786409 JFF786409:JFO786409 JPB786409:JPK786409 JYX786409:JZG786409 KIT786409:KJC786409 KSP786409:KSY786409 LCL786409:LCU786409 LMH786409:LMQ786409 LWD786409:LWM786409 MFZ786409:MGI786409 MPV786409:MQE786409 MZR786409:NAA786409 NJN786409:NJW786409 NTJ786409:NTS786409 ODF786409:ODO786409 ONB786409:ONK786409 OWX786409:OXG786409 PGT786409:PHC786409 PQP786409:PQY786409 QAL786409:QAU786409 QKH786409:QKQ786409 QUD786409:QUM786409 RDZ786409:REI786409 RNV786409:ROE786409 RXR786409:RYA786409 SHN786409:SHW786409 SRJ786409:SRS786409 TBF786409:TBO786409 TLB786409:TLK786409 TUX786409:TVG786409 UET786409:UFC786409 UOP786409:UOY786409 UYL786409:UYU786409 VIH786409:VIQ786409 VSD786409:VSM786409 WBZ786409:WCI786409 WLV786409:WME786409 WVR786409:WWA786409 J851945:S851945 JF851945:JO851945 TB851945:TK851945 ACX851945:ADG851945 AMT851945:ANC851945 AWP851945:AWY851945 BGL851945:BGU851945 BQH851945:BQQ851945 CAD851945:CAM851945 CJZ851945:CKI851945 CTV851945:CUE851945 DDR851945:DEA851945 DNN851945:DNW851945 DXJ851945:DXS851945 EHF851945:EHO851945 ERB851945:ERK851945 FAX851945:FBG851945 FKT851945:FLC851945 FUP851945:FUY851945 GEL851945:GEU851945 GOH851945:GOQ851945 GYD851945:GYM851945 HHZ851945:HII851945 HRV851945:HSE851945 IBR851945:ICA851945 ILN851945:ILW851945 IVJ851945:IVS851945 JFF851945:JFO851945 JPB851945:JPK851945 JYX851945:JZG851945 KIT851945:KJC851945 KSP851945:KSY851945 LCL851945:LCU851945 LMH851945:LMQ851945 LWD851945:LWM851945 MFZ851945:MGI851945 MPV851945:MQE851945 MZR851945:NAA851945 NJN851945:NJW851945 NTJ851945:NTS851945 ODF851945:ODO851945 ONB851945:ONK851945 OWX851945:OXG851945 PGT851945:PHC851945 PQP851945:PQY851945 QAL851945:QAU851945 QKH851945:QKQ851945 QUD851945:QUM851945 RDZ851945:REI851945 RNV851945:ROE851945 RXR851945:RYA851945 SHN851945:SHW851945 SRJ851945:SRS851945 TBF851945:TBO851945 TLB851945:TLK851945 TUX851945:TVG851945 UET851945:UFC851945 UOP851945:UOY851945 UYL851945:UYU851945 VIH851945:VIQ851945 VSD851945:VSM851945 WBZ851945:WCI851945 WLV851945:WME851945 WVR851945:WWA851945 J917481:S917481 JF917481:JO917481 TB917481:TK917481 ACX917481:ADG917481 AMT917481:ANC917481 AWP917481:AWY917481 BGL917481:BGU917481 BQH917481:BQQ917481 CAD917481:CAM917481 CJZ917481:CKI917481 CTV917481:CUE917481 DDR917481:DEA917481 DNN917481:DNW917481 DXJ917481:DXS917481 EHF917481:EHO917481 ERB917481:ERK917481 FAX917481:FBG917481 FKT917481:FLC917481 FUP917481:FUY917481 GEL917481:GEU917481 GOH917481:GOQ917481 GYD917481:GYM917481 HHZ917481:HII917481 HRV917481:HSE917481 IBR917481:ICA917481 ILN917481:ILW917481 IVJ917481:IVS917481 JFF917481:JFO917481 JPB917481:JPK917481 JYX917481:JZG917481 KIT917481:KJC917481 KSP917481:KSY917481 LCL917481:LCU917481 LMH917481:LMQ917481 LWD917481:LWM917481 MFZ917481:MGI917481 MPV917481:MQE917481 MZR917481:NAA917481 NJN917481:NJW917481 NTJ917481:NTS917481 ODF917481:ODO917481 ONB917481:ONK917481 OWX917481:OXG917481 PGT917481:PHC917481 PQP917481:PQY917481 QAL917481:QAU917481 QKH917481:QKQ917481 QUD917481:QUM917481 RDZ917481:REI917481 RNV917481:ROE917481 RXR917481:RYA917481 SHN917481:SHW917481 SRJ917481:SRS917481 TBF917481:TBO917481 TLB917481:TLK917481 TUX917481:TVG917481 UET917481:UFC917481 UOP917481:UOY917481 UYL917481:UYU917481 VIH917481:VIQ917481 VSD917481:VSM917481 WBZ917481:WCI917481 WLV917481:WME917481 WVR917481:WWA917481 J983017:S983017 JF983017:JO983017 TB983017:TK983017 ACX983017:ADG983017 AMT983017:ANC983017 AWP983017:AWY983017 BGL983017:BGU983017 BQH983017:BQQ983017 CAD983017:CAM983017 CJZ983017:CKI983017 CTV983017:CUE983017 DDR983017:DEA983017 DNN983017:DNW983017 DXJ983017:DXS983017 EHF983017:EHO983017 ERB983017:ERK983017 FAX983017:FBG983017 FKT983017:FLC983017 FUP983017:FUY983017 GEL983017:GEU983017 GOH983017:GOQ983017 GYD983017:GYM983017 HHZ983017:HII983017 HRV983017:HSE983017 IBR983017:ICA983017 ILN983017:ILW983017 IVJ983017:IVS983017 JFF983017:JFO983017 JPB983017:JPK983017 JYX983017:JZG983017 KIT983017:KJC983017 KSP983017:KSY983017 LCL983017:LCU983017 LMH983017:LMQ983017 LWD983017:LWM983017 MFZ983017:MGI983017 MPV983017:MQE983017 MZR983017:NAA983017 NJN983017:NJW983017 NTJ983017:NTS983017 ODF983017:ODO983017 ONB983017:ONK983017 OWX983017:OXG983017 PGT983017:PHC983017 PQP983017:PQY983017 QAL983017:QAU983017 QKH983017:QKQ983017 QUD983017:QUM983017 RDZ983017:REI983017 RNV983017:ROE983017 RXR983017:RYA983017 SHN983017:SHW983017 SRJ983017:SRS983017 TBF983017:TBO983017 TLB983017:TLK983017 TUX983017:TVG983017 UET983017:UFC983017 UOP983017:UOY983017 UYL983017:UYU983017 VIH983017:VIQ983017 VSD983017:VSM983017 WBZ983017:WCI983017 WLV983017:WME983017 WVR983017:WWA983017 J65553:S65553 JF65553:JO65553 TB65553:TK65553 ACX65553:ADG65553 AMT65553:ANC65553 AWP65553:AWY65553 BGL65553:BGU65553 BQH65553:BQQ65553 CAD65553:CAM65553 CJZ65553:CKI65553 CTV65553:CUE65553 DDR65553:DEA65553 DNN65553:DNW65553 DXJ65553:DXS65553 EHF65553:EHO65553 ERB65553:ERK65553 FAX65553:FBG65553 FKT65553:FLC65553 FUP65553:FUY65553 GEL65553:GEU65553 GOH65553:GOQ65553 GYD65553:GYM65553 HHZ65553:HII65553 HRV65553:HSE65553 IBR65553:ICA65553 ILN65553:ILW65553 IVJ65553:IVS65553 JFF65553:JFO65553 JPB65553:JPK65553 JYX65553:JZG65553 KIT65553:KJC65553 KSP65553:KSY65553 LCL65553:LCU65553 LMH65553:LMQ65553 LWD65553:LWM65553 MFZ65553:MGI65553 MPV65553:MQE65553 MZR65553:NAA65553 NJN65553:NJW65553 NTJ65553:NTS65553 ODF65553:ODO65553 ONB65553:ONK65553 OWX65553:OXG65553 PGT65553:PHC65553 PQP65553:PQY65553 QAL65553:QAU65553 QKH65553:QKQ65553 QUD65553:QUM65553 RDZ65553:REI65553 RNV65553:ROE65553 RXR65553:RYA65553 SHN65553:SHW65553 SRJ65553:SRS65553 TBF65553:TBO65553 TLB65553:TLK65553 TUX65553:TVG65553 UET65553:UFC65553 UOP65553:UOY65553 UYL65553:UYU65553 VIH65553:VIQ65553 VSD65553:VSM65553 WBZ65553:WCI65553 WLV65553:WME65553 WVR65553:WWA65553 J131089:S131089 JF131089:JO131089 TB131089:TK131089 ACX131089:ADG131089 AMT131089:ANC131089 AWP131089:AWY131089 BGL131089:BGU131089 BQH131089:BQQ131089 CAD131089:CAM131089 CJZ131089:CKI131089 CTV131089:CUE131089 DDR131089:DEA131089 DNN131089:DNW131089 DXJ131089:DXS131089 EHF131089:EHO131089 ERB131089:ERK131089 FAX131089:FBG131089 FKT131089:FLC131089 FUP131089:FUY131089 GEL131089:GEU131089 GOH131089:GOQ131089 GYD131089:GYM131089 HHZ131089:HII131089 HRV131089:HSE131089 IBR131089:ICA131089 ILN131089:ILW131089 IVJ131089:IVS131089 JFF131089:JFO131089 JPB131089:JPK131089 JYX131089:JZG131089 KIT131089:KJC131089 KSP131089:KSY131089 LCL131089:LCU131089 LMH131089:LMQ131089 LWD131089:LWM131089 MFZ131089:MGI131089 MPV131089:MQE131089 MZR131089:NAA131089 NJN131089:NJW131089 NTJ131089:NTS131089 ODF131089:ODO131089 ONB131089:ONK131089 OWX131089:OXG131089 PGT131089:PHC131089 PQP131089:PQY131089 QAL131089:QAU131089 QKH131089:QKQ131089 QUD131089:QUM131089 RDZ131089:REI131089 RNV131089:ROE131089 RXR131089:RYA131089 SHN131089:SHW131089 SRJ131089:SRS131089 TBF131089:TBO131089 TLB131089:TLK131089 TUX131089:TVG131089 UET131089:UFC131089 UOP131089:UOY131089 UYL131089:UYU131089 VIH131089:VIQ131089 VSD131089:VSM131089 WBZ131089:WCI131089 WLV131089:WME131089 WVR131089:WWA131089 J196625:S196625 JF196625:JO196625 TB196625:TK196625 ACX196625:ADG196625 AMT196625:ANC196625 AWP196625:AWY196625 BGL196625:BGU196625 BQH196625:BQQ196625 CAD196625:CAM196625 CJZ196625:CKI196625 CTV196625:CUE196625 DDR196625:DEA196625 DNN196625:DNW196625 DXJ196625:DXS196625 EHF196625:EHO196625 ERB196625:ERK196625 FAX196625:FBG196625 FKT196625:FLC196625 FUP196625:FUY196625 GEL196625:GEU196625 GOH196625:GOQ196625 GYD196625:GYM196625 HHZ196625:HII196625 HRV196625:HSE196625 IBR196625:ICA196625 ILN196625:ILW196625 IVJ196625:IVS196625 JFF196625:JFO196625 JPB196625:JPK196625 JYX196625:JZG196625 KIT196625:KJC196625 KSP196625:KSY196625 LCL196625:LCU196625 LMH196625:LMQ196625 LWD196625:LWM196625 MFZ196625:MGI196625 MPV196625:MQE196625 MZR196625:NAA196625 NJN196625:NJW196625 NTJ196625:NTS196625 ODF196625:ODO196625 ONB196625:ONK196625 OWX196625:OXG196625 PGT196625:PHC196625 PQP196625:PQY196625 QAL196625:QAU196625 QKH196625:QKQ196625 QUD196625:QUM196625 RDZ196625:REI196625 RNV196625:ROE196625 RXR196625:RYA196625 SHN196625:SHW196625 SRJ196625:SRS196625 TBF196625:TBO196625 TLB196625:TLK196625 TUX196625:TVG196625 UET196625:UFC196625 UOP196625:UOY196625 UYL196625:UYU196625 VIH196625:VIQ196625 VSD196625:VSM196625 WBZ196625:WCI196625 WLV196625:WME196625 WVR196625:WWA196625 J262161:S262161 JF262161:JO262161 TB262161:TK262161 ACX262161:ADG262161 AMT262161:ANC262161 AWP262161:AWY262161 BGL262161:BGU262161 BQH262161:BQQ262161 CAD262161:CAM262161 CJZ262161:CKI262161 CTV262161:CUE262161 DDR262161:DEA262161 DNN262161:DNW262161 DXJ262161:DXS262161 EHF262161:EHO262161 ERB262161:ERK262161 FAX262161:FBG262161 FKT262161:FLC262161 FUP262161:FUY262161 GEL262161:GEU262161 GOH262161:GOQ262161 GYD262161:GYM262161 HHZ262161:HII262161 HRV262161:HSE262161 IBR262161:ICA262161 ILN262161:ILW262161 IVJ262161:IVS262161 JFF262161:JFO262161 JPB262161:JPK262161 JYX262161:JZG262161 KIT262161:KJC262161 KSP262161:KSY262161 LCL262161:LCU262161 LMH262161:LMQ262161 LWD262161:LWM262161 MFZ262161:MGI262161 MPV262161:MQE262161 MZR262161:NAA262161 NJN262161:NJW262161 NTJ262161:NTS262161 ODF262161:ODO262161 ONB262161:ONK262161 OWX262161:OXG262161 PGT262161:PHC262161 PQP262161:PQY262161 QAL262161:QAU262161 QKH262161:QKQ262161 QUD262161:QUM262161 RDZ262161:REI262161 RNV262161:ROE262161 RXR262161:RYA262161 SHN262161:SHW262161 SRJ262161:SRS262161 TBF262161:TBO262161 TLB262161:TLK262161 TUX262161:TVG262161 UET262161:UFC262161 UOP262161:UOY262161 UYL262161:UYU262161 VIH262161:VIQ262161 VSD262161:VSM262161 WBZ262161:WCI262161 WLV262161:WME262161 WVR262161:WWA262161 J327697:S327697 JF327697:JO327697 TB327697:TK327697 ACX327697:ADG327697 AMT327697:ANC327697 AWP327697:AWY327697 BGL327697:BGU327697 BQH327697:BQQ327697 CAD327697:CAM327697 CJZ327697:CKI327697 CTV327697:CUE327697 DDR327697:DEA327697 DNN327697:DNW327697 DXJ327697:DXS327697 EHF327697:EHO327697 ERB327697:ERK327697 FAX327697:FBG327697 FKT327697:FLC327697 FUP327697:FUY327697 GEL327697:GEU327697 GOH327697:GOQ327697 GYD327697:GYM327697 HHZ327697:HII327697 HRV327697:HSE327697 IBR327697:ICA327697 ILN327697:ILW327697 IVJ327697:IVS327697 JFF327697:JFO327697 JPB327697:JPK327697 JYX327697:JZG327697 KIT327697:KJC327697 KSP327697:KSY327697 LCL327697:LCU327697 LMH327697:LMQ327697 LWD327697:LWM327697 MFZ327697:MGI327697 MPV327697:MQE327697 MZR327697:NAA327697 NJN327697:NJW327697 NTJ327697:NTS327697 ODF327697:ODO327697 ONB327697:ONK327697 OWX327697:OXG327697 PGT327697:PHC327697 PQP327697:PQY327697 QAL327697:QAU327697 QKH327697:QKQ327697 QUD327697:QUM327697 RDZ327697:REI327697 RNV327697:ROE327697 RXR327697:RYA327697 SHN327697:SHW327697 SRJ327697:SRS327697 TBF327697:TBO327697 TLB327697:TLK327697 TUX327697:TVG327697 UET327697:UFC327697 UOP327697:UOY327697 UYL327697:UYU327697 VIH327697:VIQ327697 VSD327697:VSM327697 WBZ327697:WCI327697 WLV327697:WME327697 WVR327697:WWA327697 J393233:S393233 JF393233:JO393233 TB393233:TK393233 ACX393233:ADG393233 AMT393233:ANC393233 AWP393233:AWY393233 BGL393233:BGU393233 BQH393233:BQQ393233 CAD393233:CAM393233 CJZ393233:CKI393233 CTV393233:CUE393233 DDR393233:DEA393233 DNN393233:DNW393233 DXJ393233:DXS393233 EHF393233:EHO393233 ERB393233:ERK393233 FAX393233:FBG393233 FKT393233:FLC393233 FUP393233:FUY393233 GEL393233:GEU393233 GOH393233:GOQ393233 GYD393233:GYM393233 HHZ393233:HII393233 HRV393233:HSE393233 IBR393233:ICA393233 ILN393233:ILW393233 IVJ393233:IVS393233 JFF393233:JFO393233 JPB393233:JPK393233 JYX393233:JZG393233 KIT393233:KJC393233 KSP393233:KSY393233 LCL393233:LCU393233 LMH393233:LMQ393233 LWD393233:LWM393233 MFZ393233:MGI393233 MPV393233:MQE393233 MZR393233:NAA393233 NJN393233:NJW393233 NTJ393233:NTS393233 ODF393233:ODO393233 ONB393233:ONK393233 OWX393233:OXG393233 PGT393233:PHC393233 PQP393233:PQY393233 QAL393233:QAU393233 QKH393233:QKQ393233 QUD393233:QUM393233 RDZ393233:REI393233 RNV393233:ROE393233 RXR393233:RYA393233 SHN393233:SHW393233 SRJ393233:SRS393233 TBF393233:TBO393233 TLB393233:TLK393233 TUX393233:TVG393233 UET393233:UFC393233 UOP393233:UOY393233 UYL393233:UYU393233 VIH393233:VIQ393233 VSD393233:VSM393233 WBZ393233:WCI393233 WLV393233:WME393233 WVR393233:WWA393233 J458769:S458769 JF458769:JO458769 TB458769:TK458769 ACX458769:ADG458769 AMT458769:ANC458769 AWP458769:AWY458769 BGL458769:BGU458769 BQH458769:BQQ458769 CAD458769:CAM458769 CJZ458769:CKI458769 CTV458769:CUE458769 DDR458769:DEA458769 DNN458769:DNW458769 DXJ458769:DXS458769 EHF458769:EHO458769 ERB458769:ERK458769 FAX458769:FBG458769 FKT458769:FLC458769 FUP458769:FUY458769 GEL458769:GEU458769 GOH458769:GOQ458769 GYD458769:GYM458769 HHZ458769:HII458769 HRV458769:HSE458769 IBR458769:ICA458769 ILN458769:ILW458769 IVJ458769:IVS458769 JFF458769:JFO458769 JPB458769:JPK458769 JYX458769:JZG458769 KIT458769:KJC458769 KSP458769:KSY458769 LCL458769:LCU458769 LMH458769:LMQ458769 LWD458769:LWM458769 MFZ458769:MGI458769 MPV458769:MQE458769 MZR458769:NAA458769 NJN458769:NJW458769 NTJ458769:NTS458769 ODF458769:ODO458769 ONB458769:ONK458769 OWX458769:OXG458769 PGT458769:PHC458769 PQP458769:PQY458769 QAL458769:QAU458769 QKH458769:QKQ458769 QUD458769:QUM458769 RDZ458769:REI458769 RNV458769:ROE458769 RXR458769:RYA458769 SHN458769:SHW458769 SRJ458769:SRS458769 TBF458769:TBO458769 TLB458769:TLK458769 TUX458769:TVG458769 UET458769:UFC458769 UOP458769:UOY458769 UYL458769:UYU458769 VIH458769:VIQ458769 VSD458769:VSM458769 WBZ458769:WCI458769 WLV458769:WME458769 WVR458769:WWA458769 J524305:S524305 JF524305:JO524305 TB524305:TK524305 ACX524305:ADG524305 AMT524305:ANC524305 AWP524305:AWY524305 BGL524305:BGU524305 BQH524305:BQQ524305 CAD524305:CAM524305 CJZ524305:CKI524305 CTV524305:CUE524305 DDR524305:DEA524305 DNN524305:DNW524305 DXJ524305:DXS524305 EHF524305:EHO524305 ERB524305:ERK524305 FAX524305:FBG524305 FKT524305:FLC524305 FUP524305:FUY524305 GEL524305:GEU524305 GOH524305:GOQ524305 GYD524305:GYM524305 HHZ524305:HII524305 HRV524305:HSE524305 IBR524305:ICA524305 ILN524305:ILW524305 IVJ524305:IVS524305 JFF524305:JFO524305 JPB524305:JPK524305 JYX524305:JZG524305 KIT524305:KJC524305 KSP524305:KSY524305 LCL524305:LCU524305 LMH524305:LMQ524305 LWD524305:LWM524305 MFZ524305:MGI524305 MPV524305:MQE524305 MZR524305:NAA524305 NJN524305:NJW524305 NTJ524305:NTS524305 ODF524305:ODO524305 ONB524305:ONK524305 OWX524305:OXG524305 PGT524305:PHC524305 PQP524305:PQY524305 QAL524305:QAU524305 QKH524305:QKQ524305 QUD524305:QUM524305 RDZ524305:REI524305 RNV524305:ROE524305 RXR524305:RYA524305 SHN524305:SHW524305 SRJ524305:SRS524305 TBF524305:TBO524305 TLB524305:TLK524305 TUX524305:TVG524305 UET524305:UFC524305 UOP524305:UOY524305 UYL524305:UYU524305 VIH524305:VIQ524305 VSD524305:VSM524305 WBZ524305:WCI524305 WLV524305:WME524305 WVR524305:WWA524305 J589841:S589841 JF589841:JO589841 TB589841:TK589841 ACX589841:ADG589841 AMT589841:ANC589841 AWP589841:AWY589841 BGL589841:BGU589841 BQH589841:BQQ589841 CAD589841:CAM589841 CJZ589841:CKI589841 CTV589841:CUE589841 DDR589841:DEA589841 DNN589841:DNW589841 DXJ589841:DXS589841 EHF589841:EHO589841 ERB589841:ERK589841 FAX589841:FBG589841 FKT589841:FLC589841 FUP589841:FUY589841 GEL589841:GEU589841 GOH589841:GOQ589841 GYD589841:GYM589841 HHZ589841:HII589841 HRV589841:HSE589841 IBR589841:ICA589841 ILN589841:ILW589841 IVJ589841:IVS589841 JFF589841:JFO589841 JPB589841:JPK589841 JYX589841:JZG589841 KIT589841:KJC589841 KSP589841:KSY589841 LCL589841:LCU589841 LMH589841:LMQ589841 LWD589841:LWM589841 MFZ589841:MGI589841 MPV589841:MQE589841 MZR589841:NAA589841 NJN589841:NJW589841 NTJ589841:NTS589841 ODF589841:ODO589841 ONB589841:ONK589841 OWX589841:OXG589841 PGT589841:PHC589841 PQP589841:PQY589841 QAL589841:QAU589841 QKH589841:QKQ589841 QUD589841:QUM589841 RDZ589841:REI589841 RNV589841:ROE589841 RXR589841:RYA589841 SHN589841:SHW589841 SRJ589841:SRS589841 TBF589841:TBO589841 TLB589841:TLK589841 TUX589841:TVG589841 UET589841:UFC589841 UOP589841:UOY589841 UYL589841:UYU589841 VIH589841:VIQ589841 VSD589841:VSM589841 WBZ589841:WCI589841 WLV589841:WME589841 WVR589841:WWA589841 J655377:S655377 JF655377:JO655377 TB655377:TK655377 ACX655377:ADG655377 AMT655377:ANC655377 AWP655377:AWY655377 BGL655377:BGU655377 BQH655377:BQQ655377 CAD655377:CAM655377 CJZ655377:CKI655377 CTV655377:CUE655377 DDR655377:DEA655377 DNN655377:DNW655377 DXJ655377:DXS655377 EHF655377:EHO655377 ERB655377:ERK655377 FAX655377:FBG655377 FKT655377:FLC655377 FUP655377:FUY655377 GEL655377:GEU655377 GOH655377:GOQ655377 GYD655377:GYM655377 HHZ655377:HII655377 HRV655377:HSE655377 IBR655377:ICA655377 ILN655377:ILW655377 IVJ655377:IVS655377 JFF655377:JFO655377 JPB655377:JPK655377 JYX655377:JZG655377 KIT655377:KJC655377 KSP655377:KSY655377 LCL655377:LCU655377 LMH655377:LMQ655377 LWD655377:LWM655377 MFZ655377:MGI655377 MPV655377:MQE655377 MZR655377:NAA655377 NJN655377:NJW655377 NTJ655377:NTS655377 ODF655377:ODO655377 ONB655377:ONK655377 OWX655377:OXG655377 PGT655377:PHC655377 PQP655377:PQY655377 QAL655377:QAU655377 QKH655377:QKQ655377 QUD655377:QUM655377 RDZ655377:REI655377 RNV655377:ROE655377 RXR655377:RYA655377 SHN655377:SHW655377 SRJ655377:SRS655377 TBF655377:TBO655377 TLB655377:TLK655377 TUX655377:TVG655377 UET655377:UFC655377 UOP655377:UOY655377 UYL655377:UYU655377 VIH655377:VIQ655377 VSD655377:VSM655377 WBZ655377:WCI655377 WLV655377:WME655377 WVR655377:WWA655377 J720913:S720913 JF720913:JO720913 TB720913:TK720913 ACX720913:ADG720913 AMT720913:ANC720913 AWP720913:AWY720913 BGL720913:BGU720913 BQH720913:BQQ720913 CAD720913:CAM720913 CJZ720913:CKI720913 CTV720913:CUE720913 DDR720913:DEA720913 DNN720913:DNW720913 DXJ720913:DXS720913 EHF720913:EHO720913 ERB720913:ERK720913 FAX720913:FBG720913 FKT720913:FLC720913 FUP720913:FUY720913 GEL720913:GEU720913 GOH720913:GOQ720913 GYD720913:GYM720913 HHZ720913:HII720913 HRV720913:HSE720913 IBR720913:ICA720913 ILN720913:ILW720913 IVJ720913:IVS720913 JFF720913:JFO720913 JPB720913:JPK720913 JYX720913:JZG720913 KIT720913:KJC720913 KSP720913:KSY720913 LCL720913:LCU720913 LMH720913:LMQ720913 LWD720913:LWM720913 MFZ720913:MGI720913 MPV720913:MQE720913 MZR720913:NAA720913 NJN720913:NJW720913 NTJ720913:NTS720913 ODF720913:ODO720913 ONB720913:ONK720913 OWX720913:OXG720913 PGT720913:PHC720913 PQP720913:PQY720913 QAL720913:QAU720913 QKH720913:QKQ720913 QUD720913:QUM720913 RDZ720913:REI720913 RNV720913:ROE720913 RXR720913:RYA720913 SHN720913:SHW720913 SRJ720913:SRS720913 TBF720913:TBO720913 TLB720913:TLK720913 TUX720913:TVG720913 UET720913:UFC720913 UOP720913:UOY720913 UYL720913:UYU720913 VIH720913:VIQ720913 VSD720913:VSM720913 WBZ720913:WCI720913 WLV720913:WME720913 WVR720913:WWA720913 J786449:S786449 JF786449:JO786449 TB786449:TK786449 ACX786449:ADG786449 AMT786449:ANC786449 AWP786449:AWY786449 BGL786449:BGU786449 BQH786449:BQQ786449 CAD786449:CAM786449 CJZ786449:CKI786449 CTV786449:CUE786449 DDR786449:DEA786449 DNN786449:DNW786449 DXJ786449:DXS786449 EHF786449:EHO786449 ERB786449:ERK786449 FAX786449:FBG786449 FKT786449:FLC786449 FUP786449:FUY786449 GEL786449:GEU786449 GOH786449:GOQ786449 GYD786449:GYM786449 HHZ786449:HII786449 HRV786449:HSE786449 IBR786449:ICA786449 ILN786449:ILW786449 IVJ786449:IVS786449 JFF786449:JFO786449 JPB786449:JPK786449 JYX786449:JZG786449 KIT786449:KJC786449 KSP786449:KSY786449 LCL786449:LCU786449 LMH786449:LMQ786449 LWD786449:LWM786449 MFZ786449:MGI786449 MPV786449:MQE786449 MZR786449:NAA786449 NJN786449:NJW786449 NTJ786449:NTS786449 ODF786449:ODO786449 ONB786449:ONK786449 OWX786449:OXG786449 PGT786449:PHC786449 PQP786449:PQY786449 QAL786449:QAU786449 QKH786449:QKQ786449 QUD786449:QUM786449 RDZ786449:REI786449 RNV786449:ROE786449 RXR786449:RYA786449 SHN786449:SHW786449 SRJ786449:SRS786449 TBF786449:TBO786449 TLB786449:TLK786449 TUX786449:TVG786449 UET786449:UFC786449 UOP786449:UOY786449 UYL786449:UYU786449 VIH786449:VIQ786449 VSD786449:VSM786449 WBZ786449:WCI786449 WLV786449:WME786449 WVR786449:WWA786449 J851985:S851985 JF851985:JO851985 TB851985:TK851985 ACX851985:ADG851985 AMT851985:ANC851985 AWP851985:AWY851985 BGL851985:BGU851985 BQH851985:BQQ851985 CAD851985:CAM851985 CJZ851985:CKI851985 CTV851985:CUE851985 DDR851985:DEA851985 DNN851985:DNW851985 DXJ851985:DXS851985 EHF851985:EHO851985 ERB851985:ERK851985 FAX851985:FBG851985 FKT851985:FLC851985 FUP851985:FUY851985 GEL851985:GEU851985 GOH851985:GOQ851985 GYD851985:GYM851985 HHZ851985:HII851985 HRV851985:HSE851985 IBR851985:ICA851985 ILN851985:ILW851985 IVJ851985:IVS851985 JFF851985:JFO851985 JPB851985:JPK851985 JYX851985:JZG851985 KIT851985:KJC851985 KSP851985:KSY851985 LCL851985:LCU851985 LMH851985:LMQ851985 LWD851985:LWM851985 MFZ851985:MGI851985 MPV851985:MQE851985 MZR851985:NAA851985 NJN851985:NJW851985 NTJ851985:NTS851985 ODF851985:ODO851985 ONB851985:ONK851985 OWX851985:OXG851985 PGT851985:PHC851985 PQP851985:PQY851985 QAL851985:QAU851985 QKH851985:QKQ851985 QUD851985:QUM851985 RDZ851985:REI851985 RNV851985:ROE851985 RXR851985:RYA851985 SHN851985:SHW851985 SRJ851985:SRS851985 TBF851985:TBO851985 TLB851985:TLK851985 TUX851985:TVG851985 UET851985:UFC851985 UOP851985:UOY851985 UYL851985:UYU851985 VIH851985:VIQ851985 VSD851985:VSM851985 WBZ851985:WCI851985 WLV851985:WME851985 WVR851985:WWA851985 J917521:S917521 JF917521:JO917521 TB917521:TK917521 ACX917521:ADG917521 AMT917521:ANC917521 AWP917521:AWY917521 BGL917521:BGU917521 BQH917521:BQQ917521 CAD917521:CAM917521 CJZ917521:CKI917521 CTV917521:CUE917521 DDR917521:DEA917521 DNN917521:DNW917521 DXJ917521:DXS917521 EHF917521:EHO917521 ERB917521:ERK917521 FAX917521:FBG917521 FKT917521:FLC917521 FUP917521:FUY917521 GEL917521:GEU917521 GOH917521:GOQ917521 GYD917521:GYM917521 HHZ917521:HII917521 HRV917521:HSE917521 IBR917521:ICA917521 ILN917521:ILW917521 IVJ917521:IVS917521 JFF917521:JFO917521 JPB917521:JPK917521 JYX917521:JZG917521 KIT917521:KJC917521 KSP917521:KSY917521 LCL917521:LCU917521 LMH917521:LMQ917521 LWD917521:LWM917521 MFZ917521:MGI917521 MPV917521:MQE917521 MZR917521:NAA917521 NJN917521:NJW917521 NTJ917521:NTS917521 ODF917521:ODO917521 ONB917521:ONK917521 OWX917521:OXG917521 PGT917521:PHC917521 PQP917521:PQY917521 QAL917521:QAU917521 QKH917521:QKQ917521 QUD917521:QUM917521 RDZ917521:REI917521 RNV917521:ROE917521 RXR917521:RYA917521 SHN917521:SHW917521 SRJ917521:SRS917521 TBF917521:TBO917521 TLB917521:TLK917521 TUX917521:TVG917521 UET917521:UFC917521 UOP917521:UOY917521 UYL917521:UYU917521 VIH917521:VIQ917521 VSD917521:VSM917521 WBZ917521:WCI917521 WLV917521:WME917521 WVR917521:WWA917521 J983057:S983057 JF983057:JO983057 TB983057:TK983057 ACX983057:ADG983057 AMT983057:ANC983057 AWP983057:AWY983057 BGL983057:BGU983057 BQH983057:BQQ983057 CAD983057:CAM983057 CJZ983057:CKI983057 CTV983057:CUE983057 DDR983057:DEA983057 DNN983057:DNW983057 DXJ983057:DXS983057 EHF983057:EHO983057 ERB983057:ERK983057 FAX983057:FBG983057 FKT983057:FLC983057 FUP983057:FUY983057 GEL983057:GEU983057 GOH983057:GOQ983057 GYD983057:GYM983057 HHZ983057:HII983057 HRV983057:HSE983057 IBR983057:ICA983057 ILN983057:ILW983057 IVJ983057:IVS983057 JFF983057:JFO983057 JPB983057:JPK983057 JYX983057:JZG983057 KIT983057:KJC983057 KSP983057:KSY983057 LCL983057:LCU983057 LMH983057:LMQ983057 LWD983057:LWM983057 MFZ983057:MGI983057 MPV983057:MQE983057 MZR983057:NAA983057 NJN983057:NJW983057 NTJ983057:NTS983057 ODF983057:ODO983057 ONB983057:ONK983057 OWX983057:OXG983057 PGT983057:PHC983057 PQP983057:PQY983057 QAL983057:QAU983057 QKH983057:QKQ983057 QUD983057:QUM983057 RDZ983057:REI983057 RNV983057:ROE983057 RXR983057:RYA983057 SHN983057:SHW983057 SRJ983057:SRS983057 TBF983057:TBO983057 TLB983057:TLK983057 TUX983057:TVG983057 UET983057:UFC983057 UOP983057:UOY983057 UYL983057:UYU983057 VIH983057:VIQ983057 VSD983057:VSM983057 WBZ983057:WCI983057 WLV983057:WME983057 WVR983057:WWA983057">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466:S65466 JN65466:JO65466 TJ65466:TK65466 ADF65466:ADG65466 ANB65466:ANC65466 AWX65466:AWY65466 BGT65466:BGU65466 BQP65466:BQQ65466 CAL65466:CAM65466 CKH65466:CKI65466 CUD65466:CUE65466 DDZ65466:DEA65466 DNV65466:DNW65466 DXR65466:DXS65466 EHN65466:EHO65466 ERJ65466:ERK65466 FBF65466:FBG65466 FLB65466:FLC65466 FUX65466:FUY65466 GET65466:GEU65466 GOP65466:GOQ65466 GYL65466:GYM65466 HIH65466:HII65466 HSD65466:HSE65466 IBZ65466:ICA65466 ILV65466:ILW65466 IVR65466:IVS65466 JFN65466:JFO65466 JPJ65466:JPK65466 JZF65466:JZG65466 KJB65466:KJC65466 KSX65466:KSY65466 LCT65466:LCU65466 LMP65466:LMQ65466 LWL65466:LWM65466 MGH65466:MGI65466 MQD65466:MQE65466 MZZ65466:NAA65466 NJV65466:NJW65466 NTR65466:NTS65466 ODN65466:ODO65466 ONJ65466:ONK65466 OXF65466:OXG65466 PHB65466:PHC65466 PQX65466:PQY65466 QAT65466:QAU65466 QKP65466:QKQ65466 QUL65466:QUM65466 REH65466:REI65466 ROD65466:ROE65466 RXZ65466:RYA65466 SHV65466:SHW65466 SRR65466:SRS65466 TBN65466:TBO65466 TLJ65466:TLK65466 TVF65466:TVG65466 UFB65466:UFC65466 UOX65466:UOY65466 UYT65466:UYU65466 VIP65466:VIQ65466 VSL65466:VSM65466 WCH65466:WCI65466 WMD65466:WME65466 WVZ65466:WWA65466 R131002:S131002 JN131002:JO131002 TJ131002:TK131002 ADF131002:ADG131002 ANB131002:ANC131002 AWX131002:AWY131002 BGT131002:BGU131002 BQP131002:BQQ131002 CAL131002:CAM131002 CKH131002:CKI131002 CUD131002:CUE131002 DDZ131002:DEA131002 DNV131002:DNW131002 DXR131002:DXS131002 EHN131002:EHO131002 ERJ131002:ERK131002 FBF131002:FBG131002 FLB131002:FLC131002 FUX131002:FUY131002 GET131002:GEU131002 GOP131002:GOQ131002 GYL131002:GYM131002 HIH131002:HII131002 HSD131002:HSE131002 IBZ131002:ICA131002 ILV131002:ILW131002 IVR131002:IVS131002 JFN131002:JFO131002 JPJ131002:JPK131002 JZF131002:JZG131002 KJB131002:KJC131002 KSX131002:KSY131002 LCT131002:LCU131002 LMP131002:LMQ131002 LWL131002:LWM131002 MGH131002:MGI131002 MQD131002:MQE131002 MZZ131002:NAA131002 NJV131002:NJW131002 NTR131002:NTS131002 ODN131002:ODO131002 ONJ131002:ONK131002 OXF131002:OXG131002 PHB131002:PHC131002 PQX131002:PQY131002 QAT131002:QAU131002 QKP131002:QKQ131002 QUL131002:QUM131002 REH131002:REI131002 ROD131002:ROE131002 RXZ131002:RYA131002 SHV131002:SHW131002 SRR131002:SRS131002 TBN131002:TBO131002 TLJ131002:TLK131002 TVF131002:TVG131002 UFB131002:UFC131002 UOX131002:UOY131002 UYT131002:UYU131002 VIP131002:VIQ131002 VSL131002:VSM131002 WCH131002:WCI131002 WMD131002:WME131002 WVZ131002:WWA131002 R196538:S196538 JN196538:JO196538 TJ196538:TK196538 ADF196538:ADG196538 ANB196538:ANC196538 AWX196538:AWY196538 BGT196538:BGU196538 BQP196538:BQQ196538 CAL196538:CAM196538 CKH196538:CKI196538 CUD196538:CUE196538 DDZ196538:DEA196538 DNV196538:DNW196538 DXR196538:DXS196538 EHN196538:EHO196538 ERJ196538:ERK196538 FBF196538:FBG196538 FLB196538:FLC196538 FUX196538:FUY196538 GET196538:GEU196538 GOP196538:GOQ196538 GYL196538:GYM196538 HIH196538:HII196538 HSD196538:HSE196538 IBZ196538:ICA196538 ILV196538:ILW196538 IVR196538:IVS196538 JFN196538:JFO196538 JPJ196538:JPK196538 JZF196538:JZG196538 KJB196538:KJC196538 KSX196538:KSY196538 LCT196538:LCU196538 LMP196538:LMQ196538 LWL196538:LWM196538 MGH196538:MGI196538 MQD196538:MQE196538 MZZ196538:NAA196538 NJV196538:NJW196538 NTR196538:NTS196538 ODN196538:ODO196538 ONJ196538:ONK196538 OXF196538:OXG196538 PHB196538:PHC196538 PQX196538:PQY196538 QAT196538:QAU196538 QKP196538:QKQ196538 QUL196538:QUM196538 REH196538:REI196538 ROD196538:ROE196538 RXZ196538:RYA196538 SHV196538:SHW196538 SRR196538:SRS196538 TBN196538:TBO196538 TLJ196538:TLK196538 TVF196538:TVG196538 UFB196538:UFC196538 UOX196538:UOY196538 UYT196538:UYU196538 VIP196538:VIQ196538 VSL196538:VSM196538 WCH196538:WCI196538 WMD196538:WME196538 WVZ196538:WWA196538 R262074:S262074 JN262074:JO262074 TJ262074:TK262074 ADF262074:ADG262074 ANB262074:ANC262074 AWX262074:AWY262074 BGT262074:BGU262074 BQP262074:BQQ262074 CAL262074:CAM262074 CKH262074:CKI262074 CUD262074:CUE262074 DDZ262074:DEA262074 DNV262074:DNW262074 DXR262074:DXS262074 EHN262074:EHO262074 ERJ262074:ERK262074 FBF262074:FBG262074 FLB262074:FLC262074 FUX262074:FUY262074 GET262074:GEU262074 GOP262074:GOQ262074 GYL262074:GYM262074 HIH262074:HII262074 HSD262074:HSE262074 IBZ262074:ICA262074 ILV262074:ILW262074 IVR262074:IVS262074 JFN262074:JFO262074 JPJ262074:JPK262074 JZF262074:JZG262074 KJB262074:KJC262074 KSX262074:KSY262074 LCT262074:LCU262074 LMP262074:LMQ262074 LWL262074:LWM262074 MGH262074:MGI262074 MQD262074:MQE262074 MZZ262074:NAA262074 NJV262074:NJW262074 NTR262074:NTS262074 ODN262074:ODO262074 ONJ262074:ONK262074 OXF262074:OXG262074 PHB262074:PHC262074 PQX262074:PQY262074 QAT262074:QAU262074 QKP262074:QKQ262074 QUL262074:QUM262074 REH262074:REI262074 ROD262074:ROE262074 RXZ262074:RYA262074 SHV262074:SHW262074 SRR262074:SRS262074 TBN262074:TBO262074 TLJ262074:TLK262074 TVF262074:TVG262074 UFB262074:UFC262074 UOX262074:UOY262074 UYT262074:UYU262074 VIP262074:VIQ262074 VSL262074:VSM262074 WCH262074:WCI262074 WMD262074:WME262074 WVZ262074:WWA262074 R327610:S327610 JN327610:JO327610 TJ327610:TK327610 ADF327610:ADG327610 ANB327610:ANC327610 AWX327610:AWY327610 BGT327610:BGU327610 BQP327610:BQQ327610 CAL327610:CAM327610 CKH327610:CKI327610 CUD327610:CUE327610 DDZ327610:DEA327610 DNV327610:DNW327610 DXR327610:DXS327610 EHN327610:EHO327610 ERJ327610:ERK327610 FBF327610:FBG327610 FLB327610:FLC327610 FUX327610:FUY327610 GET327610:GEU327610 GOP327610:GOQ327610 GYL327610:GYM327610 HIH327610:HII327610 HSD327610:HSE327610 IBZ327610:ICA327610 ILV327610:ILW327610 IVR327610:IVS327610 JFN327610:JFO327610 JPJ327610:JPK327610 JZF327610:JZG327610 KJB327610:KJC327610 KSX327610:KSY327610 LCT327610:LCU327610 LMP327610:LMQ327610 LWL327610:LWM327610 MGH327610:MGI327610 MQD327610:MQE327610 MZZ327610:NAA327610 NJV327610:NJW327610 NTR327610:NTS327610 ODN327610:ODO327610 ONJ327610:ONK327610 OXF327610:OXG327610 PHB327610:PHC327610 PQX327610:PQY327610 QAT327610:QAU327610 QKP327610:QKQ327610 QUL327610:QUM327610 REH327610:REI327610 ROD327610:ROE327610 RXZ327610:RYA327610 SHV327610:SHW327610 SRR327610:SRS327610 TBN327610:TBO327610 TLJ327610:TLK327610 TVF327610:TVG327610 UFB327610:UFC327610 UOX327610:UOY327610 UYT327610:UYU327610 VIP327610:VIQ327610 VSL327610:VSM327610 WCH327610:WCI327610 WMD327610:WME327610 WVZ327610:WWA327610 R393146:S393146 JN393146:JO393146 TJ393146:TK393146 ADF393146:ADG393146 ANB393146:ANC393146 AWX393146:AWY393146 BGT393146:BGU393146 BQP393146:BQQ393146 CAL393146:CAM393146 CKH393146:CKI393146 CUD393146:CUE393146 DDZ393146:DEA393146 DNV393146:DNW393146 DXR393146:DXS393146 EHN393146:EHO393146 ERJ393146:ERK393146 FBF393146:FBG393146 FLB393146:FLC393146 FUX393146:FUY393146 GET393146:GEU393146 GOP393146:GOQ393146 GYL393146:GYM393146 HIH393146:HII393146 HSD393146:HSE393146 IBZ393146:ICA393146 ILV393146:ILW393146 IVR393146:IVS393146 JFN393146:JFO393146 JPJ393146:JPK393146 JZF393146:JZG393146 KJB393146:KJC393146 KSX393146:KSY393146 LCT393146:LCU393146 LMP393146:LMQ393146 LWL393146:LWM393146 MGH393146:MGI393146 MQD393146:MQE393146 MZZ393146:NAA393146 NJV393146:NJW393146 NTR393146:NTS393146 ODN393146:ODO393146 ONJ393146:ONK393146 OXF393146:OXG393146 PHB393146:PHC393146 PQX393146:PQY393146 QAT393146:QAU393146 QKP393146:QKQ393146 QUL393146:QUM393146 REH393146:REI393146 ROD393146:ROE393146 RXZ393146:RYA393146 SHV393146:SHW393146 SRR393146:SRS393146 TBN393146:TBO393146 TLJ393146:TLK393146 TVF393146:TVG393146 UFB393146:UFC393146 UOX393146:UOY393146 UYT393146:UYU393146 VIP393146:VIQ393146 VSL393146:VSM393146 WCH393146:WCI393146 WMD393146:WME393146 WVZ393146:WWA393146 R458682:S458682 JN458682:JO458682 TJ458682:TK458682 ADF458682:ADG458682 ANB458682:ANC458682 AWX458682:AWY458682 BGT458682:BGU458682 BQP458682:BQQ458682 CAL458682:CAM458682 CKH458682:CKI458682 CUD458682:CUE458682 DDZ458682:DEA458682 DNV458682:DNW458682 DXR458682:DXS458682 EHN458682:EHO458682 ERJ458682:ERK458682 FBF458682:FBG458682 FLB458682:FLC458682 FUX458682:FUY458682 GET458682:GEU458682 GOP458682:GOQ458682 GYL458682:GYM458682 HIH458682:HII458682 HSD458682:HSE458682 IBZ458682:ICA458682 ILV458682:ILW458682 IVR458682:IVS458682 JFN458682:JFO458682 JPJ458682:JPK458682 JZF458682:JZG458682 KJB458682:KJC458682 KSX458682:KSY458682 LCT458682:LCU458682 LMP458682:LMQ458682 LWL458682:LWM458682 MGH458682:MGI458682 MQD458682:MQE458682 MZZ458682:NAA458682 NJV458682:NJW458682 NTR458682:NTS458682 ODN458682:ODO458682 ONJ458682:ONK458682 OXF458682:OXG458682 PHB458682:PHC458682 PQX458682:PQY458682 QAT458682:QAU458682 QKP458682:QKQ458682 QUL458682:QUM458682 REH458682:REI458682 ROD458682:ROE458682 RXZ458682:RYA458682 SHV458682:SHW458682 SRR458682:SRS458682 TBN458682:TBO458682 TLJ458682:TLK458682 TVF458682:TVG458682 UFB458682:UFC458682 UOX458682:UOY458682 UYT458682:UYU458682 VIP458682:VIQ458682 VSL458682:VSM458682 WCH458682:WCI458682 WMD458682:WME458682 WVZ458682:WWA458682 R524218:S524218 JN524218:JO524218 TJ524218:TK524218 ADF524218:ADG524218 ANB524218:ANC524218 AWX524218:AWY524218 BGT524218:BGU524218 BQP524218:BQQ524218 CAL524218:CAM524218 CKH524218:CKI524218 CUD524218:CUE524218 DDZ524218:DEA524218 DNV524218:DNW524218 DXR524218:DXS524218 EHN524218:EHO524218 ERJ524218:ERK524218 FBF524218:FBG524218 FLB524218:FLC524218 FUX524218:FUY524218 GET524218:GEU524218 GOP524218:GOQ524218 GYL524218:GYM524218 HIH524218:HII524218 HSD524218:HSE524218 IBZ524218:ICA524218 ILV524218:ILW524218 IVR524218:IVS524218 JFN524218:JFO524218 JPJ524218:JPK524218 JZF524218:JZG524218 KJB524218:KJC524218 KSX524218:KSY524218 LCT524218:LCU524218 LMP524218:LMQ524218 LWL524218:LWM524218 MGH524218:MGI524218 MQD524218:MQE524218 MZZ524218:NAA524218 NJV524218:NJW524218 NTR524218:NTS524218 ODN524218:ODO524218 ONJ524218:ONK524218 OXF524218:OXG524218 PHB524218:PHC524218 PQX524218:PQY524218 QAT524218:QAU524218 QKP524218:QKQ524218 QUL524218:QUM524218 REH524218:REI524218 ROD524218:ROE524218 RXZ524218:RYA524218 SHV524218:SHW524218 SRR524218:SRS524218 TBN524218:TBO524218 TLJ524218:TLK524218 TVF524218:TVG524218 UFB524218:UFC524218 UOX524218:UOY524218 UYT524218:UYU524218 VIP524218:VIQ524218 VSL524218:VSM524218 WCH524218:WCI524218 WMD524218:WME524218 WVZ524218:WWA524218 R589754:S589754 JN589754:JO589754 TJ589754:TK589754 ADF589754:ADG589754 ANB589754:ANC589754 AWX589754:AWY589754 BGT589754:BGU589754 BQP589754:BQQ589754 CAL589754:CAM589754 CKH589754:CKI589754 CUD589754:CUE589754 DDZ589754:DEA589754 DNV589754:DNW589754 DXR589754:DXS589754 EHN589754:EHO589754 ERJ589754:ERK589754 FBF589754:FBG589754 FLB589754:FLC589754 FUX589754:FUY589754 GET589754:GEU589754 GOP589754:GOQ589754 GYL589754:GYM589754 HIH589754:HII589754 HSD589754:HSE589754 IBZ589754:ICA589754 ILV589754:ILW589754 IVR589754:IVS589754 JFN589754:JFO589754 JPJ589754:JPK589754 JZF589754:JZG589754 KJB589754:KJC589754 KSX589754:KSY589754 LCT589754:LCU589754 LMP589754:LMQ589754 LWL589754:LWM589754 MGH589754:MGI589754 MQD589754:MQE589754 MZZ589754:NAA589754 NJV589754:NJW589754 NTR589754:NTS589754 ODN589754:ODO589754 ONJ589754:ONK589754 OXF589754:OXG589754 PHB589754:PHC589754 PQX589754:PQY589754 QAT589754:QAU589754 QKP589754:QKQ589754 QUL589754:QUM589754 REH589754:REI589754 ROD589754:ROE589754 RXZ589754:RYA589754 SHV589754:SHW589754 SRR589754:SRS589754 TBN589754:TBO589754 TLJ589754:TLK589754 TVF589754:TVG589754 UFB589754:UFC589754 UOX589754:UOY589754 UYT589754:UYU589754 VIP589754:VIQ589754 VSL589754:VSM589754 WCH589754:WCI589754 WMD589754:WME589754 WVZ589754:WWA589754 R655290:S655290 JN655290:JO655290 TJ655290:TK655290 ADF655290:ADG655290 ANB655290:ANC655290 AWX655290:AWY655290 BGT655290:BGU655290 BQP655290:BQQ655290 CAL655290:CAM655290 CKH655290:CKI655290 CUD655290:CUE655290 DDZ655290:DEA655290 DNV655290:DNW655290 DXR655290:DXS655290 EHN655290:EHO655290 ERJ655290:ERK655290 FBF655290:FBG655290 FLB655290:FLC655290 FUX655290:FUY655290 GET655290:GEU655290 GOP655290:GOQ655290 GYL655290:GYM655290 HIH655290:HII655290 HSD655290:HSE655290 IBZ655290:ICA655290 ILV655290:ILW655290 IVR655290:IVS655290 JFN655290:JFO655290 JPJ655290:JPK655290 JZF655290:JZG655290 KJB655290:KJC655290 KSX655290:KSY655290 LCT655290:LCU655290 LMP655290:LMQ655290 LWL655290:LWM655290 MGH655290:MGI655290 MQD655290:MQE655290 MZZ655290:NAA655290 NJV655290:NJW655290 NTR655290:NTS655290 ODN655290:ODO655290 ONJ655290:ONK655290 OXF655290:OXG655290 PHB655290:PHC655290 PQX655290:PQY655290 QAT655290:QAU655290 QKP655290:QKQ655290 QUL655290:QUM655290 REH655290:REI655290 ROD655290:ROE655290 RXZ655290:RYA655290 SHV655290:SHW655290 SRR655290:SRS655290 TBN655290:TBO655290 TLJ655290:TLK655290 TVF655290:TVG655290 UFB655290:UFC655290 UOX655290:UOY655290 UYT655290:UYU655290 VIP655290:VIQ655290 VSL655290:VSM655290 WCH655290:WCI655290 WMD655290:WME655290 WVZ655290:WWA655290 R720826:S720826 JN720826:JO720826 TJ720826:TK720826 ADF720826:ADG720826 ANB720826:ANC720826 AWX720826:AWY720826 BGT720826:BGU720826 BQP720826:BQQ720826 CAL720826:CAM720826 CKH720826:CKI720826 CUD720826:CUE720826 DDZ720826:DEA720826 DNV720826:DNW720826 DXR720826:DXS720826 EHN720826:EHO720826 ERJ720826:ERK720826 FBF720826:FBG720826 FLB720826:FLC720826 FUX720826:FUY720826 GET720826:GEU720826 GOP720826:GOQ720826 GYL720826:GYM720826 HIH720826:HII720826 HSD720826:HSE720826 IBZ720826:ICA720826 ILV720826:ILW720826 IVR720826:IVS720826 JFN720826:JFO720826 JPJ720826:JPK720826 JZF720826:JZG720826 KJB720826:KJC720826 KSX720826:KSY720826 LCT720826:LCU720826 LMP720826:LMQ720826 LWL720826:LWM720826 MGH720826:MGI720826 MQD720826:MQE720826 MZZ720826:NAA720826 NJV720826:NJW720826 NTR720826:NTS720826 ODN720826:ODO720826 ONJ720826:ONK720826 OXF720826:OXG720826 PHB720826:PHC720826 PQX720826:PQY720826 QAT720826:QAU720826 QKP720826:QKQ720826 QUL720826:QUM720826 REH720826:REI720826 ROD720826:ROE720826 RXZ720826:RYA720826 SHV720826:SHW720826 SRR720826:SRS720826 TBN720826:TBO720826 TLJ720826:TLK720826 TVF720826:TVG720826 UFB720826:UFC720826 UOX720826:UOY720826 UYT720826:UYU720826 VIP720826:VIQ720826 VSL720826:VSM720826 WCH720826:WCI720826 WMD720826:WME720826 WVZ720826:WWA720826 R786362:S786362 JN786362:JO786362 TJ786362:TK786362 ADF786362:ADG786362 ANB786362:ANC786362 AWX786362:AWY786362 BGT786362:BGU786362 BQP786362:BQQ786362 CAL786362:CAM786362 CKH786362:CKI786362 CUD786362:CUE786362 DDZ786362:DEA786362 DNV786362:DNW786362 DXR786362:DXS786362 EHN786362:EHO786362 ERJ786362:ERK786362 FBF786362:FBG786362 FLB786362:FLC786362 FUX786362:FUY786362 GET786362:GEU786362 GOP786362:GOQ786362 GYL786362:GYM786362 HIH786362:HII786362 HSD786362:HSE786362 IBZ786362:ICA786362 ILV786362:ILW786362 IVR786362:IVS786362 JFN786362:JFO786362 JPJ786362:JPK786362 JZF786362:JZG786362 KJB786362:KJC786362 KSX786362:KSY786362 LCT786362:LCU786362 LMP786362:LMQ786362 LWL786362:LWM786362 MGH786362:MGI786362 MQD786362:MQE786362 MZZ786362:NAA786362 NJV786362:NJW786362 NTR786362:NTS786362 ODN786362:ODO786362 ONJ786362:ONK786362 OXF786362:OXG786362 PHB786362:PHC786362 PQX786362:PQY786362 QAT786362:QAU786362 QKP786362:QKQ786362 QUL786362:QUM786362 REH786362:REI786362 ROD786362:ROE786362 RXZ786362:RYA786362 SHV786362:SHW786362 SRR786362:SRS786362 TBN786362:TBO786362 TLJ786362:TLK786362 TVF786362:TVG786362 UFB786362:UFC786362 UOX786362:UOY786362 UYT786362:UYU786362 VIP786362:VIQ786362 VSL786362:VSM786362 WCH786362:WCI786362 WMD786362:WME786362 WVZ786362:WWA786362 R851898:S851898 JN851898:JO851898 TJ851898:TK851898 ADF851898:ADG851898 ANB851898:ANC851898 AWX851898:AWY851898 BGT851898:BGU851898 BQP851898:BQQ851898 CAL851898:CAM851898 CKH851898:CKI851898 CUD851898:CUE851898 DDZ851898:DEA851898 DNV851898:DNW851898 DXR851898:DXS851898 EHN851898:EHO851898 ERJ851898:ERK851898 FBF851898:FBG851898 FLB851898:FLC851898 FUX851898:FUY851898 GET851898:GEU851898 GOP851898:GOQ851898 GYL851898:GYM851898 HIH851898:HII851898 HSD851898:HSE851898 IBZ851898:ICA851898 ILV851898:ILW851898 IVR851898:IVS851898 JFN851898:JFO851898 JPJ851898:JPK851898 JZF851898:JZG851898 KJB851898:KJC851898 KSX851898:KSY851898 LCT851898:LCU851898 LMP851898:LMQ851898 LWL851898:LWM851898 MGH851898:MGI851898 MQD851898:MQE851898 MZZ851898:NAA851898 NJV851898:NJW851898 NTR851898:NTS851898 ODN851898:ODO851898 ONJ851898:ONK851898 OXF851898:OXG851898 PHB851898:PHC851898 PQX851898:PQY851898 QAT851898:QAU851898 QKP851898:QKQ851898 QUL851898:QUM851898 REH851898:REI851898 ROD851898:ROE851898 RXZ851898:RYA851898 SHV851898:SHW851898 SRR851898:SRS851898 TBN851898:TBO851898 TLJ851898:TLK851898 TVF851898:TVG851898 UFB851898:UFC851898 UOX851898:UOY851898 UYT851898:UYU851898 VIP851898:VIQ851898 VSL851898:VSM851898 WCH851898:WCI851898 WMD851898:WME851898 WVZ851898:WWA851898 R917434:S917434 JN917434:JO917434 TJ917434:TK917434 ADF917434:ADG917434 ANB917434:ANC917434 AWX917434:AWY917434 BGT917434:BGU917434 BQP917434:BQQ917434 CAL917434:CAM917434 CKH917434:CKI917434 CUD917434:CUE917434 DDZ917434:DEA917434 DNV917434:DNW917434 DXR917434:DXS917434 EHN917434:EHO917434 ERJ917434:ERK917434 FBF917434:FBG917434 FLB917434:FLC917434 FUX917434:FUY917434 GET917434:GEU917434 GOP917434:GOQ917434 GYL917434:GYM917434 HIH917434:HII917434 HSD917434:HSE917434 IBZ917434:ICA917434 ILV917434:ILW917434 IVR917434:IVS917434 JFN917434:JFO917434 JPJ917434:JPK917434 JZF917434:JZG917434 KJB917434:KJC917434 KSX917434:KSY917434 LCT917434:LCU917434 LMP917434:LMQ917434 LWL917434:LWM917434 MGH917434:MGI917434 MQD917434:MQE917434 MZZ917434:NAA917434 NJV917434:NJW917434 NTR917434:NTS917434 ODN917434:ODO917434 ONJ917434:ONK917434 OXF917434:OXG917434 PHB917434:PHC917434 PQX917434:PQY917434 QAT917434:QAU917434 QKP917434:QKQ917434 QUL917434:QUM917434 REH917434:REI917434 ROD917434:ROE917434 RXZ917434:RYA917434 SHV917434:SHW917434 SRR917434:SRS917434 TBN917434:TBO917434 TLJ917434:TLK917434 TVF917434:TVG917434 UFB917434:UFC917434 UOX917434:UOY917434 UYT917434:UYU917434 VIP917434:VIQ917434 VSL917434:VSM917434 WCH917434:WCI917434 WMD917434:WME917434 WVZ917434:WWA917434 R982970:S982970 JN982970:JO982970 TJ982970:TK982970 ADF982970:ADG982970 ANB982970:ANC982970 AWX982970:AWY982970 BGT982970:BGU982970 BQP982970:BQQ982970 CAL982970:CAM982970 CKH982970:CKI982970 CUD982970:CUE982970 DDZ982970:DEA982970 DNV982970:DNW982970 DXR982970:DXS982970 EHN982970:EHO982970 ERJ982970:ERK982970 FBF982970:FBG982970 FLB982970:FLC982970 FUX982970:FUY982970 GET982970:GEU982970 GOP982970:GOQ982970 GYL982970:GYM982970 HIH982970:HII982970 HSD982970:HSE982970 IBZ982970:ICA982970 ILV982970:ILW982970 IVR982970:IVS982970 JFN982970:JFO982970 JPJ982970:JPK982970 JZF982970:JZG982970 KJB982970:KJC982970 KSX982970:KSY982970 LCT982970:LCU982970 LMP982970:LMQ982970 LWL982970:LWM982970 MGH982970:MGI982970 MQD982970:MQE982970 MZZ982970:NAA982970 NJV982970:NJW982970 NTR982970:NTS982970 ODN982970:ODO982970 ONJ982970:ONK982970 OXF982970:OXG982970 PHB982970:PHC982970 PQX982970:PQY982970 QAT982970:QAU982970 QKP982970:QKQ982970 QUL982970:QUM982970 REH982970:REI982970 ROD982970:ROE982970 RXZ982970:RYA982970 SHV982970:SHW982970 SRR982970:SRS982970 TBN982970:TBO982970 TLJ982970:TLK982970 TVF982970:TVG982970 UFB982970:UFC982970 UOX982970:UOY982970 UYT982970:UYU982970 VIP982970:VIQ982970 VSL982970:VSM982970 WCH982970:WCI982970 WMD982970:WME982970 WVZ982970:WWA98297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6:S16 JN16:JO16 TJ16:TK16 ADF16:ADG16 ANB16:ANC16 AWX16:AWY16 BGT16:BGU16 BQP16:BQQ16 CAL16:CAM16 CKH16:CKI16 CUD16:CUE16 DDZ16:DEA16 DNV16:DNW16 DXR16:DXS16 EHN16:EHO16 ERJ16:ERK16 FBF16:FBG16 FLB16:FLC16 FUX16:FUY16 GET16:GEU16 GOP16:GOQ16 GYL16:GYM16 HIH16:HII16 HSD16:HSE16 IBZ16:ICA16 ILV16:ILW16 IVR16:IVS16 JFN16:JFO16 JPJ16:JPK16 JZF16:JZG16 KJB16:KJC16 KSX16:KSY16 LCT16:LCU16 LMP16:LMQ16 LWL16:LWM16 MGH16:MGI16 MQD16:MQE16 MZZ16:NAA16 NJV16:NJW16 NTR16:NTS16 ODN16:ODO16 ONJ16:ONK16 OXF16:OXG16 PHB16:PHC16 PQX16:PQY16 QAT16:QAU16 QKP16:QKQ16 QUL16:QUM16 REH16:REI16 ROD16:ROE16 RXZ16:RYA16 SHV16:SHW16 SRR16:SRS16 TBN16:TBO16 TLJ16:TLK16 TVF16:TVG16 UFB16:UFC16 UOX16:UOY16 UYT16:UYU16 VIP16:VIQ16 VSL16:VSM16 WCH16:WCI16 WMD16:WME16 WVZ16:WWA16 R65467:S65467 JN65467:JO65467 TJ65467:TK65467 ADF65467:ADG65467 ANB65467:ANC65467 AWX65467:AWY65467 BGT65467:BGU65467 BQP65467:BQQ65467 CAL65467:CAM65467 CKH65467:CKI65467 CUD65467:CUE65467 DDZ65467:DEA65467 DNV65467:DNW65467 DXR65467:DXS65467 EHN65467:EHO65467 ERJ65467:ERK65467 FBF65467:FBG65467 FLB65467:FLC65467 FUX65467:FUY65467 GET65467:GEU65467 GOP65467:GOQ65467 GYL65467:GYM65467 HIH65467:HII65467 HSD65467:HSE65467 IBZ65467:ICA65467 ILV65467:ILW65467 IVR65467:IVS65467 JFN65467:JFO65467 JPJ65467:JPK65467 JZF65467:JZG65467 KJB65467:KJC65467 KSX65467:KSY65467 LCT65467:LCU65467 LMP65467:LMQ65467 LWL65467:LWM65467 MGH65467:MGI65467 MQD65467:MQE65467 MZZ65467:NAA65467 NJV65467:NJW65467 NTR65467:NTS65467 ODN65467:ODO65467 ONJ65467:ONK65467 OXF65467:OXG65467 PHB65467:PHC65467 PQX65467:PQY65467 QAT65467:QAU65467 QKP65467:QKQ65467 QUL65467:QUM65467 REH65467:REI65467 ROD65467:ROE65467 RXZ65467:RYA65467 SHV65467:SHW65467 SRR65467:SRS65467 TBN65467:TBO65467 TLJ65467:TLK65467 TVF65467:TVG65467 UFB65467:UFC65467 UOX65467:UOY65467 UYT65467:UYU65467 VIP65467:VIQ65467 VSL65467:VSM65467 WCH65467:WCI65467 WMD65467:WME65467 WVZ65467:WWA65467 R131003:S131003 JN131003:JO131003 TJ131003:TK131003 ADF131003:ADG131003 ANB131003:ANC131003 AWX131003:AWY131003 BGT131003:BGU131003 BQP131003:BQQ131003 CAL131003:CAM131003 CKH131003:CKI131003 CUD131003:CUE131003 DDZ131003:DEA131003 DNV131003:DNW131003 DXR131003:DXS131003 EHN131003:EHO131003 ERJ131003:ERK131003 FBF131003:FBG131003 FLB131003:FLC131003 FUX131003:FUY131003 GET131003:GEU131003 GOP131003:GOQ131003 GYL131003:GYM131003 HIH131003:HII131003 HSD131003:HSE131003 IBZ131003:ICA131003 ILV131003:ILW131003 IVR131003:IVS131003 JFN131003:JFO131003 JPJ131003:JPK131003 JZF131003:JZG131003 KJB131003:KJC131003 KSX131003:KSY131003 LCT131003:LCU131003 LMP131003:LMQ131003 LWL131003:LWM131003 MGH131003:MGI131003 MQD131003:MQE131003 MZZ131003:NAA131003 NJV131003:NJW131003 NTR131003:NTS131003 ODN131003:ODO131003 ONJ131003:ONK131003 OXF131003:OXG131003 PHB131003:PHC131003 PQX131003:PQY131003 QAT131003:QAU131003 QKP131003:QKQ131003 QUL131003:QUM131003 REH131003:REI131003 ROD131003:ROE131003 RXZ131003:RYA131003 SHV131003:SHW131003 SRR131003:SRS131003 TBN131003:TBO131003 TLJ131003:TLK131003 TVF131003:TVG131003 UFB131003:UFC131003 UOX131003:UOY131003 UYT131003:UYU131003 VIP131003:VIQ131003 VSL131003:VSM131003 WCH131003:WCI131003 WMD131003:WME131003 WVZ131003:WWA131003 R196539:S196539 JN196539:JO196539 TJ196539:TK196539 ADF196539:ADG196539 ANB196539:ANC196539 AWX196539:AWY196539 BGT196539:BGU196539 BQP196539:BQQ196539 CAL196539:CAM196539 CKH196539:CKI196539 CUD196539:CUE196539 DDZ196539:DEA196539 DNV196539:DNW196539 DXR196539:DXS196539 EHN196539:EHO196539 ERJ196539:ERK196539 FBF196539:FBG196539 FLB196539:FLC196539 FUX196539:FUY196539 GET196539:GEU196539 GOP196539:GOQ196539 GYL196539:GYM196539 HIH196539:HII196539 HSD196539:HSE196539 IBZ196539:ICA196539 ILV196539:ILW196539 IVR196539:IVS196539 JFN196539:JFO196539 JPJ196539:JPK196539 JZF196539:JZG196539 KJB196539:KJC196539 KSX196539:KSY196539 LCT196539:LCU196539 LMP196539:LMQ196539 LWL196539:LWM196539 MGH196539:MGI196539 MQD196539:MQE196539 MZZ196539:NAA196539 NJV196539:NJW196539 NTR196539:NTS196539 ODN196539:ODO196539 ONJ196539:ONK196539 OXF196539:OXG196539 PHB196539:PHC196539 PQX196539:PQY196539 QAT196539:QAU196539 QKP196539:QKQ196539 QUL196539:QUM196539 REH196539:REI196539 ROD196539:ROE196539 RXZ196539:RYA196539 SHV196539:SHW196539 SRR196539:SRS196539 TBN196539:TBO196539 TLJ196539:TLK196539 TVF196539:TVG196539 UFB196539:UFC196539 UOX196539:UOY196539 UYT196539:UYU196539 VIP196539:VIQ196539 VSL196539:VSM196539 WCH196539:WCI196539 WMD196539:WME196539 WVZ196539:WWA196539 R262075:S262075 JN262075:JO262075 TJ262075:TK262075 ADF262075:ADG262075 ANB262075:ANC262075 AWX262075:AWY262075 BGT262075:BGU262075 BQP262075:BQQ262075 CAL262075:CAM262075 CKH262075:CKI262075 CUD262075:CUE262075 DDZ262075:DEA262075 DNV262075:DNW262075 DXR262075:DXS262075 EHN262075:EHO262075 ERJ262075:ERK262075 FBF262075:FBG262075 FLB262075:FLC262075 FUX262075:FUY262075 GET262075:GEU262075 GOP262075:GOQ262075 GYL262075:GYM262075 HIH262075:HII262075 HSD262075:HSE262075 IBZ262075:ICA262075 ILV262075:ILW262075 IVR262075:IVS262075 JFN262075:JFO262075 JPJ262075:JPK262075 JZF262075:JZG262075 KJB262075:KJC262075 KSX262075:KSY262075 LCT262075:LCU262075 LMP262075:LMQ262075 LWL262075:LWM262075 MGH262075:MGI262075 MQD262075:MQE262075 MZZ262075:NAA262075 NJV262075:NJW262075 NTR262075:NTS262075 ODN262075:ODO262075 ONJ262075:ONK262075 OXF262075:OXG262075 PHB262075:PHC262075 PQX262075:PQY262075 QAT262075:QAU262075 QKP262075:QKQ262075 QUL262075:QUM262075 REH262075:REI262075 ROD262075:ROE262075 RXZ262075:RYA262075 SHV262075:SHW262075 SRR262075:SRS262075 TBN262075:TBO262075 TLJ262075:TLK262075 TVF262075:TVG262075 UFB262075:UFC262075 UOX262075:UOY262075 UYT262075:UYU262075 VIP262075:VIQ262075 VSL262075:VSM262075 WCH262075:WCI262075 WMD262075:WME262075 WVZ262075:WWA262075 R327611:S327611 JN327611:JO327611 TJ327611:TK327611 ADF327611:ADG327611 ANB327611:ANC327611 AWX327611:AWY327611 BGT327611:BGU327611 BQP327611:BQQ327611 CAL327611:CAM327611 CKH327611:CKI327611 CUD327611:CUE327611 DDZ327611:DEA327611 DNV327611:DNW327611 DXR327611:DXS327611 EHN327611:EHO327611 ERJ327611:ERK327611 FBF327611:FBG327611 FLB327611:FLC327611 FUX327611:FUY327611 GET327611:GEU327611 GOP327611:GOQ327611 GYL327611:GYM327611 HIH327611:HII327611 HSD327611:HSE327611 IBZ327611:ICA327611 ILV327611:ILW327611 IVR327611:IVS327611 JFN327611:JFO327611 JPJ327611:JPK327611 JZF327611:JZG327611 KJB327611:KJC327611 KSX327611:KSY327611 LCT327611:LCU327611 LMP327611:LMQ327611 LWL327611:LWM327611 MGH327611:MGI327611 MQD327611:MQE327611 MZZ327611:NAA327611 NJV327611:NJW327611 NTR327611:NTS327611 ODN327611:ODO327611 ONJ327611:ONK327611 OXF327611:OXG327611 PHB327611:PHC327611 PQX327611:PQY327611 QAT327611:QAU327611 QKP327611:QKQ327611 QUL327611:QUM327611 REH327611:REI327611 ROD327611:ROE327611 RXZ327611:RYA327611 SHV327611:SHW327611 SRR327611:SRS327611 TBN327611:TBO327611 TLJ327611:TLK327611 TVF327611:TVG327611 UFB327611:UFC327611 UOX327611:UOY327611 UYT327611:UYU327611 VIP327611:VIQ327611 VSL327611:VSM327611 WCH327611:WCI327611 WMD327611:WME327611 WVZ327611:WWA327611 R393147:S393147 JN393147:JO393147 TJ393147:TK393147 ADF393147:ADG393147 ANB393147:ANC393147 AWX393147:AWY393147 BGT393147:BGU393147 BQP393147:BQQ393147 CAL393147:CAM393147 CKH393147:CKI393147 CUD393147:CUE393147 DDZ393147:DEA393147 DNV393147:DNW393147 DXR393147:DXS393147 EHN393147:EHO393147 ERJ393147:ERK393147 FBF393147:FBG393147 FLB393147:FLC393147 FUX393147:FUY393147 GET393147:GEU393147 GOP393147:GOQ393147 GYL393147:GYM393147 HIH393147:HII393147 HSD393147:HSE393147 IBZ393147:ICA393147 ILV393147:ILW393147 IVR393147:IVS393147 JFN393147:JFO393147 JPJ393147:JPK393147 JZF393147:JZG393147 KJB393147:KJC393147 KSX393147:KSY393147 LCT393147:LCU393147 LMP393147:LMQ393147 LWL393147:LWM393147 MGH393147:MGI393147 MQD393147:MQE393147 MZZ393147:NAA393147 NJV393147:NJW393147 NTR393147:NTS393147 ODN393147:ODO393147 ONJ393147:ONK393147 OXF393147:OXG393147 PHB393147:PHC393147 PQX393147:PQY393147 QAT393147:QAU393147 QKP393147:QKQ393147 QUL393147:QUM393147 REH393147:REI393147 ROD393147:ROE393147 RXZ393147:RYA393147 SHV393147:SHW393147 SRR393147:SRS393147 TBN393147:TBO393147 TLJ393147:TLK393147 TVF393147:TVG393147 UFB393147:UFC393147 UOX393147:UOY393147 UYT393147:UYU393147 VIP393147:VIQ393147 VSL393147:VSM393147 WCH393147:WCI393147 WMD393147:WME393147 WVZ393147:WWA393147 R458683:S458683 JN458683:JO458683 TJ458683:TK458683 ADF458683:ADG458683 ANB458683:ANC458683 AWX458683:AWY458683 BGT458683:BGU458683 BQP458683:BQQ458683 CAL458683:CAM458683 CKH458683:CKI458683 CUD458683:CUE458683 DDZ458683:DEA458683 DNV458683:DNW458683 DXR458683:DXS458683 EHN458683:EHO458683 ERJ458683:ERK458683 FBF458683:FBG458683 FLB458683:FLC458683 FUX458683:FUY458683 GET458683:GEU458683 GOP458683:GOQ458683 GYL458683:GYM458683 HIH458683:HII458683 HSD458683:HSE458683 IBZ458683:ICA458683 ILV458683:ILW458683 IVR458683:IVS458683 JFN458683:JFO458683 JPJ458683:JPK458683 JZF458683:JZG458683 KJB458683:KJC458683 KSX458683:KSY458683 LCT458683:LCU458683 LMP458683:LMQ458683 LWL458683:LWM458683 MGH458683:MGI458683 MQD458683:MQE458683 MZZ458683:NAA458683 NJV458683:NJW458683 NTR458683:NTS458683 ODN458683:ODO458683 ONJ458683:ONK458683 OXF458683:OXG458683 PHB458683:PHC458683 PQX458683:PQY458683 QAT458683:QAU458683 QKP458683:QKQ458683 QUL458683:QUM458683 REH458683:REI458683 ROD458683:ROE458683 RXZ458683:RYA458683 SHV458683:SHW458683 SRR458683:SRS458683 TBN458683:TBO458683 TLJ458683:TLK458683 TVF458683:TVG458683 UFB458683:UFC458683 UOX458683:UOY458683 UYT458683:UYU458683 VIP458683:VIQ458683 VSL458683:VSM458683 WCH458683:WCI458683 WMD458683:WME458683 WVZ458683:WWA458683 R524219:S524219 JN524219:JO524219 TJ524219:TK524219 ADF524219:ADG524219 ANB524219:ANC524219 AWX524219:AWY524219 BGT524219:BGU524219 BQP524219:BQQ524219 CAL524219:CAM524219 CKH524219:CKI524219 CUD524219:CUE524219 DDZ524219:DEA524219 DNV524219:DNW524219 DXR524219:DXS524219 EHN524219:EHO524219 ERJ524219:ERK524219 FBF524219:FBG524219 FLB524219:FLC524219 FUX524219:FUY524219 GET524219:GEU524219 GOP524219:GOQ524219 GYL524219:GYM524219 HIH524219:HII524219 HSD524219:HSE524219 IBZ524219:ICA524219 ILV524219:ILW524219 IVR524219:IVS524219 JFN524219:JFO524219 JPJ524219:JPK524219 JZF524219:JZG524219 KJB524219:KJC524219 KSX524219:KSY524219 LCT524219:LCU524219 LMP524219:LMQ524219 LWL524219:LWM524219 MGH524219:MGI524219 MQD524219:MQE524219 MZZ524219:NAA524219 NJV524219:NJW524219 NTR524219:NTS524219 ODN524219:ODO524219 ONJ524219:ONK524219 OXF524219:OXG524219 PHB524219:PHC524219 PQX524219:PQY524219 QAT524219:QAU524219 QKP524219:QKQ524219 QUL524219:QUM524219 REH524219:REI524219 ROD524219:ROE524219 RXZ524219:RYA524219 SHV524219:SHW524219 SRR524219:SRS524219 TBN524219:TBO524219 TLJ524219:TLK524219 TVF524219:TVG524219 UFB524219:UFC524219 UOX524219:UOY524219 UYT524219:UYU524219 VIP524219:VIQ524219 VSL524219:VSM524219 WCH524219:WCI524219 WMD524219:WME524219 WVZ524219:WWA524219 R589755:S589755 JN589755:JO589755 TJ589755:TK589755 ADF589755:ADG589755 ANB589755:ANC589755 AWX589755:AWY589755 BGT589755:BGU589755 BQP589755:BQQ589755 CAL589755:CAM589755 CKH589755:CKI589755 CUD589755:CUE589755 DDZ589755:DEA589755 DNV589755:DNW589755 DXR589755:DXS589755 EHN589755:EHO589755 ERJ589755:ERK589755 FBF589755:FBG589755 FLB589755:FLC589755 FUX589755:FUY589755 GET589755:GEU589755 GOP589755:GOQ589755 GYL589755:GYM589755 HIH589755:HII589755 HSD589755:HSE589755 IBZ589755:ICA589755 ILV589755:ILW589755 IVR589755:IVS589755 JFN589755:JFO589755 JPJ589755:JPK589755 JZF589755:JZG589755 KJB589755:KJC589755 KSX589755:KSY589755 LCT589755:LCU589755 LMP589755:LMQ589755 LWL589755:LWM589755 MGH589755:MGI589755 MQD589755:MQE589755 MZZ589755:NAA589755 NJV589755:NJW589755 NTR589755:NTS589755 ODN589755:ODO589755 ONJ589755:ONK589755 OXF589755:OXG589755 PHB589755:PHC589755 PQX589755:PQY589755 QAT589755:QAU589755 QKP589755:QKQ589755 QUL589755:QUM589755 REH589755:REI589755 ROD589755:ROE589755 RXZ589755:RYA589755 SHV589755:SHW589755 SRR589755:SRS589755 TBN589755:TBO589755 TLJ589755:TLK589755 TVF589755:TVG589755 UFB589755:UFC589755 UOX589755:UOY589755 UYT589755:UYU589755 VIP589755:VIQ589755 VSL589755:VSM589755 WCH589755:WCI589755 WMD589755:WME589755 WVZ589755:WWA589755 R655291:S655291 JN655291:JO655291 TJ655291:TK655291 ADF655291:ADG655291 ANB655291:ANC655291 AWX655291:AWY655291 BGT655291:BGU655291 BQP655291:BQQ655291 CAL655291:CAM655291 CKH655291:CKI655291 CUD655291:CUE655291 DDZ655291:DEA655291 DNV655291:DNW655291 DXR655291:DXS655291 EHN655291:EHO655291 ERJ655291:ERK655291 FBF655291:FBG655291 FLB655291:FLC655291 FUX655291:FUY655291 GET655291:GEU655291 GOP655291:GOQ655291 GYL655291:GYM655291 HIH655291:HII655291 HSD655291:HSE655291 IBZ655291:ICA655291 ILV655291:ILW655291 IVR655291:IVS655291 JFN655291:JFO655291 JPJ655291:JPK655291 JZF655291:JZG655291 KJB655291:KJC655291 KSX655291:KSY655291 LCT655291:LCU655291 LMP655291:LMQ655291 LWL655291:LWM655291 MGH655291:MGI655291 MQD655291:MQE655291 MZZ655291:NAA655291 NJV655291:NJW655291 NTR655291:NTS655291 ODN655291:ODO655291 ONJ655291:ONK655291 OXF655291:OXG655291 PHB655291:PHC655291 PQX655291:PQY655291 QAT655291:QAU655291 QKP655291:QKQ655291 QUL655291:QUM655291 REH655291:REI655291 ROD655291:ROE655291 RXZ655291:RYA655291 SHV655291:SHW655291 SRR655291:SRS655291 TBN655291:TBO655291 TLJ655291:TLK655291 TVF655291:TVG655291 UFB655291:UFC655291 UOX655291:UOY655291 UYT655291:UYU655291 VIP655291:VIQ655291 VSL655291:VSM655291 WCH655291:WCI655291 WMD655291:WME655291 WVZ655291:WWA655291 R720827:S720827 JN720827:JO720827 TJ720827:TK720827 ADF720827:ADG720827 ANB720827:ANC720827 AWX720827:AWY720827 BGT720827:BGU720827 BQP720827:BQQ720827 CAL720827:CAM720827 CKH720827:CKI720827 CUD720827:CUE720827 DDZ720827:DEA720827 DNV720827:DNW720827 DXR720827:DXS720827 EHN720827:EHO720827 ERJ720827:ERK720827 FBF720827:FBG720827 FLB720827:FLC720827 FUX720827:FUY720827 GET720827:GEU720827 GOP720827:GOQ720827 GYL720827:GYM720827 HIH720827:HII720827 HSD720827:HSE720827 IBZ720827:ICA720827 ILV720827:ILW720827 IVR720827:IVS720827 JFN720827:JFO720827 JPJ720827:JPK720827 JZF720827:JZG720827 KJB720827:KJC720827 KSX720827:KSY720827 LCT720827:LCU720827 LMP720827:LMQ720827 LWL720827:LWM720827 MGH720827:MGI720827 MQD720827:MQE720827 MZZ720827:NAA720827 NJV720827:NJW720827 NTR720827:NTS720827 ODN720827:ODO720827 ONJ720827:ONK720827 OXF720827:OXG720827 PHB720827:PHC720827 PQX720827:PQY720827 QAT720827:QAU720827 QKP720827:QKQ720827 QUL720827:QUM720827 REH720827:REI720827 ROD720827:ROE720827 RXZ720827:RYA720827 SHV720827:SHW720827 SRR720827:SRS720827 TBN720827:TBO720827 TLJ720827:TLK720827 TVF720827:TVG720827 UFB720827:UFC720827 UOX720827:UOY720827 UYT720827:UYU720827 VIP720827:VIQ720827 VSL720827:VSM720827 WCH720827:WCI720827 WMD720827:WME720827 WVZ720827:WWA720827 R786363:S786363 JN786363:JO786363 TJ786363:TK786363 ADF786363:ADG786363 ANB786363:ANC786363 AWX786363:AWY786363 BGT786363:BGU786363 BQP786363:BQQ786363 CAL786363:CAM786363 CKH786363:CKI786363 CUD786363:CUE786363 DDZ786363:DEA786363 DNV786363:DNW786363 DXR786363:DXS786363 EHN786363:EHO786363 ERJ786363:ERK786363 FBF786363:FBG786363 FLB786363:FLC786363 FUX786363:FUY786363 GET786363:GEU786363 GOP786363:GOQ786363 GYL786363:GYM786363 HIH786363:HII786363 HSD786363:HSE786363 IBZ786363:ICA786363 ILV786363:ILW786363 IVR786363:IVS786363 JFN786363:JFO786363 JPJ786363:JPK786363 JZF786363:JZG786363 KJB786363:KJC786363 KSX786363:KSY786363 LCT786363:LCU786363 LMP786363:LMQ786363 LWL786363:LWM786363 MGH786363:MGI786363 MQD786363:MQE786363 MZZ786363:NAA786363 NJV786363:NJW786363 NTR786363:NTS786363 ODN786363:ODO786363 ONJ786363:ONK786363 OXF786363:OXG786363 PHB786363:PHC786363 PQX786363:PQY786363 QAT786363:QAU786363 QKP786363:QKQ786363 QUL786363:QUM786363 REH786363:REI786363 ROD786363:ROE786363 RXZ786363:RYA786363 SHV786363:SHW786363 SRR786363:SRS786363 TBN786363:TBO786363 TLJ786363:TLK786363 TVF786363:TVG786363 UFB786363:UFC786363 UOX786363:UOY786363 UYT786363:UYU786363 VIP786363:VIQ786363 VSL786363:VSM786363 WCH786363:WCI786363 WMD786363:WME786363 WVZ786363:WWA786363 R851899:S851899 JN851899:JO851899 TJ851899:TK851899 ADF851899:ADG851899 ANB851899:ANC851899 AWX851899:AWY851899 BGT851899:BGU851899 BQP851899:BQQ851899 CAL851899:CAM851899 CKH851899:CKI851899 CUD851899:CUE851899 DDZ851899:DEA851899 DNV851899:DNW851899 DXR851899:DXS851899 EHN851899:EHO851899 ERJ851899:ERK851899 FBF851899:FBG851899 FLB851899:FLC851899 FUX851899:FUY851899 GET851899:GEU851899 GOP851899:GOQ851899 GYL851899:GYM851899 HIH851899:HII851899 HSD851899:HSE851899 IBZ851899:ICA851899 ILV851899:ILW851899 IVR851899:IVS851899 JFN851899:JFO851899 JPJ851899:JPK851899 JZF851899:JZG851899 KJB851899:KJC851899 KSX851899:KSY851899 LCT851899:LCU851899 LMP851899:LMQ851899 LWL851899:LWM851899 MGH851899:MGI851899 MQD851899:MQE851899 MZZ851899:NAA851899 NJV851899:NJW851899 NTR851899:NTS851899 ODN851899:ODO851899 ONJ851899:ONK851899 OXF851899:OXG851899 PHB851899:PHC851899 PQX851899:PQY851899 QAT851899:QAU851899 QKP851899:QKQ851899 QUL851899:QUM851899 REH851899:REI851899 ROD851899:ROE851899 RXZ851899:RYA851899 SHV851899:SHW851899 SRR851899:SRS851899 TBN851899:TBO851899 TLJ851899:TLK851899 TVF851899:TVG851899 UFB851899:UFC851899 UOX851899:UOY851899 UYT851899:UYU851899 VIP851899:VIQ851899 VSL851899:VSM851899 WCH851899:WCI851899 WMD851899:WME851899 WVZ851899:WWA851899 R917435:S917435 JN917435:JO917435 TJ917435:TK917435 ADF917435:ADG917435 ANB917435:ANC917435 AWX917435:AWY917435 BGT917435:BGU917435 BQP917435:BQQ917435 CAL917435:CAM917435 CKH917435:CKI917435 CUD917435:CUE917435 DDZ917435:DEA917435 DNV917435:DNW917435 DXR917435:DXS917435 EHN917435:EHO917435 ERJ917435:ERK917435 FBF917435:FBG917435 FLB917435:FLC917435 FUX917435:FUY917435 GET917435:GEU917435 GOP917435:GOQ917435 GYL917435:GYM917435 HIH917435:HII917435 HSD917435:HSE917435 IBZ917435:ICA917435 ILV917435:ILW917435 IVR917435:IVS917435 JFN917435:JFO917435 JPJ917435:JPK917435 JZF917435:JZG917435 KJB917435:KJC917435 KSX917435:KSY917435 LCT917435:LCU917435 LMP917435:LMQ917435 LWL917435:LWM917435 MGH917435:MGI917435 MQD917435:MQE917435 MZZ917435:NAA917435 NJV917435:NJW917435 NTR917435:NTS917435 ODN917435:ODO917435 ONJ917435:ONK917435 OXF917435:OXG917435 PHB917435:PHC917435 PQX917435:PQY917435 QAT917435:QAU917435 QKP917435:QKQ917435 QUL917435:QUM917435 REH917435:REI917435 ROD917435:ROE917435 RXZ917435:RYA917435 SHV917435:SHW917435 SRR917435:SRS917435 TBN917435:TBO917435 TLJ917435:TLK917435 TVF917435:TVG917435 UFB917435:UFC917435 UOX917435:UOY917435 UYT917435:UYU917435 VIP917435:VIQ917435 VSL917435:VSM917435 WCH917435:WCI917435 WMD917435:WME917435 WVZ917435:WWA917435 R982971:S982971 JN982971:JO982971 TJ982971:TK982971 ADF982971:ADG982971 ANB982971:ANC982971 AWX982971:AWY982971 BGT982971:BGU982971 BQP982971:BQQ982971 CAL982971:CAM982971 CKH982971:CKI982971 CUD982971:CUE982971 DDZ982971:DEA982971 DNV982971:DNW982971 DXR982971:DXS982971 EHN982971:EHO982971 ERJ982971:ERK982971 FBF982971:FBG982971 FLB982971:FLC982971 FUX982971:FUY982971 GET982971:GEU982971 GOP982971:GOQ982971 GYL982971:GYM982971 HIH982971:HII982971 HSD982971:HSE982971 IBZ982971:ICA982971 ILV982971:ILW982971 IVR982971:IVS982971 JFN982971:JFO982971 JPJ982971:JPK982971 JZF982971:JZG982971 KJB982971:KJC982971 KSX982971:KSY982971 LCT982971:LCU982971 LMP982971:LMQ982971 LWL982971:LWM982971 MGH982971:MGI982971 MQD982971:MQE982971 MZZ982971:NAA982971 NJV982971:NJW982971 NTR982971:NTS982971 ODN982971:ODO982971 ONJ982971:ONK982971 OXF982971:OXG982971 PHB982971:PHC982971 PQX982971:PQY982971 QAT982971:QAU982971 QKP982971:QKQ982971 QUL982971:QUM982971 REH982971:REI982971 ROD982971:ROE982971 RXZ982971:RYA982971 SHV982971:SHW982971 SRR982971:SRS982971 TBN982971:TBO982971 TLJ982971:TLK982971 TVF982971:TVG982971 UFB982971:UFC982971 UOX982971:UOY982971 UYT982971:UYU982971 VIP982971:VIQ982971 VSL982971:VSM982971 WCH982971:WCI982971 WMD982971:WME982971 WVZ982971:WWA982971">
      <formula1>0</formula1>
      <formula2>0</formula2>
    </dataValidation>
    <dataValidation operator="greaterThanOrEqual" allowBlank="1" showErrorMessage="1" errorTitle="Erro de valores" error="Digite um valor igual a 0% ou 2%." sqref="S33 JO33 TK33 ADG33 ANC33 AWY33 BGU33 BQQ33 CAM33 CKI33 CUE33 DEA33 DNW33 DXS33 EHO33 ERK33 FBG33 FLC33 FUY33 GEU33 GOQ33 GYM33 HII33 HSE33 ICA33 ILW33 IVS33 JFO33 JPK33 JZG33 KJC33 KSY33 LCU33 LMQ33 LWM33 MGI33 MQE33 NAA33 NJW33 NTS33 ODO33 ONK33 OXG33 PHC33 PQY33 QAU33 QKQ33 QUM33 REI33 ROE33 RYA33 SHW33 SRS33 TBO33 TLK33 TVG33 UFC33 UOY33 UYU33 VIQ33 VSM33 WCI33 WME33 WWA33 S65484 JO65484 TK65484 ADG65484 ANC65484 AWY65484 BGU65484 BQQ65484 CAM65484 CKI65484 CUE65484 DEA65484 DNW65484 DXS65484 EHO65484 ERK65484 FBG65484 FLC65484 FUY65484 GEU65484 GOQ65484 GYM65484 HII65484 HSE65484 ICA65484 ILW65484 IVS65484 JFO65484 JPK65484 JZG65484 KJC65484 KSY65484 LCU65484 LMQ65484 LWM65484 MGI65484 MQE65484 NAA65484 NJW65484 NTS65484 ODO65484 ONK65484 OXG65484 PHC65484 PQY65484 QAU65484 QKQ65484 QUM65484 REI65484 ROE65484 RYA65484 SHW65484 SRS65484 TBO65484 TLK65484 TVG65484 UFC65484 UOY65484 UYU65484 VIQ65484 VSM65484 WCI65484 WME65484 WWA65484 S131020 JO131020 TK131020 ADG131020 ANC131020 AWY131020 BGU131020 BQQ131020 CAM131020 CKI131020 CUE131020 DEA131020 DNW131020 DXS131020 EHO131020 ERK131020 FBG131020 FLC131020 FUY131020 GEU131020 GOQ131020 GYM131020 HII131020 HSE131020 ICA131020 ILW131020 IVS131020 JFO131020 JPK131020 JZG131020 KJC131020 KSY131020 LCU131020 LMQ131020 LWM131020 MGI131020 MQE131020 NAA131020 NJW131020 NTS131020 ODO131020 ONK131020 OXG131020 PHC131020 PQY131020 QAU131020 QKQ131020 QUM131020 REI131020 ROE131020 RYA131020 SHW131020 SRS131020 TBO131020 TLK131020 TVG131020 UFC131020 UOY131020 UYU131020 VIQ131020 VSM131020 WCI131020 WME131020 WWA131020 S196556 JO196556 TK196556 ADG196556 ANC196556 AWY196556 BGU196556 BQQ196556 CAM196556 CKI196556 CUE196556 DEA196556 DNW196556 DXS196556 EHO196556 ERK196556 FBG196556 FLC196556 FUY196556 GEU196556 GOQ196556 GYM196556 HII196556 HSE196556 ICA196556 ILW196556 IVS196556 JFO196556 JPK196556 JZG196556 KJC196556 KSY196556 LCU196556 LMQ196556 LWM196556 MGI196556 MQE196556 NAA196556 NJW196556 NTS196556 ODO196556 ONK196556 OXG196556 PHC196556 PQY196556 QAU196556 QKQ196556 QUM196556 REI196556 ROE196556 RYA196556 SHW196556 SRS196556 TBO196556 TLK196556 TVG196556 UFC196556 UOY196556 UYU196556 VIQ196556 VSM196556 WCI196556 WME196556 WWA196556 S262092 JO262092 TK262092 ADG262092 ANC262092 AWY262092 BGU262092 BQQ262092 CAM262092 CKI262092 CUE262092 DEA262092 DNW262092 DXS262092 EHO262092 ERK262092 FBG262092 FLC262092 FUY262092 GEU262092 GOQ262092 GYM262092 HII262092 HSE262092 ICA262092 ILW262092 IVS262092 JFO262092 JPK262092 JZG262092 KJC262092 KSY262092 LCU262092 LMQ262092 LWM262092 MGI262092 MQE262092 NAA262092 NJW262092 NTS262092 ODO262092 ONK262092 OXG262092 PHC262092 PQY262092 QAU262092 QKQ262092 QUM262092 REI262092 ROE262092 RYA262092 SHW262092 SRS262092 TBO262092 TLK262092 TVG262092 UFC262092 UOY262092 UYU262092 VIQ262092 VSM262092 WCI262092 WME262092 WWA262092 S327628 JO327628 TK327628 ADG327628 ANC327628 AWY327628 BGU327628 BQQ327628 CAM327628 CKI327628 CUE327628 DEA327628 DNW327628 DXS327628 EHO327628 ERK327628 FBG327628 FLC327628 FUY327628 GEU327628 GOQ327628 GYM327628 HII327628 HSE327628 ICA327628 ILW327628 IVS327628 JFO327628 JPK327628 JZG327628 KJC327628 KSY327628 LCU327628 LMQ327628 LWM327628 MGI327628 MQE327628 NAA327628 NJW327628 NTS327628 ODO327628 ONK327628 OXG327628 PHC327628 PQY327628 QAU327628 QKQ327628 QUM327628 REI327628 ROE327628 RYA327628 SHW327628 SRS327628 TBO327628 TLK327628 TVG327628 UFC327628 UOY327628 UYU327628 VIQ327628 VSM327628 WCI327628 WME327628 WWA327628 S393164 JO393164 TK393164 ADG393164 ANC393164 AWY393164 BGU393164 BQQ393164 CAM393164 CKI393164 CUE393164 DEA393164 DNW393164 DXS393164 EHO393164 ERK393164 FBG393164 FLC393164 FUY393164 GEU393164 GOQ393164 GYM393164 HII393164 HSE393164 ICA393164 ILW393164 IVS393164 JFO393164 JPK393164 JZG393164 KJC393164 KSY393164 LCU393164 LMQ393164 LWM393164 MGI393164 MQE393164 NAA393164 NJW393164 NTS393164 ODO393164 ONK393164 OXG393164 PHC393164 PQY393164 QAU393164 QKQ393164 QUM393164 REI393164 ROE393164 RYA393164 SHW393164 SRS393164 TBO393164 TLK393164 TVG393164 UFC393164 UOY393164 UYU393164 VIQ393164 VSM393164 WCI393164 WME393164 WWA393164 S458700 JO458700 TK458700 ADG458700 ANC458700 AWY458700 BGU458700 BQQ458700 CAM458700 CKI458700 CUE458700 DEA458700 DNW458700 DXS458700 EHO458700 ERK458700 FBG458700 FLC458700 FUY458700 GEU458700 GOQ458700 GYM458700 HII458700 HSE458700 ICA458700 ILW458700 IVS458700 JFO458700 JPK458700 JZG458700 KJC458700 KSY458700 LCU458700 LMQ458700 LWM458700 MGI458700 MQE458700 NAA458700 NJW458700 NTS458700 ODO458700 ONK458700 OXG458700 PHC458700 PQY458700 QAU458700 QKQ458700 QUM458700 REI458700 ROE458700 RYA458700 SHW458700 SRS458700 TBO458700 TLK458700 TVG458700 UFC458700 UOY458700 UYU458700 VIQ458700 VSM458700 WCI458700 WME458700 WWA458700 S524236 JO524236 TK524236 ADG524236 ANC524236 AWY524236 BGU524236 BQQ524236 CAM524236 CKI524236 CUE524236 DEA524236 DNW524236 DXS524236 EHO524236 ERK524236 FBG524236 FLC524236 FUY524236 GEU524236 GOQ524236 GYM524236 HII524236 HSE524236 ICA524236 ILW524236 IVS524236 JFO524236 JPK524236 JZG524236 KJC524236 KSY524236 LCU524236 LMQ524236 LWM524236 MGI524236 MQE524236 NAA524236 NJW524236 NTS524236 ODO524236 ONK524236 OXG524236 PHC524236 PQY524236 QAU524236 QKQ524236 QUM524236 REI524236 ROE524236 RYA524236 SHW524236 SRS524236 TBO524236 TLK524236 TVG524236 UFC524236 UOY524236 UYU524236 VIQ524236 VSM524236 WCI524236 WME524236 WWA524236 S589772 JO589772 TK589772 ADG589772 ANC589772 AWY589772 BGU589772 BQQ589772 CAM589772 CKI589772 CUE589772 DEA589772 DNW589772 DXS589772 EHO589772 ERK589772 FBG589772 FLC589772 FUY589772 GEU589772 GOQ589772 GYM589772 HII589772 HSE589772 ICA589772 ILW589772 IVS589772 JFO589772 JPK589772 JZG589772 KJC589772 KSY589772 LCU589772 LMQ589772 LWM589772 MGI589772 MQE589772 NAA589772 NJW589772 NTS589772 ODO589772 ONK589772 OXG589772 PHC589772 PQY589772 QAU589772 QKQ589772 QUM589772 REI589772 ROE589772 RYA589772 SHW589772 SRS589772 TBO589772 TLK589772 TVG589772 UFC589772 UOY589772 UYU589772 VIQ589772 VSM589772 WCI589772 WME589772 WWA589772 S655308 JO655308 TK655308 ADG655308 ANC655308 AWY655308 BGU655308 BQQ655308 CAM655308 CKI655308 CUE655308 DEA655308 DNW655308 DXS655308 EHO655308 ERK655308 FBG655308 FLC655308 FUY655308 GEU655308 GOQ655308 GYM655308 HII655308 HSE655308 ICA655308 ILW655308 IVS655308 JFO655308 JPK655308 JZG655308 KJC655308 KSY655308 LCU655308 LMQ655308 LWM655308 MGI655308 MQE655308 NAA655308 NJW655308 NTS655308 ODO655308 ONK655308 OXG655308 PHC655308 PQY655308 QAU655308 QKQ655308 QUM655308 REI655308 ROE655308 RYA655308 SHW655308 SRS655308 TBO655308 TLK655308 TVG655308 UFC655308 UOY655308 UYU655308 VIQ655308 VSM655308 WCI655308 WME655308 WWA655308 S720844 JO720844 TK720844 ADG720844 ANC720844 AWY720844 BGU720844 BQQ720844 CAM720844 CKI720844 CUE720844 DEA720844 DNW720844 DXS720844 EHO720844 ERK720844 FBG720844 FLC720844 FUY720844 GEU720844 GOQ720844 GYM720844 HII720844 HSE720844 ICA720844 ILW720844 IVS720844 JFO720844 JPK720844 JZG720844 KJC720844 KSY720844 LCU720844 LMQ720844 LWM720844 MGI720844 MQE720844 NAA720844 NJW720844 NTS720844 ODO720844 ONK720844 OXG720844 PHC720844 PQY720844 QAU720844 QKQ720844 QUM720844 REI720844 ROE720844 RYA720844 SHW720844 SRS720844 TBO720844 TLK720844 TVG720844 UFC720844 UOY720844 UYU720844 VIQ720844 VSM720844 WCI720844 WME720844 WWA720844 S786380 JO786380 TK786380 ADG786380 ANC786380 AWY786380 BGU786380 BQQ786380 CAM786380 CKI786380 CUE786380 DEA786380 DNW786380 DXS786380 EHO786380 ERK786380 FBG786380 FLC786380 FUY786380 GEU786380 GOQ786380 GYM786380 HII786380 HSE786380 ICA786380 ILW786380 IVS786380 JFO786380 JPK786380 JZG786380 KJC786380 KSY786380 LCU786380 LMQ786380 LWM786380 MGI786380 MQE786380 NAA786380 NJW786380 NTS786380 ODO786380 ONK786380 OXG786380 PHC786380 PQY786380 QAU786380 QKQ786380 QUM786380 REI786380 ROE786380 RYA786380 SHW786380 SRS786380 TBO786380 TLK786380 TVG786380 UFC786380 UOY786380 UYU786380 VIQ786380 VSM786380 WCI786380 WME786380 WWA786380 S851916 JO851916 TK851916 ADG851916 ANC851916 AWY851916 BGU851916 BQQ851916 CAM851916 CKI851916 CUE851916 DEA851916 DNW851916 DXS851916 EHO851916 ERK851916 FBG851916 FLC851916 FUY851916 GEU851916 GOQ851916 GYM851916 HII851916 HSE851916 ICA851916 ILW851916 IVS851916 JFO851916 JPK851916 JZG851916 KJC851916 KSY851916 LCU851916 LMQ851916 LWM851916 MGI851916 MQE851916 NAA851916 NJW851916 NTS851916 ODO851916 ONK851916 OXG851916 PHC851916 PQY851916 QAU851916 QKQ851916 QUM851916 REI851916 ROE851916 RYA851916 SHW851916 SRS851916 TBO851916 TLK851916 TVG851916 UFC851916 UOY851916 UYU851916 VIQ851916 VSM851916 WCI851916 WME851916 WWA851916 S917452 JO917452 TK917452 ADG917452 ANC917452 AWY917452 BGU917452 BQQ917452 CAM917452 CKI917452 CUE917452 DEA917452 DNW917452 DXS917452 EHO917452 ERK917452 FBG917452 FLC917452 FUY917452 GEU917452 GOQ917452 GYM917452 HII917452 HSE917452 ICA917452 ILW917452 IVS917452 JFO917452 JPK917452 JZG917452 KJC917452 KSY917452 LCU917452 LMQ917452 LWM917452 MGI917452 MQE917452 NAA917452 NJW917452 NTS917452 ODO917452 ONK917452 OXG917452 PHC917452 PQY917452 QAU917452 QKQ917452 QUM917452 REI917452 ROE917452 RYA917452 SHW917452 SRS917452 TBO917452 TLK917452 TVG917452 UFC917452 UOY917452 UYU917452 VIQ917452 VSM917452 WCI917452 WME917452 WWA917452 S982988 JO982988 TK982988 ADG982988 ANC982988 AWY982988 BGU982988 BQQ982988 CAM982988 CKI982988 CUE982988 DEA982988 DNW982988 DXS982988 EHO982988 ERK982988 FBG982988 FLC982988 FUY982988 GEU982988 GOQ982988 GYM982988 HII982988 HSE982988 ICA982988 ILW982988 IVS982988 JFO982988 JPK982988 JZG982988 KJC982988 KSY982988 LCU982988 LMQ982988 LWM982988 MGI982988 MQE982988 NAA982988 NJW982988 NTS982988 ODO982988 ONK982988 OXG982988 PHC982988 PQY982988 QAU982988 QKQ982988 QUM982988 REI982988 ROE982988 RYA982988 SHW982988 SRS982988 TBO982988 TLK982988 TVG982988 UFC982988 UOY982988 UYU982988 VIQ982988 VSM982988 WCI982988 WME982988 WWA982988 S65524 JO65524 TK65524 ADG65524 ANC65524 AWY65524 BGU65524 BQQ65524 CAM65524 CKI65524 CUE65524 DEA65524 DNW65524 DXS65524 EHO65524 ERK65524 FBG65524 FLC65524 FUY65524 GEU65524 GOQ65524 GYM65524 HII65524 HSE65524 ICA65524 ILW65524 IVS65524 JFO65524 JPK65524 JZG65524 KJC65524 KSY65524 LCU65524 LMQ65524 LWM65524 MGI65524 MQE65524 NAA65524 NJW65524 NTS65524 ODO65524 ONK65524 OXG65524 PHC65524 PQY65524 QAU65524 QKQ65524 QUM65524 REI65524 ROE65524 RYA65524 SHW65524 SRS65524 TBO65524 TLK65524 TVG65524 UFC65524 UOY65524 UYU65524 VIQ65524 VSM65524 WCI65524 WME65524 WWA65524 S131060 JO131060 TK131060 ADG131060 ANC131060 AWY131060 BGU131060 BQQ131060 CAM131060 CKI131060 CUE131060 DEA131060 DNW131060 DXS131060 EHO131060 ERK131060 FBG131060 FLC131060 FUY131060 GEU131060 GOQ131060 GYM131060 HII131060 HSE131060 ICA131060 ILW131060 IVS131060 JFO131060 JPK131060 JZG131060 KJC131060 KSY131060 LCU131060 LMQ131060 LWM131060 MGI131060 MQE131060 NAA131060 NJW131060 NTS131060 ODO131060 ONK131060 OXG131060 PHC131060 PQY131060 QAU131060 QKQ131060 QUM131060 REI131060 ROE131060 RYA131060 SHW131060 SRS131060 TBO131060 TLK131060 TVG131060 UFC131060 UOY131060 UYU131060 VIQ131060 VSM131060 WCI131060 WME131060 WWA131060 S196596 JO196596 TK196596 ADG196596 ANC196596 AWY196596 BGU196596 BQQ196596 CAM196596 CKI196596 CUE196596 DEA196596 DNW196596 DXS196596 EHO196596 ERK196596 FBG196596 FLC196596 FUY196596 GEU196596 GOQ196596 GYM196596 HII196596 HSE196596 ICA196596 ILW196596 IVS196596 JFO196596 JPK196596 JZG196596 KJC196596 KSY196596 LCU196596 LMQ196596 LWM196596 MGI196596 MQE196596 NAA196596 NJW196596 NTS196596 ODO196596 ONK196596 OXG196596 PHC196596 PQY196596 QAU196596 QKQ196596 QUM196596 REI196596 ROE196596 RYA196596 SHW196596 SRS196596 TBO196596 TLK196596 TVG196596 UFC196596 UOY196596 UYU196596 VIQ196596 VSM196596 WCI196596 WME196596 WWA196596 S262132 JO262132 TK262132 ADG262132 ANC262132 AWY262132 BGU262132 BQQ262132 CAM262132 CKI262132 CUE262132 DEA262132 DNW262132 DXS262132 EHO262132 ERK262132 FBG262132 FLC262132 FUY262132 GEU262132 GOQ262132 GYM262132 HII262132 HSE262132 ICA262132 ILW262132 IVS262132 JFO262132 JPK262132 JZG262132 KJC262132 KSY262132 LCU262132 LMQ262132 LWM262132 MGI262132 MQE262132 NAA262132 NJW262132 NTS262132 ODO262132 ONK262132 OXG262132 PHC262132 PQY262132 QAU262132 QKQ262132 QUM262132 REI262132 ROE262132 RYA262132 SHW262132 SRS262132 TBO262132 TLK262132 TVG262132 UFC262132 UOY262132 UYU262132 VIQ262132 VSM262132 WCI262132 WME262132 WWA262132 S327668 JO327668 TK327668 ADG327668 ANC327668 AWY327668 BGU327668 BQQ327668 CAM327668 CKI327668 CUE327668 DEA327668 DNW327668 DXS327668 EHO327668 ERK327668 FBG327668 FLC327668 FUY327668 GEU327668 GOQ327668 GYM327668 HII327668 HSE327668 ICA327668 ILW327668 IVS327668 JFO327668 JPK327668 JZG327668 KJC327668 KSY327668 LCU327668 LMQ327668 LWM327668 MGI327668 MQE327668 NAA327668 NJW327668 NTS327668 ODO327668 ONK327668 OXG327668 PHC327668 PQY327668 QAU327668 QKQ327668 QUM327668 REI327668 ROE327668 RYA327668 SHW327668 SRS327668 TBO327668 TLK327668 TVG327668 UFC327668 UOY327668 UYU327668 VIQ327668 VSM327668 WCI327668 WME327668 WWA327668 S393204 JO393204 TK393204 ADG393204 ANC393204 AWY393204 BGU393204 BQQ393204 CAM393204 CKI393204 CUE393204 DEA393204 DNW393204 DXS393204 EHO393204 ERK393204 FBG393204 FLC393204 FUY393204 GEU393204 GOQ393204 GYM393204 HII393204 HSE393204 ICA393204 ILW393204 IVS393204 JFO393204 JPK393204 JZG393204 KJC393204 KSY393204 LCU393204 LMQ393204 LWM393204 MGI393204 MQE393204 NAA393204 NJW393204 NTS393204 ODO393204 ONK393204 OXG393204 PHC393204 PQY393204 QAU393204 QKQ393204 QUM393204 REI393204 ROE393204 RYA393204 SHW393204 SRS393204 TBO393204 TLK393204 TVG393204 UFC393204 UOY393204 UYU393204 VIQ393204 VSM393204 WCI393204 WME393204 WWA393204 S458740 JO458740 TK458740 ADG458740 ANC458740 AWY458740 BGU458740 BQQ458740 CAM458740 CKI458740 CUE458740 DEA458740 DNW458740 DXS458740 EHO458740 ERK458740 FBG458740 FLC458740 FUY458740 GEU458740 GOQ458740 GYM458740 HII458740 HSE458740 ICA458740 ILW458740 IVS458740 JFO458740 JPK458740 JZG458740 KJC458740 KSY458740 LCU458740 LMQ458740 LWM458740 MGI458740 MQE458740 NAA458740 NJW458740 NTS458740 ODO458740 ONK458740 OXG458740 PHC458740 PQY458740 QAU458740 QKQ458740 QUM458740 REI458740 ROE458740 RYA458740 SHW458740 SRS458740 TBO458740 TLK458740 TVG458740 UFC458740 UOY458740 UYU458740 VIQ458740 VSM458740 WCI458740 WME458740 WWA458740 S524276 JO524276 TK524276 ADG524276 ANC524276 AWY524276 BGU524276 BQQ524276 CAM524276 CKI524276 CUE524276 DEA524276 DNW524276 DXS524276 EHO524276 ERK524276 FBG524276 FLC524276 FUY524276 GEU524276 GOQ524276 GYM524276 HII524276 HSE524276 ICA524276 ILW524276 IVS524276 JFO524276 JPK524276 JZG524276 KJC524276 KSY524276 LCU524276 LMQ524276 LWM524276 MGI524276 MQE524276 NAA524276 NJW524276 NTS524276 ODO524276 ONK524276 OXG524276 PHC524276 PQY524276 QAU524276 QKQ524276 QUM524276 REI524276 ROE524276 RYA524276 SHW524276 SRS524276 TBO524276 TLK524276 TVG524276 UFC524276 UOY524276 UYU524276 VIQ524276 VSM524276 WCI524276 WME524276 WWA524276 S589812 JO589812 TK589812 ADG589812 ANC589812 AWY589812 BGU589812 BQQ589812 CAM589812 CKI589812 CUE589812 DEA589812 DNW589812 DXS589812 EHO589812 ERK589812 FBG589812 FLC589812 FUY589812 GEU589812 GOQ589812 GYM589812 HII589812 HSE589812 ICA589812 ILW589812 IVS589812 JFO589812 JPK589812 JZG589812 KJC589812 KSY589812 LCU589812 LMQ589812 LWM589812 MGI589812 MQE589812 NAA589812 NJW589812 NTS589812 ODO589812 ONK589812 OXG589812 PHC589812 PQY589812 QAU589812 QKQ589812 QUM589812 REI589812 ROE589812 RYA589812 SHW589812 SRS589812 TBO589812 TLK589812 TVG589812 UFC589812 UOY589812 UYU589812 VIQ589812 VSM589812 WCI589812 WME589812 WWA589812 S655348 JO655348 TK655348 ADG655348 ANC655348 AWY655348 BGU655348 BQQ655348 CAM655348 CKI655348 CUE655348 DEA655348 DNW655348 DXS655348 EHO655348 ERK655348 FBG655348 FLC655348 FUY655348 GEU655348 GOQ655348 GYM655348 HII655348 HSE655348 ICA655348 ILW655348 IVS655348 JFO655348 JPK655348 JZG655348 KJC655348 KSY655348 LCU655348 LMQ655348 LWM655348 MGI655348 MQE655348 NAA655348 NJW655348 NTS655348 ODO655348 ONK655348 OXG655348 PHC655348 PQY655348 QAU655348 QKQ655348 QUM655348 REI655348 ROE655348 RYA655348 SHW655348 SRS655348 TBO655348 TLK655348 TVG655348 UFC655348 UOY655348 UYU655348 VIQ655348 VSM655348 WCI655348 WME655348 WWA655348 S720884 JO720884 TK720884 ADG720884 ANC720884 AWY720884 BGU720884 BQQ720884 CAM720884 CKI720884 CUE720884 DEA720884 DNW720884 DXS720884 EHO720884 ERK720884 FBG720884 FLC720884 FUY720884 GEU720884 GOQ720884 GYM720884 HII720884 HSE720884 ICA720884 ILW720884 IVS720884 JFO720884 JPK720884 JZG720884 KJC720884 KSY720884 LCU720884 LMQ720884 LWM720884 MGI720884 MQE720884 NAA720884 NJW720884 NTS720884 ODO720884 ONK720884 OXG720884 PHC720884 PQY720884 QAU720884 QKQ720884 QUM720884 REI720884 ROE720884 RYA720884 SHW720884 SRS720884 TBO720884 TLK720884 TVG720884 UFC720884 UOY720884 UYU720884 VIQ720884 VSM720884 WCI720884 WME720884 WWA720884 S786420 JO786420 TK786420 ADG786420 ANC786420 AWY786420 BGU786420 BQQ786420 CAM786420 CKI786420 CUE786420 DEA786420 DNW786420 DXS786420 EHO786420 ERK786420 FBG786420 FLC786420 FUY786420 GEU786420 GOQ786420 GYM786420 HII786420 HSE786420 ICA786420 ILW786420 IVS786420 JFO786420 JPK786420 JZG786420 KJC786420 KSY786420 LCU786420 LMQ786420 LWM786420 MGI786420 MQE786420 NAA786420 NJW786420 NTS786420 ODO786420 ONK786420 OXG786420 PHC786420 PQY786420 QAU786420 QKQ786420 QUM786420 REI786420 ROE786420 RYA786420 SHW786420 SRS786420 TBO786420 TLK786420 TVG786420 UFC786420 UOY786420 UYU786420 VIQ786420 VSM786420 WCI786420 WME786420 WWA786420 S851956 JO851956 TK851956 ADG851956 ANC851956 AWY851956 BGU851956 BQQ851956 CAM851956 CKI851956 CUE851956 DEA851956 DNW851956 DXS851956 EHO851956 ERK851956 FBG851956 FLC851956 FUY851956 GEU851956 GOQ851956 GYM851956 HII851956 HSE851956 ICA851956 ILW851956 IVS851956 JFO851956 JPK851956 JZG851956 KJC851956 KSY851956 LCU851956 LMQ851956 LWM851956 MGI851956 MQE851956 NAA851956 NJW851956 NTS851956 ODO851956 ONK851956 OXG851956 PHC851956 PQY851956 QAU851956 QKQ851956 QUM851956 REI851956 ROE851956 RYA851956 SHW851956 SRS851956 TBO851956 TLK851956 TVG851956 UFC851956 UOY851956 UYU851956 VIQ851956 VSM851956 WCI851956 WME851956 WWA851956 S917492 JO917492 TK917492 ADG917492 ANC917492 AWY917492 BGU917492 BQQ917492 CAM917492 CKI917492 CUE917492 DEA917492 DNW917492 DXS917492 EHO917492 ERK917492 FBG917492 FLC917492 FUY917492 GEU917492 GOQ917492 GYM917492 HII917492 HSE917492 ICA917492 ILW917492 IVS917492 JFO917492 JPK917492 JZG917492 KJC917492 KSY917492 LCU917492 LMQ917492 LWM917492 MGI917492 MQE917492 NAA917492 NJW917492 NTS917492 ODO917492 ONK917492 OXG917492 PHC917492 PQY917492 QAU917492 QKQ917492 QUM917492 REI917492 ROE917492 RYA917492 SHW917492 SRS917492 TBO917492 TLK917492 TVG917492 UFC917492 UOY917492 UYU917492 VIQ917492 VSM917492 WCI917492 WME917492 WWA917492 S983028 JO983028 TK983028 ADG983028 ANC983028 AWY983028 BGU983028 BQQ983028 CAM983028 CKI983028 CUE983028 DEA983028 DNW983028 DXS983028 EHO983028 ERK983028 FBG983028 FLC983028 FUY983028 GEU983028 GOQ983028 GYM983028 HII983028 HSE983028 ICA983028 ILW983028 IVS983028 JFO983028 JPK983028 JZG983028 KJC983028 KSY983028 LCU983028 LMQ983028 LWM983028 MGI983028 MQE983028 NAA983028 NJW983028 NTS983028 ODO983028 ONK983028 OXG983028 PHC983028 PQY983028 QAU983028 QKQ983028 QUM983028 REI983028 ROE983028 RYA983028 SHW983028 SRS983028 TBO983028 TLK983028 TVG983028 UFC983028 UOY983028 UYU983028 VIQ983028 VSM983028 WCI983028 WME983028 WWA983028 S65564 JO65564 TK65564 ADG65564 ANC65564 AWY65564 BGU65564 BQQ65564 CAM65564 CKI65564 CUE65564 DEA65564 DNW65564 DXS65564 EHO65564 ERK65564 FBG65564 FLC65564 FUY65564 GEU65564 GOQ65564 GYM65564 HII65564 HSE65564 ICA65564 ILW65564 IVS65564 JFO65564 JPK65564 JZG65564 KJC65564 KSY65564 LCU65564 LMQ65564 LWM65564 MGI65564 MQE65564 NAA65564 NJW65564 NTS65564 ODO65564 ONK65564 OXG65564 PHC65564 PQY65564 QAU65564 QKQ65564 QUM65564 REI65564 ROE65564 RYA65564 SHW65564 SRS65564 TBO65564 TLK65564 TVG65564 UFC65564 UOY65564 UYU65564 VIQ65564 VSM65564 WCI65564 WME65564 WWA65564 S131100 JO131100 TK131100 ADG131100 ANC131100 AWY131100 BGU131100 BQQ131100 CAM131100 CKI131100 CUE131100 DEA131100 DNW131100 DXS131100 EHO131100 ERK131100 FBG131100 FLC131100 FUY131100 GEU131100 GOQ131100 GYM131100 HII131100 HSE131100 ICA131100 ILW131100 IVS131100 JFO131100 JPK131100 JZG131100 KJC131100 KSY131100 LCU131100 LMQ131100 LWM131100 MGI131100 MQE131100 NAA131100 NJW131100 NTS131100 ODO131100 ONK131100 OXG131100 PHC131100 PQY131100 QAU131100 QKQ131100 QUM131100 REI131100 ROE131100 RYA131100 SHW131100 SRS131100 TBO131100 TLK131100 TVG131100 UFC131100 UOY131100 UYU131100 VIQ131100 VSM131100 WCI131100 WME131100 WWA131100 S196636 JO196636 TK196636 ADG196636 ANC196636 AWY196636 BGU196636 BQQ196636 CAM196636 CKI196636 CUE196636 DEA196636 DNW196636 DXS196636 EHO196636 ERK196636 FBG196636 FLC196636 FUY196636 GEU196636 GOQ196636 GYM196636 HII196636 HSE196636 ICA196636 ILW196636 IVS196636 JFO196636 JPK196636 JZG196636 KJC196636 KSY196636 LCU196636 LMQ196636 LWM196636 MGI196636 MQE196636 NAA196636 NJW196636 NTS196636 ODO196636 ONK196636 OXG196636 PHC196636 PQY196636 QAU196636 QKQ196636 QUM196636 REI196636 ROE196636 RYA196636 SHW196636 SRS196636 TBO196636 TLK196636 TVG196636 UFC196636 UOY196636 UYU196636 VIQ196636 VSM196636 WCI196636 WME196636 WWA196636 S262172 JO262172 TK262172 ADG262172 ANC262172 AWY262172 BGU262172 BQQ262172 CAM262172 CKI262172 CUE262172 DEA262172 DNW262172 DXS262172 EHO262172 ERK262172 FBG262172 FLC262172 FUY262172 GEU262172 GOQ262172 GYM262172 HII262172 HSE262172 ICA262172 ILW262172 IVS262172 JFO262172 JPK262172 JZG262172 KJC262172 KSY262172 LCU262172 LMQ262172 LWM262172 MGI262172 MQE262172 NAA262172 NJW262172 NTS262172 ODO262172 ONK262172 OXG262172 PHC262172 PQY262172 QAU262172 QKQ262172 QUM262172 REI262172 ROE262172 RYA262172 SHW262172 SRS262172 TBO262172 TLK262172 TVG262172 UFC262172 UOY262172 UYU262172 VIQ262172 VSM262172 WCI262172 WME262172 WWA262172 S327708 JO327708 TK327708 ADG327708 ANC327708 AWY327708 BGU327708 BQQ327708 CAM327708 CKI327708 CUE327708 DEA327708 DNW327708 DXS327708 EHO327708 ERK327708 FBG327708 FLC327708 FUY327708 GEU327708 GOQ327708 GYM327708 HII327708 HSE327708 ICA327708 ILW327708 IVS327708 JFO327708 JPK327708 JZG327708 KJC327708 KSY327708 LCU327708 LMQ327708 LWM327708 MGI327708 MQE327708 NAA327708 NJW327708 NTS327708 ODO327708 ONK327708 OXG327708 PHC327708 PQY327708 QAU327708 QKQ327708 QUM327708 REI327708 ROE327708 RYA327708 SHW327708 SRS327708 TBO327708 TLK327708 TVG327708 UFC327708 UOY327708 UYU327708 VIQ327708 VSM327708 WCI327708 WME327708 WWA327708 S393244 JO393244 TK393244 ADG393244 ANC393244 AWY393244 BGU393244 BQQ393244 CAM393244 CKI393244 CUE393244 DEA393244 DNW393244 DXS393244 EHO393244 ERK393244 FBG393244 FLC393244 FUY393244 GEU393244 GOQ393244 GYM393244 HII393244 HSE393244 ICA393244 ILW393244 IVS393244 JFO393244 JPK393244 JZG393244 KJC393244 KSY393244 LCU393244 LMQ393244 LWM393244 MGI393244 MQE393244 NAA393244 NJW393244 NTS393244 ODO393244 ONK393244 OXG393244 PHC393244 PQY393244 QAU393244 QKQ393244 QUM393244 REI393244 ROE393244 RYA393244 SHW393244 SRS393244 TBO393244 TLK393244 TVG393244 UFC393244 UOY393244 UYU393244 VIQ393244 VSM393244 WCI393244 WME393244 WWA393244 S458780 JO458780 TK458780 ADG458780 ANC458780 AWY458780 BGU458780 BQQ458780 CAM458780 CKI458780 CUE458780 DEA458780 DNW458780 DXS458780 EHO458780 ERK458780 FBG458780 FLC458780 FUY458780 GEU458780 GOQ458780 GYM458780 HII458780 HSE458780 ICA458780 ILW458780 IVS458780 JFO458780 JPK458780 JZG458780 KJC458780 KSY458780 LCU458780 LMQ458780 LWM458780 MGI458780 MQE458780 NAA458780 NJW458780 NTS458780 ODO458780 ONK458780 OXG458780 PHC458780 PQY458780 QAU458780 QKQ458780 QUM458780 REI458780 ROE458780 RYA458780 SHW458780 SRS458780 TBO458780 TLK458780 TVG458780 UFC458780 UOY458780 UYU458780 VIQ458780 VSM458780 WCI458780 WME458780 WWA458780 S524316 JO524316 TK524316 ADG524316 ANC524316 AWY524316 BGU524316 BQQ524316 CAM524316 CKI524316 CUE524316 DEA524316 DNW524316 DXS524316 EHO524316 ERK524316 FBG524316 FLC524316 FUY524316 GEU524316 GOQ524316 GYM524316 HII524316 HSE524316 ICA524316 ILW524316 IVS524316 JFO524316 JPK524316 JZG524316 KJC524316 KSY524316 LCU524316 LMQ524316 LWM524316 MGI524316 MQE524316 NAA524316 NJW524316 NTS524316 ODO524316 ONK524316 OXG524316 PHC524316 PQY524316 QAU524316 QKQ524316 QUM524316 REI524316 ROE524316 RYA524316 SHW524316 SRS524316 TBO524316 TLK524316 TVG524316 UFC524316 UOY524316 UYU524316 VIQ524316 VSM524316 WCI524316 WME524316 WWA524316 S589852 JO589852 TK589852 ADG589852 ANC589852 AWY589852 BGU589852 BQQ589852 CAM589852 CKI589852 CUE589852 DEA589852 DNW589852 DXS589852 EHO589852 ERK589852 FBG589852 FLC589852 FUY589852 GEU589852 GOQ589852 GYM589852 HII589852 HSE589852 ICA589852 ILW589852 IVS589852 JFO589852 JPK589852 JZG589852 KJC589852 KSY589852 LCU589852 LMQ589852 LWM589852 MGI589852 MQE589852 NAA589852 NJW589852 NTS589852 ODO589852 ONK589852 OXG589852 PHC589852 PQY589852 QAU589852 QKQ589852 QUM589852 REI589852 ROE589852 RYA589852 SHW589852 SRS589852 TBO589852 TLK589852 TVG589852 UFC589852 UOY589852 UYU589852 VIQ589852 VSM589852 WCI589852 WME589852 WWA589852 S655388 JO655388 TK655388 ADG655388 ANC655388 AWY655388 BGU655388 BQQ655388 CAM655388 CKI655388 CUE655388 DEA655388 DNW655388 DXS655388 EHO655388 ERK655388 FBG655388 FLC655388 FUY655388 GEU655388 GOQ655388 GYM655388 HII655388 HSE655388 ICA655388 ILW655388 IVS655388 JFO655388 JPK655388 JZG655388 KJC655388 KSY655388 LCU655388 LMQ655388 LWM655388 MGI655388 MQE655388 NAA655388 NJW655388 NTS655388 ODO655388 ONK655388 OXG655388 PHC655388 PQY655388 QAU655388 QKQ655388 QUM655388 REI655388 ROE655388 RYA655388 SHW655388 SRS655388 TBO655388 TLK655388 TVG655388 UFC655388 UOY655388 UYU655388 VIQ655388 VSM655388 WCI655388 WME655388 WWA655388 S720924 JO720924 TK720924 ADG720924 ANC720924 AWY720924 BGU720924 BQQ720924 CAM720924 CKI720924 CUE720924 DEA720924 DNW720924 DXS720924 EHO720924 ERK720924 FBG720924 FLC720924 FUY720924 GEU720924 GOQ720924 GYM720924 HII720924 HSE720924 ICA720924 ILW720924 IVS720924 JFO720924 JPK720924 JZG720924 KJC720924 KSY720924 LCU720924 LMQ720924 LWM720924 MGI720924 MQE720924 NAA720924 NJW720924 NTS720924 ODO720924 ONK720924 OXG720924 PHC720924 PQY720924 QAU720924 QKQ720924 QUM720924 REI720924 ROE720924 RYA720924 SHW720924 SRS720924 TBO720924 TLK720924 TVG720924 UFC720924 UOY720924 UYU720924 VIQ720924 VSM720924 WCI720924 WME720924 WWA720924 S786460 JO786460 TK786460 ADG786460 ANC786460 AWY786460 BGU786460 BQQ786460 CAM786460 CKI786460 CUE786460 DEA786460 DNW786460 DXS786460 EHO786460 ERK786460 FBG786460 FLC786460 FUY786460 GEU786460 GOQ786460 GYM786460 HII786460 HSE786460 ICA786460 ILW786460 IVS786460 JFO786460 JPK786460 JZG786460 KJC786460 KSY786460 LCU786460 LMQ786460 LWM786460 MGI786460 MQE786460 NAA786460 NJW786460 NTS786460 ODO786460 ONK786460 OXG786460 PHC786460 PQY786460 QAU786460 QKQ786460 QUM786460 REI786460 ROE786460 RYA786460 SHW786460 SRS786460 TBO786460 TLK786460 TVG786460 UFC786460 UOY786460 UYU786460 VIQ786460 VSM786460 WCI786460 WME786460 WWA786460 S851996 JO851996 TK851996 ADG851996 ANC851996 AWY851996 BGU851996 BQQ851996 CAM851996 CKI851996 CUE851996 DEA851996 DNW851996 DXS851996 EHO851996 ERK851996 FBG851996 FLC851996 FUY851996 GEU851996 GOQ851996 GYM851996 HII851996 HSE851996 ICA851996 ILW851996 IVS851996 JFO851996 JPK851996 JZG851996 KJC851996 KSY851996 LCU851996 LMQ851996 LWM851996 MGI851996 MQE851996 NAA851996 NJW851996 NTS851996 ODO851996 ONK851996 OXG851996 PHC851996 PQY851996 QAU851996 QKQ851996 QUM851996 REI851996 ROE851996 RYA851996 SHW851996 SRS851996 TBO851996 TLK851996 TVG851996 UFC851996 UOY851996 UYU851996 VIQ851996 VSM851996 WCI851996 WME851996 WWA851996 S917532 JO917532 TK917532 ADG917532 ANC917532 AWY917532 BGU917532 BQQ917532 CAM917532 CKI917532 CUE917532 DEA917532 DNW917532 DXS917532 EHO917532 ERK917532 FBG917532 FLC917532 FUY917532 GEU917532 GOQ917532 GYM917532 HII917532 HSE917532 ICA917532 ILW917532 IVS917532 JFO917532 JPK917532 JZG917532 KJC917532 KSY917532 LCU917532 LMQ917532 LWM917532 MGI917532 MQE917532 NAA917532 NJW917532 NTS917532 ODO917532 ONK917532 OXG917532 PHC917532 PQY917532 QAU917532 QKQ917532 QUM917532 REI917532 ROE917532 RYA917532 SHW917532 SRS917532 TBO917532 TLK917532 TVG917532 UFC917532 UOY917532 UYU917532 VIQ917532 VSM917532 WCI917532 WME917532 WWA917532 S983068 JO983068 TK983068 ADG983068 ANC983068 AWY983068 BGU983068 BQQ983068 CAM983068 CKI983068 CUE983068 DEA983068 DNW983068 DXS983068 EHO983068 ERK983068 FBG983068 FLC983068 FUY983068 GEU983068 GOQ983068 GYM983068 HII983068 HSE983068 ICA983068 ILW983068 IVS983068 JFO983068 JPK983068 JZG983068 KJC983068 KSY983068 LCU983068 LMQ983068 LWM983068 MGI983068 MQE983068 NAA983068 NJW983068 NTS983068 ODO983068 ONK983068 OXG983068 PHC983068 PQY983068 QAU983068 QKQ983068 QUM983068 REI983068 ROE983068 RYA983068 SHW983068 SRS983068 TBO983068 TLK983068 TVG983068 UFC983068 UOY983068 UYU983068 VIQ983068 VSM983068 WCI983068 WME983068 WWA983068">
      <formula1>0</formula1>
      <formula2>0</formula2>
    </dataValidation>
    <dataValidation type="decimal" allowBlank="1" showErrorMessage="1" errorTitle="Erro de valores" error="Digite um valor maior do que 0." sqref="S32 JO32 TK32 ADG32 ANC32 AWY32 BGU32 BQQ32 CAM32 CKI32 CUE32 DEA32 DNW32 DXS32 EHO32 ERK32 FBG32 FLC32 FUY32 GEU32 GOQ32 GYM32 HII32 HSE32 ICA32 ILW32 IVS32 JFO32 JPK32 JZG32 KJC32 KSY32 LCU32 LMQ32 LWM32 MGI32 MQE32 NAA32 NJW32 NTS32 ODO32 ONK32 OXG32 PHC32 PQY32 QAU32 QKQ32 QUM32 REI32 ROE32 RYA32 SHW32 SRS32 TBO32 TLK32 TVG32 UFC32 UOY32 UYU32 VIQ32 VSM32 WCI32 WME32 WWA32 S65483 JO65483 TK65483 ADG65483 ANC65483 AWY65483 BGU65483 BQQ65483 CAM65483 CKI65483 CUE65483 DEA65483 DNW65483 DXS65483 EHO65483 ERK65483 FBG65483 FLC65483 FUY65483 GEU65483 GOQ65483 GYM65483 HII65483 HSE65483 ICA65483 ILW65483 IVS65483 JFO65483 JPK65483 JZG65483 KJC65483 KSY65483 LCU65483 LMQ65483 LWM65483 MGI65483 MQE65483 NAA65483 NJW65483 NTS65483 ODO65483 ONK65483 OXG65483 PHC65483 PQY65483 QAU65483 QKQ65483 QUM65483 REI65483 ROE65483 RYA65483 SHW65483 SRS65483 TBO65483 TLK65483 TVG65483 UFC65483 UOY65483 UYU65483 VIQ65483 VSM65483 WCI65483 WME65483 WWA65483 S131019 JO131019 TK131019 ADG131019 ANC131019 AWY131019 BGU131019 BQQ131019 CAM131019 CKI131019 CUE131019 DEA131019 DNW131019 DXS131019 EHO131019 ERK131019 FBG131019 FLC131019 FUY131019 GEU131019 GOQ131019 GYM131019 HII131019 HSE131019 ICA131019 ILW131019 IVS131019 JFO131019 JPK131019 JZG131019 KJC131019 KSY131019 LCU131019 LMQ131019 LWM131019 MGI131019 MQE131019 NAA131019 NJW131019 NTS131019 ODO131019 ONK131019 OXG131019 PHC131019 PQY131019 QAU131019 QKQ131019 QUM131019 REI131019 ROE131019 RYA131019 SHW131019 SRS131019 TBO131019 TLK131019 TVG131019 UFC131019 UOY131019 UYU131019 VIQ131019 VSM131019 WCI131019 WME131019 WWA131019 S196555 JO196555 TK196555 ADG196555 ANC196555 AWY196555 BGU196555 BQQ196555 CAM196555 CKI196555 CUE196555 DEA196555 DNW196555 DXS196555 EHO196555 ERK196555 FBG196555 FLC196555 FUY196555 GEU196555 GOQ196555 GYM196555 HII196555 HSE196555 ICA196555 ILW196555 IVS196555 JFO196555 JPK196555 JZG196555 KJC196555 KSY196555 LCU196555 LMQ196555 LWM196555 MGI196555 MQE196555 NAA196555 NJW196555 NTS196555 ODO196555 ONK196555 OXG196555 PHC196555 PQY196555 QAU196555 QKQ196555 QUM196555 REI196555 ROE196555 RYA196555 SHW196555 SRS196555 TBO196555 TLK196555 TVG196555 UFC196555 UOY196555 UYU196555 VIQ196555 VSM196555 WCI196555 WME196555 WWA196555 S262091 JO262091 TK262091 ADG262091 ANC262091 AWY262091 BGU262091 BQQ262091 CAM262091 CKI262091 CUE262091 DEA262091 DNW262091 DXS262091 EHO262091 ERK262091 FBG262091 FLC262091 FUY262091 GEU262091 GOQ262091 GYM262091 HII262091 HSE262091 ICA262091 ILW262091 IVS262091 JFO262091 JPK262091 JZG262091 KJC262091 KSY262091 LCU262091 LMQ262091 LWM262091 MGI262091 MQE262091 NAA262091 NJW262091 NTS262091 ODO262091 ONK262091 OXG262091 PHC262091 PQY262091 QAU262091 QKQ262091 QUM262091 REI262091 ROE262091 RYA262091 SHW262091 SRS262091 TBO262091 TLK262091 TVG262091 UFC262091 UOY262091 UYU262091 VIQ262091 VSM262091 WCI262091 WME262091 WWA262091 S327627 JO327627 TK327627 ADG327627 ANC327627 AWY327627 BGU327627 BQQ327627 CAM327627 CKI327627 CUE327627 DEA327627 DNW327627 DXS327627 EHO327627 ERK327627 FBG327627 FLC327627 FUY327627 GEU327627 GOQ327627 GYM327627 HII327627 HSE327627 ICA327627 ILW327627 IVS327627 JFO327627 JPK327627 JZG327627 KJC327627 KSY327627 LCU327627 LMQ327627 LWM327627 MGI327627 MQE327627 NAA327627 NJW327627 NTS327627 ODO327627 ONK327627 OXG327627 PHC327627 PQY327627 QAU327627 QKQ327627 QUM327627 REI327627 ROE327627 RYA327627 SHW327627 SRS327627 TBO327627 TLK327627 TVG327627 UFC327627 UOY327627 UYU327627 VIQ327627 VSM327627 WCI327627 WME327627 WWA327627 S393163 JO393163 TK393163 ADG393163 ANC393163 AWY393163 BGU393163 BQQ393163 CAM393163 CKI393163 CUE393163 DEA393163 DNW393163 DXS393163 EHO393163 ERK393163 FBG393163 FLC393163 FUY393163 GEU393163 GOQ393163 GYM393163 HII393163 HSE393163 ICA393163 ILW393163 IVS393163 JFO393163 JPK393163 JZG393163 KJC393163 KSY393163 LCU393163 LMQ393163 LWM393163 MGI393163 MQE393163 NAA393163 NJW393163 NTS393163 ODO393163 ONK393163 OXG393163 PHC393163 PQY393163 QAU393163 QKQ393163 QUM393163 REI393163 ROE393163 RYA393163 SHW393163 SRS393163 TBO393163 TLK393163 TVG393163 UFC393163 UOY393163 UYU393163 VIQ393163 VSM393163 WCI393163 WME393163 WWA393163 S458699 JO458699 TK458699 ADG458699 ANC458699 AWY458699 BGU458699 BQQ458699 CAM458699 CKI458699 CUE458699 DEA458699 DNW458699 DXS458699 EHO458699 ERK458699 FBG458699 FLC458699 FUY458699 GEU458699 GOQ458699 GYM458699 HII458699 HSE458699 ICA458699 ILW458699 IVS458699 JFO458699 JPK458699 JZG458699 KJC458699 KSY458699 LCU458699 LMQ458699 LWM458699 MGI458699 MQE458699 NAA458699 NJW458699 NTS458699 ODO458699 ONK458699 OXG458699 PHC458699 PQY458699 QAU458699 QKQ458699 QUM458699 REI458699 ROE458699 RYA458699 SHW458699 SRS458699 TBO458699 TLK458699 TVG458699 UFC458699 UOY458699 UYU458699 VIQ458699 VSM458699 WCI458699 WME458699 WWA458699 S524235 JO524235 TK524235 ADG524235 ANC524235 AWY524235 BGU524235 BQQ524235 CAM524235 CKI524235 CUE524235 DEA524235 DNW524235 DXS524235 EHO524235 ERK524235 FBG524235 FLC524235 FUY524235 GEU524235 GOQ524235 GYM524235 HII524235 HSE524235 ICA524235 ILW524235 IVS524235 JFO524235 JPK524235 JZG524235 KJC524235 KSY524235 LCU524235 LMQ524235 LWM524235 MGI524235 MQE524235 NAA524235 NJW524235 NTS524235 ODO524235 ONK524235 OXG524235 PHC524235 PQY524235 QAU524235 QKQ524235 QUM524235 REI524235 ROE524235 RYA524235 SHW524235 SRS524235 TBO524235 TLK524235 TVG524235 UFC524235 UOY524235 UYU524235 VIQ524235 VSM524235 WCI524235 WME524235 WWA524235 S589771 JO589771 TK589771 ADG589771 ANC589771 AWY589771 BGU589771 BQQ589771 CAM589771 CKI589771 CUE589771 DEA589771 DNW589771 DXS589771 EHO589771 ERK589771 FBG589771 FLC589771 FUY589771 GEU589771 GOQ589771 GYM589771 HII589771 HSE589771 ICA589771 ILW589771 IVS589771 JFO589771 JPK589771 JZG589771 KJC589771 KSY589771 LCU589771 LMQ589771 LWM589771 MGI589771 MQE589771 NAA589771 NJW589771 NTS589771 ODO589771 ONK589771 OXG589771 PHC589771 PQY589771 QAU589771 QKQ589771 QUM589771 REI589771 ROE589771 RYA589771 SHW589771 SRS589771 TBO589771 TLK589771 TVG589771 UFC589771 UOY589771 UYU589771 VIQ589771 VSM589771 WCI589771 WME589771 WWA589771 S655307 JO655307 TK655307 ADG655307 ANC655307 AWY655307 BGU655307 BQQ655307 CAM655307 CKI655307 CUE655307 DEA655307 DNW655307 DXS655307 EHO655307 ERK655307 FBG655307 FLC655307 FUY655307 GEU655307 GOQ655307 GYM655307 HII655307 HSE655307 ICA655307 ILW655307 IVS655307 JFO655307 JPK655307 JZG655307 KJC655307 KSY655307 LCU655307 LMQ655307 LWM655307 MGI655307 MQE655307 NAA655307 NJW655307 NTS655307 ODO655307 ONK655307 OXG655307 PHC655307 PQY655307 QAU655307 QKQ655307 QUM655307 REI655307 ROE655307 RYA655307 SHW655307 SRS655307 TBO655307 TLK655307 TVG655307 UFC655307 UOY655307 UYU655307 VIQ655307 VSM655307 WCI655307 WME655307 WWA655307 S720843 JO720843 TK720843 ADG720843 ANC720843 AWY720843 BGU720843 BQQ720843 CAM720843 CKI720843 CUE720843 DEA720843 DNW720843 DXS720843 EHO720843 ERK720843 FBG720843 FLC720843 FUY720843 GEU720843 GOQ720843 GYM720843 HII720843 HSE720843 ICA720843 ILW720843 IVS720843 JFO720843 JPK720843 JZG720843 KJC720843 KSY720843 LCU720843 LMQ720843 LWM720843 MGI720843 MQE720843 NAA720843 NJW720843 NTS720843 ODO720843 ONK720843 OXG720843 PHC720843 PQY720843 QAU720843 QKQ720843 QUM720843 REI720843 ROE720843 RYA720843 SHW720843 SRS720843 TBO720843 TLK720843 TVG720843 UFC720843 UOY720843 UYU720843 VIQ720843 VSM720843 WCI720843 WME720843 WWA720843 S786379 JO786379 TK786379 ADG786379 ANC786379 AWY786379 BGU786379 BQQ786379 CAM786379 CKI786379 CUE786379 DEA786379 DNW786379 DXS786379 EHO786379 ERK786379 FBG786379 FLC786379 FUY786379 GEU786379 GOQ786379 GYM786379 HII786379 HSE786379 ICA786379 ILW786379 IVS786379 JFO786379 JPK786379 JZG786379 KJC786379 KSY786379 LCU786379 LMQ786379 LWM786379 MGI786379 MQE786379 NAA786379 NJW786379 NTS786379 ODO786379 ONK786379 OXG786379 PHC786379 PQY786379 QAU786379 QKQ786379 QUM786379 REI786379 ROE786379 RYA786379 SHW786379 SRS786379 TBO786379 TLK786379 TVG786379 UFC786379 UOY786379 UYU786379 VIQ786379 VSM786379 WCI786379 WME786379 WWA786379 S851915 JO851915 TK851915 ADG851915 ANC851915 AWY851915 BGU851915 BQQ851915 CAM851915 CKI851915 CUE851915 DEA851915 DNW851915 DXS851915 EHO851915 ERK851915 FBG851915 FLC851915 FUY851915 GEU851915 GOQ851915 GYM851915 HII851915 HSE851915 ICA851915 ILW851915 IVS851915 JFO851915 JPK851915 JZG851915 KJC851915 KSY851915 LCU851915 LMQ851915 LWM851915 MGI851915 MQE851915 NAA851915 NJW851915 NTS851915 ODO851915 ONK851915 OXG851915 PHC851915 PQY851915 QAU851915 QKQ851915 QUM851915 REI851915 ROE851915 RYA851915 SHW851915 SRS851915 TBO851915 TLK851915 TVG851915 UFC851915 UOY851915 UYU851915 VIQ851915 VSM851915 WCI851915 WME851915 WWA851915 S917451 JO917451 TK917451 ADG917451 ANC917451 AWY917451 BGU917451 BQQ917451 CAM917451 CKI917451 CUE917451 DEA917451 DNW917451 DXS917451 EHO917451 ERK917451 FBG917451 FLC917451 FUY917451 GEU917451 GOQ917451 GYM917451 HII917451 HSE917451 ICA917451 ILW917451 IVS917451 JFO917451 JPK917451 JZG917451 KJC917451 KSY917451 LCU917451 LMQ917451 LWM917451 MGI917451 MQE917451 NAA917451 NJW917451 NTS917451 ODO917451 ONK917451 OXG917451 PHC917451 PQY917451 QAU917451 QKQ917451 QUM917451 REI917451 ROE917451 RYA917451 SHW917451 SRS917451 TBO917451 TLK917451 TVG917451 UFC917451 UOY917451 UYU917451 VIQ917451 VSM917451 WCI917451 WME917451 WWA917451 S982987 JO982987 TK982987 ADG982987 ANC982987 AWY982987 BGU982987 BQQ982987 CAM982987 CKI982987 CUE982987 DEA982987 DNW982987 DXS982987 EHO982987 ERK982987 FBG982987 FLC982987 FUY982987 GEU982987 GOQ982987 GYM982987 HII982987 HSE982987 ICA982987 ILW982987 IVS982987 JFO982987 JPK982987 JZG982987 KJC982987 KSY982987 LCU982987 LMQ982987 LWM982987 MGI982987 MQE982987 NAA982987 NJW982987 NTS982987 ODO982987 ONK982987 OXG982987 PHC982987 PQY982987 QAU982987 QKQ982987 QUM982987 REI982987 ROE982987 RYA982987 SHW982987 SRS982987 TBO982987 TLK982987 TVG982987 UFC982987 UOY982987 UYU982987 VIQ982987 VSM982987 WCI982987 WME982987 WWA982987 S65523 JO65523 TK65523 ADG65523 ANC65523 AWY65523 BGU65523 BQQ65523 CAM65523 CKI65523 CUE65523 DEA65523 DNW65523 DXS65523 EHO65523 ERK65523 FBG65523 FLC65523 FUY65523 GEU65523 GOQ65523 GYM65523 HII65523 HSE65523 ICA65523 ILW65523 IVS65523 JFO65523 JPK65523 JZG65523 KJC65523 KSY65523 LCU65523 LMQ65523 LWM65523 MGI65523 MQE65523 NAA65523 NJW65523 NTS65523 ODO65523 ONK65523 OXG65523 PHC65523 PQY65523 QAU65523 QKQ65523 QUM65523 REI65523 ROE65523 RYA65523 SHW65523 SRS65523 TBO65523 TLK65523 TVG65523 UFC65523 UOY65523 UYU65523 VIQ65523 VSM65523 WCI65523 WME65523 WWA65523 S131059 JO131059 TK131059 ADG131059 ANC131059 AWY131059 BGU131059 BQQ131059 CAM131059 CKI131059 CUE131059 DEA131059 DNW131059 DXS131059 EHO131059 ERK131059 FBG131059 FLC131059 FUY131059 GEU131059 GOQ131059 GYM131059 HII131059 HSE131059 ICA131059 ILW131059 IVS131059 JFO131059 JPK131059 JZG131059 KJC131059 KSY131059 LCU131059 LMQ131059 LWM131059 MGI131059 MQE131059 NAA131059 NJW131059 NTS131059 ODO131059 ONK131059 OXG131059 PHC131059 PQY131059 QAU131059 QKQ131059 QUM131059 REI131059 ROE131059 RYA131059 SHW131059 SRS131059 TBO131059 TLK131059 TVG131059 UFC131059 UOY131059 UYU131059 VIQ131059 VSM131059 WCI131059 WME131059 WWA131059 S196595 JO196595 TK196595 ADG196595 ANC196595 AWY196595 BGU196595 BQQ196595 CAM196595 CKI196595 CUE196595 DEA196595 DNW196595 DXS196595 EHO196595 ERK196595 FBG196595 FLC196595 FUY196595 GEU196595 GOQ196595 GYM196595 HII196595 HSE196595 ICA196595 ILW196595 IVS196595 JFO196595 JPK196595 JZG196595 KJC196595 KSY196595 LCU196595 LMQ196595 LWM196595 MGI196595 MQE196595 NAA196595 NJW196595 NTS196595 ODO196595 ONK196595 OXG196595 PHC196595 PQY196595 QAU196595 QKQ196595 QUM196595 REI196595 ROE196595 RYA196595 SHW196595 SRS196595 TBO196595 TLK196595 TVG196595 UFC196595 UOY196595 UYU196595 VIQ196595 VSM196595 WCI196595 WME196595 WWA196595 S262131 JO262131 TK262131 ADG262131 ANC262131 AWY262131 BGU262131 BQQ262131 CAM262131 CKI262131 CUE262131 DEA262131 DNW262131 DXS262131 EHO262131 ERK262131 FBG262131 FLC262131 FUY262131 GEU262131 GOQ262131 GYM262131 HII262131 HSE262131 ICA262131 ILW262131 IVS262131 JFO262131 JPK262131 JZG262131 KJC262131 KSY262131 LCU262131 LMQ262131 LWM262131 MGI262131 MQE262131 NAA262131 NJW262131 NTS262131 ODO262131 ONK262131 OXG262131 PHC262131 PQY262131 QAU262131 QKQ262131 QUM262131 REI262131 ROE262131 RYA262131 SHW262131 SRS262131 TBO262131 TLK262131 TVG262131 UFC262131 UOY262131 UYU262131 VIQ262131 VSM262131 WCI262131 WME262131 WWA262131 S327667 JO327667 TK327667 ADG327667 ANC327667 AWY327667 BGU327667 BQQ327667 CAM327667 CKI327667 CUE327667 DEA327667 DNW327667 DXS327667 EHO327667 ERK327667 FBG327667 FLC327667 FUY327667 GEU327667 GOQ327667 GYM327667 HII327667 HSE327667 ICA327667 ILW327667 IVS327667 JFO327667 JPK327667 JZG327667 KJC327667 KSY327667 LCU327667 LMQ327667 LWM327667 MGI327667 MQE327667 NAA327667 NJW327667 NTS327667 ODO327667 ONK327667 OXG327667 PHC327667 PQY327667 QAU327667 QKQ327667 QUM327667 REI327667 ROE327667 RYA327667 SHW327667 SRS327667 TBO327667 TLK327667 TVG327667 UFC327667 UOY327667 UYU327667 VIQ327667 VSM327667 WCI327667 WME327667 WWA327667 S393203 JO393203 TK393203 ADG393203 ANC393203 AWY393203 BGU393203 BQQ393203 CAM393203 CKI393203 CUE393203 DEA393203 DNW393203 DXS393203 EHO393203 ERK393203 FBG393203 FLC393203 FUY393203 GEU393203 GOQ393203 GYM393203 HII393203 HSE393203 ICA393203 ILW393203 IVS393203 JFO393203 JPK393203 JZG393203 KJC393203 KSY393203 LCU393203 LMQ393203 LWM393203 MGI393203 MQE393203 NAA393203 NJW393203 NTS393203 ODO393203 ONK393203 OXG393203 PHC393203 PQY393203 QAU393203 QKQ393203 QUM393203 REI393203 ROE393203 RYA393203 SHW393203 SRS393203 TBO393203 TLK393203 TVG393203 UFC393203 UOY393203 UYU393203 VIQ393203 VSM393203 WCI393203 WME393203 WWA393203 S458739 JO458739 TK458739 ADG458739 ANC458739 AWY458739 BGU458739 BQQ458739 CAM458739 CKI458739 CUE458739 DEA458739 DNW458739 DXS458739 EHO458739 ERK458739 FBG458739 FLC458739 FUY458739 GEU458739 GOQ458739 GYM458739 HII458739 HSE458739 ICA458739 ILW458739 IVS458739 JFO458739 JPK458739 JZG458739 KJC458739 KSY458739 LCU458739 LMQ458739 LWM458739 MGI458739 MQE458739 NAA458739 NJW458739 NTS458739 ODO458739 ONK458739 OXG458739 PHC458739 PQY458739 QAU458739 QKQ458739 QUM458739 REI458739 ROE458739 RYA458739 SHW458739 SRS458739 TBO458739 TLK458739 TVG458739 UFC458739 UOY458739 UYU458739 VIQ458739 VSM458739 WCI458739 WME458739 WWA458739 S524275 JO524275 TK524275 ADG524275 ANC524275 AWY524275 BGU524275 BQQ524275 CAM524275 CKI524275 CUE524275 DEA524275 DNW524275 DXS524275 EHO524275 ERK524275 FBG524275 FLC524275 FUY524275 GEU524275 GOQ524275 GYM524275 HII524275 HSE524275 ICA524275 ILW524275 IVS524275 JFO524275 JPK524275 JZG524275 KJC524275 KSY524275 LCU524275 LMQ524275 LWM524275 MGI524275 MQE524275 NAA524275 NJW524275 NTS524275 ODO524275 ONK524275 OXG524275 PHC524275 PQY524275 QAU524275 QKQ524275 QUM524275 REI524275 ROE524275 RYA524275 SHW524275 SRS524275 TBO524275 TLK524275 TVG524275 UFC524275 UOY524275 UYU524275 VIQ524275 VSM524275 WCI524275 WME524275 WWA524275 S589811 JO589811 TK589811 ADG589811 ANC589811 AWY589811 BGU589811 BQQ589811 CAM589811 CKI589811 CUE589811 DEA589811 DNW589811 DXS589811 EHO589811 ERK589811 FBG589811 FLC589811 FUY589811 GEU589811 GOQ589811 GYM589811 HII589811 HSE589811 ICA589811 ILW589811 IVS589811 JFO589811 JPK589811 JZG589811 KJC589811 KSY589811 LCU589811 LMQ589811 LWM589811 MGI589811 MQE589811 NAA589811 NJW589811 NTS589811 ODO589811 ONK589811 OXG589811 PHC589811 PQY589811 QAU589811 QKQ589811 QUM589811 REI589811 ROE589811 RYA589811 SHW589811 SRS589811 TBO589811 TLK589811 TVG589811 UFC589811 UOY589811 UYU589811 VIQ589811 VSM589811 WCI589811 WME589811 WWA589811 S655347 JO655347 TK655347 ADG655347 ANC655347 AWY655347 BGU655347 BQQ655347 CAM655347 CKI655347 CUE655347 DEA655347 DNW655347 DXS655347 EHO655347 ERK655347 FBG655347 FLC655347 FUY655347 GEU655347 GOQ655347 GYM655347 HII655347 HSE655347 ICA655347 ILW655347 IVS655347 JFO655347 JPK655347 JZG655347 KJC655347 KSY655347 LCU655347 LMQ655347 LWM655347 MGI655347 MQE655347 NAA655347 NJW655347 NTS655347 ODO655347 ONK655347 OXG655347 PHC655347 PQY655347 QAU655347 QKQ655347 QUM655347 REI655347 ROE655347 RYA655347 SHW655347 SRS655347 TBO655347 TLK655347 TVG655347 UFC655347 UOY655347 UYU655347 VIQ655347 VSM655347 WCI655347 WME655347 WWA655347 S720883 JO720883 TK720883 ADG720883 ANC720883 AWY720883 BGU720883 BQQ720883 CAM720883 CKI720883 CUE720883 DEA720883 DNW720883 DXS720883 EHO720883 ERK720883 FBG720883 FLC720883 FUY720883 GEU720883 GOQ720883 GYM720883 HII720883 HSE720883 ICA720883 ILW720883 IVS720883 JFO720883 JPK720883 JZG720883 KJC720883 KSY720883 LCU720883 LMQ720883 LWM720883 MGI720883 MQE720883 NAA720883 NJW720883 NTS720883 ODO720883 ONK720883 OXG720883 PHC720883 PQY720883 QAU720883 QKQ720883 QUM720883 REI720883 ROE720883 RYA720883 SHW720883 SRS720883 TBO720883 TLK720883 TVG720883 UFC720883 UOY720883 UYU720883 VIQ720883 VSM720883 WCI720883 WME720883 WWA720883 S786419 JO786419 TK786419 ADG786419 ANC786419 AWY786419 BGU786419 BQQ786419 CAM786419 CKI786419 CUE786419 DEA786419 DNW786419 DXS786419 EHO786419 ERK786419 FBG786419 FLC786419 FUY786419 GEU786419 GOQ786419 GYM786419 HII786419 HSE786419 ICA786419 ILW786419 IVS786419 JFO786419 JPK786419 JZG786419 KJC786419 KSY786419 LCU786419 LMQ786419 LWM786419 MGI786419 MQE786419 NAA786419 NJW786419 NTS786419 ODO786419 ONK786419 OXG786419 PHC786419 PQY786419 QAU786419 QKQ786419 QUM786419 REI786419 ROE786419 RYA786419 SHW786419 SRS786419 TBO786419 TLK786419 TVG786419 UFC786419 UOY786419 UYU786419 VIQ786419 VSM786419 WCI786419 WME786419 WWA786419 S851955 JO851955 TK851955 ADG851955 ANC851955 AWY851955 BGU851955 BQQ851955 CAM851955 CKI851955 CUE851955 DEA851955 DNW851955 DXS851955 EHO851955 ERK851955 FBG851955 FLC851955 FUY851955 GEU851955 GOQ851955 GYM851955 HII851955 HSE851955 ICA851955 ILW851955 IVS851955 JFO851955 JPK851955 JZG851955 KJC851955 KSY851955 LCU851955 LMQ851955 LWM851955 MGI851955 MQE851955 NAA851955 NJW851955 NTS851955 ODO851955 ONK851955 OXG851955 PHC851955 PQY851955 QAU851955 QKQ851955 QUM851955 REI851955 ROE851955 RYA851955 SHW851955 SRS851955 TBO851955 TLK851955 TVG851955 UFC851955 UOY851955 UYU851955 VIQ851955 VSM851955 WCI851955 WME851955 WWA851955 S917491 JO917491 TK917491 ADG917491 ANC917491 AWY917491 BGU917491 BQQ917491 CAM917491 CKI917491 CUE917491 DEA917491 DNW917491 DXS917491 EHO917491 ERK917491 FBG917491 FLC917491 FUY917491 GEU917491 GOQ917491 GYM917491 HII917491 HSE917491 ICA917491 ILW917491 IVS917491 JFO917491 JPK917491 JZG917491 KJC917491 KSY917491 LCU917491 LMQ917491 LWM917491 MGI917491 MQE917491 NAA917491 NJW917491 NTS917491 ODO917491 ONK917491 OXG917491 PHC917491 PQY917491 QAU917491 QKQ917491 QUM917491 REI917491 ROE917491 RYA917491 SHW917491 SRS917491 TBO917491 TLK917491 TVG917491 UFC917491 UOY917491 UYU917491 VIQ917491 VSM917491 WCI917491 WME917491 WWA917491 S983027 JO983027 TK983027 ADG983027 ANC983027 AWY983027 BGU983027 BQQ983027 CAM983027 CKI983027 CUE983027 DEA983027 DNW983027 DXS983027 EHO983027 ERK983027 FBG983027 FLC983027 FUY983027 GEU983027 GOQ983027 GYM983027 HII983027 HSE983027 ICA983027 ILW983027 IVS983027 JFO983027 JPK983027 JZG983027 KJC983027 KSY983027 LCU983027 LMQ983027 LWM983027 MGI983027 MQE983027 NAA983027 NJW983027 NTS983027 ODO983027 ONK983027 OXG983027 PHC983027 PQY983027 QAU983027 QKQ983027 QUM983027 REI983027 ROE983027 RYA983027 SHW983027 SRS983027 TBO983027 TLK983027 TVG983027 UFC983027 UOY983027 UYU983027 VIQ983027 VSM983027 WCI983027 WME983027 WWA983027 S65563 JO65563 TK65563 ADG65563 ANC65563 AWY65563 BGU65563 BQQ65563 CAM65563 CKI65563 CUE65563 DEA65563 DNW65563 DXS65563 EHO65563 ERK65563 FBG65563 FLC65563 FUY65563 GEU65563 GOQ65563 GYM65563 HII65563 HSE65563 ICA65563 ILW65563 IVS65563 JFO65563 JPK65563 JZG65563 KJC65563 KSY65563 LCU65563 LMQ65563 LWM65563 MGI65563 MQE65563 NAA65563 NJW65563 NTS65563 ODO65563 ONK65563 OXG65563 PHC65563 PQY65563 QAU65563 QKQ65563 QUM65563 REI65563 ROE65563 RYA65563 SHW65563 SRS65563 TBO65563 TLK65563 TVG65563 UFC65563 UOY65563 UYU65563 VIQ65563 VSM65563 WCI65563 WME65563 WWA65563 S131099 JO131099 TK131099 ADG131099 ANC131099 AWY131099 BGU131099 BQQ131099 CAM131099 CKI131099 CUE131099 DEA131099 DNW131099 DXS131099 EHO131099 ERK131099 FBG131099 FLC131099 FUY131099 GEU131099 GOQ131099 GYM131099 HII131099 HSE131099 ICA131099 ILW131099 IVS131099 JFO131099 JPK131099 JZG131099 KJC131099 KSY131099 LCU131099 LMQ131099 LWM131099 MGI131099 MQE131099 NAA131099 NJW131099 NTS131099 ODO131099 ONK131099 OXG131099 PHC131099 PQY131099 QAU131099 QKQ131099 QUM131099 REI131099 ROE131099 RYA131099 SHW131099 SRS131099 TBO131099 TLK131099 TVG131099 UFC131099 UOY131099 UYU131099 VIQ131099 VSM131099 WCI131099 WME131099 WWA131099 S196635 JO196635 TK196635 ADG196635 ANC196635 AWY196635 BGU196635 BQQ196635 CAM196635 CKI196635 CUE196635 DEA196635 DNW196635 DXS196635 EHO196635 ERK196635 FBG196635 FLC196635 FUY196635 GEU196635 GOQ196635 GYM196635 HII196635 HSE196635 ICA196635 ILW196635 IVS196635 JFO196635 JPK196635 JZG196635 KJC196635 KSY196635 LCU196635 LMQ196635 LWM196635 MGI196635 MQE196635 NAA196635 NJW196635 NTS196635 ODO196635 ONK196635 OXG196635 PHC196635 PQY196635 QAU196635 QKQ196635 QUM196635 REI196635 ROE196635 RYA196635 SHW196635 SRS196635 TBO196635 TLK196635 TVG196635 UFC196635 UOY196635 UYU196635 VIQ196635 VSM196635 WCI196635 WME196635 WWA196635 S262171 JO262171 TK262171 ADG262171 ANC262171 AWY262171 BGU262171 BQQ262171 CAM262171 CKI262171 CUE262171 DEA262171 DNW262171 DXS262171 EHO262171 ERK262171 FBG262171 FLC262171 FUY262171 GEU262171 GOQ262171 GYM262171 HII262171 HSE262171 ICA262171 ILW262171 IVS262171 JFO262171 JPK262171 JZG262171 KJC262171 KSY262171 LCU262171 LMQ262171 LWM262171 MGI262171 MQE262171 NAA262171 NJW262171 NTS262171 ODO262171 ONK262171 OXG262171 PHC262171 PQY262171 QAU262171 QKQ262171 QUM262171 REI262171 ROE262171 RYA262171 SHW262171 SRS262171 TBO262171 TLK262171 TVG262171 UFC262171 UOY262171 UYU262171 VIQ262171 VSM262171 WCI262171 WME262171 WWA262171 S327707 JO327707 TK327707 ADG327707 ANC327707 AWY327707 BGU327707 BQQ327707 CAM327707 CKI327707 CUE327707 DEA327707 DNW327707 DXS327707 EHO327707 ERK327707 FBG327707 FLC327707 FUY327707 GEU327707 GOQ327707 GYM327707 HII327707 HSE327707 ICA327707 ILW327707 IVS327707 JFO327707 JPK327707 JZG327707 KJC327707 KSY327707 LCU327707 LMQ327707 LWM327707 MGI327707 MQE327707 NAA327707 NJW327707 NTS327707 ODO327707 ONK327707 OXG327707 PHC327707 PQY327707 QAU327707 QKQ327707 QUM327707 REI327707 ROE327707 RYA327707 SHW327707 SRS327707 TBO327707 TLK327707 TVG327707 UFC327707 UOY327707 UYU327707 VIQ327707 VSM327707 WCI327707 WME327707 WWA327707 S393243 JO393243 TK393243 ADG393243 ANC393243 AWY393243 BGU393243 BQQ393243 CAM393243 CKI393243 CUE393243 DEA393243 DNW393243 DXS393243 EHO393243 ERK393243 FBG393243 FLC393243 FUY393243 GEU393243 GOQ393243 GYM393243 HII393243 HSE393243 ICA393243 ILW393243 IVS393243 JFO393243 JPK393243 JZG393243 KJC393243 KSY393243 LCU393243 LMQ393243 LWM393243 MGI393243 MQE393243 NAA393243 NJW393243 NTS393243 ODO393243 ONK393243 OXG393243 PHC393243 PQY393243 QAU393243 QKQ393243 QUM393243 REI393243 ROE393243 RYA393243 SHW393243 SRS393243 TBO393243 TLK393243 TVG393243 UFC393243 UOY393243 UYU393243 VIQ393243 VSM393243 WCI393243 WME393243 WWA393243 S458779 JO458779 TK458779 ADG458779 ANC458779 AWY458779 BGU458779 BQQ458779 CAM458779 CKI458779 CUE458779 DEA458779 DNW458779 DXS458779 EHO458779 ERK458779 FBG458779 FLC458779 FUY458779 GEU458779 GOQ458779 GYM458779 HII458779 HSE458779 ICA458779 ILW458779 IVS458779 JFO458779 JPK458779 JZG458779 KJC458779 KSY458779 LCU458779 LMQ458779 LWM458779 MGI458779 MQE458779 NAA458779 NJW458779 NTS458779 ODO458779 ONK458779 OXG458779 PHC458779 PQY458779 QAU458779 QKQ458779 QUM458779 REI458779 ROE458779 RYA458779 SHW458779 SRS458779 TBO458779 TLK458779 TVG458779 UFC458779 UOY458779 UYU458779 VIQ458779 VSM458779 WCI458779 WME458779 WWA458779 S524315 JO524315 TK524315 ADG524315 ANC524315 AWY524315 BGU524315 BQQ524315 CAM524315 CKI524315 CUE524315 DEA524315 DNW524315 DXS524315 EHO524315 ERK524315 FBG524315 FLC524315 FUY524315 GEU524315 GOQ524315 GYM524315 HII524315 HSE524315 ICA524315 ILW524315 IVS524315 JFO524315 JPK524315 JZG524315 KJC524315 KSY524315 LCU524315 LMQ524315 LWM524315 MGI524315 MQE524315 NAA524315 NJW524315 NTS524315 ODO524315 ONK524315 OXG524315 PHC524315 PQY524315 QAU524315 QKQ524315 QUM524315 REI524315 ROE524315 RYA524315 SHW524315 SRS524315 TBO524315 TLK524315 TVG524315 UFC524315 UOY524315 UYU524315 VIQ524315 VSM524315 WCI524315 WME524315 WWA524315 S589851 JO589851 TK589851 ADG589851 ANC589851 AWY589851 BGU589851 BQQ589851 CAM589851 CKI589851 CUE589851 DEA589851 DNW589851 DXS589851 EHO589851 ERK589851 FBG589851 FLC589851 FUY589851 GEU589851 GOQ589851 GYM589851 HII589851 HSE589851 ICA589851 ILW589851 IVS589851 JFO589851 JPK589851 JZG589851 KJC589851 KSY589851 LCU589851 LMQ589851 LWM589851 MGI589851 MQE589851 NAA589851 NJW589851 NTS589851 ODO589851 ONK589851 OXG589851 PHC589851 PQY589851 QAU589851 QKQ589851 QUM589851 REI589851 ROE589851 RYA589851 SHW589851 SRS589851 TBO589851 TLK589851 TVG589851 UFC589851 UOY589851 UYU589851 VIQ589851 VSM589851 WCI589851 WME589851 WWA589851 S655387 JO655387 TK655387 ADG655387 ANC655387 AWY655387 BGU655387 BQQ655387 CAM655387 CKI655387 CUE655387 DEA655387 DNW655387 DXS655387 EHO655387 ERK655387 FBG655387 FLC655387 FUY655387 GEU655387 GOQ655387 GYM655387 HII655387 HSE655387 ICA655387 ILW655387 IVS655387 JFO655387 JPK655387 JZG655387 KJC655387 KSY655387 LCU655387 LMQ655387 LWM655387 MGI655387 MQE655387 NAA655387 NJW655387 NTS655387 ODO655387 ONK655387 OXG655387 PHC655387 PQY655387 QAU655387 QKQ655387 QUM655387 REI655387 ROE655387 RYA655387 SHW655387 SRS655387 TBO655387 TLK655387 TVG655387 UFC655387 UOY655387 UYU655387 VIQ655387 VSM655387 WCI655387 WME655387 WWA655387 S720923 JO720923 TK720923 ADG720923 ANC720923 AWY720923 BGU720923 BQQ720923 CAM720923 CKI720923 CUE720923 DEA720923 DNW720923 DXS720923 EHO720923 ERK720923 FBG720923 FLC720923 FUY720923 GEU720923 GOQ720923 GYM720923 HII720923 HSE720923 ICA720923 ILW720923 IVS720923 JFO720923 JPK720923 JZG720923 KJC720923 KSY720923 LCU720923 LMQ720923 LWM720923 MGI720923 MQE720923 NAA720923 NJW720923 NTS720923 ODO720923 ONK720923 OXG720923 PHC720923 PQY720923 QAU720923 QKQ720923 QUM720923 REI720923 ROE720923 RYA720923 SHW720923 SRS720923 TBO720923 TLK720923 TVG720923 UFC720923 UOY720923 UYU720923 VIQ720923 VSM720923 WCI720923 WME720923 WWA720923 S786459 JO786459 TK786459 ADG786459 ANC786459 AWY786459 BGU786459 BQQ786459 CAM786459 CKI786459 CUE786459 DEA786459 DNW786459 DXS786459 EHO786459 ERK786459 FBG786459 FLC786459 FUY786459 GEU786459 GOQ786459 GYM786459 HII786459 HSE786459 ICA786459 ILW786459 IVS786459 JFO786459 JPK786459 JZG786459 KJC786459 KSY786459 LCU786459 LMQ786459 LWM786459 MGI786459 MQE786459 NAA786459 NJW786459 NTS786459 ODO786459 ONK786459 OXG786459 PHC786459 PQY786459 QAU786459 QKQ786459 QUM786459 REI786459 ROE786459 RYA786459 SHW786459 SRS786459 TBO786459 TLK786459 TVG786459 UFC786459 UOY786459 UYU786459 VIQ786459 VSM786459 WCI786459 WME786459 WWA786459 S851995 JO851995 TK851995 ADG851995 ANC851995 AWY851995 BGU851995 BQQ851995 CAM851995 CKI851995 CUE851995 DEA851995 DNW851995 DXS851995 EHO851995 ERK851995 FBG851995 FLC851995 FUY851995 GEU851995 GOQ851995 GYM851995 HII851995 HSE851995 ICA851995 ILW851995 IVS851995 JFO851995 JPK851995 JZG851995 KJC851995 KSY851995 LCU851995 LMQ851995 LWM851995 MGI851995 MQE851995 NAA851995 NJW851995 NTS851995 ODO851995 ONK851995 OXG851995 PHC851995 PQY851995 QAU851995 QKQ851995 QUM851995 REI851995 ROE851995 RYA851995 SHW851995 SRS851995 TBO851995 TLK851995 TVG851995 UFC851995 UOY851995 UYU851995 VIQ851995 VSM851995 WCI851995 WME851995 WWA851995 S917531 JO917531 TK917531 ADG917531 ANC917531 AWY917531 BGU917531 BQQ917531 CAM917531 CKI917531 CUE917531 DEA917531 DNW917531 DXS917531 EHO917531 ERK917531 FBG917531 FLC917531 FUY917531 GEU917531 GOQ917531 GYM917531 HII917531 HSE917531 ICA917531 ILW917531 IVS917531 JFO917531 JPK917531 JZG917531 KJC917531 KSY917531 LCU917531 LMQ917531 LWM917531 MGI917531 MQE917531 NAA917531 NJW917531 NTS917531 ODO917531 ONK917531 OXG917531 PHC917531 PQY917531 QAU917531 QKQ917531 QUM917531 REI917531 ROE917531 RYA917531 SHW917531 SRS917531 TBO917531 TLK917531 TVG917531 UFC917531 UOY917531 UYU917531 VIQ917531 VSM917531 WCI917531 WME917531 WWA917531 S983067 JO983067 TK983067 ADG983067 ANC983067 AWY983067 BGU983067 BQQ983067 CAM983067 CKI983067 CUE983067 DEA983067 DNW983067 DXS983067 EHO983067 ERK983067 FBG983067 FLC983067 FUY983067 GEU983067 GOQ983067 GYM983067 HII983067 HSE983067 ICA983067 ILW983067 IVS983067 JFO983067 JPK983067 JZG983067 KJC983067 KSY983067 LCU983067 LMQ983067 LWM983067 MGI983067 MQE983067 NAA983067 NJW983067 NTS983067 ODO983067 ONK983067 OXG983067 PHC983067 PQY983067 QAU983067 QKQ983067 QUM983067 REI983067 ROE983067 RYA983067 SHW983067 SRS983067 TBO983067 TLK983067 TVG983067 UFC983067 UOY983067 UYU983067 VIQ983067 VSM983067 WCI983067 WME983067 WWA983067">
      <formula1>0</formula1>
      <formula2>1</formula2>
    </dataValidation>
    <dataValidation type="decimal" allowBlank="1" showErrorMessage="1" errorTitle="Erro de valores" error="Digite um valor entre 0% e 100%" sqref="WWA983061:WWA983066 JO26:JO31 TK26:TK31 ADG26:ADG31 ANC26:ANC31 AWY26:AWY31 BGU26:BGU31 BQQ26:BQQ31 CAM26:CAM31 CKI26:CKI31 CUE26:CUE31 DEA26:DEA31 DNW26:DNW31 DXS26:DXS31 EHO26:EHO31 ERK26:ERK31 FBG26:FBG31 FLC26:FLC31 FUY26:FUY31 GEU26:GEU31 GOQ26:GOQ31 GYM26:GYM31 HII26:HII31 HSE26:HSE31 ICA26:ICA31 ILW26:ILW31 IVS26:IVS31 JFO26:JFO31 JPK26:JPK31 JZG26:JZG31 KJC26:KJC31 KSY26:KSY31 LCU26:LCU31 LMQ26:LMQ31 LWM26:LWM31 MGI26:MGI31 MQE26:MQE31 NAA26:NAA31 NJW26:NJW31 NTS26:NTS31 ODO26:ODO31 ONK26:ONK31 OXG26:OXG31 PHC26:PHC31 PQY26:PQY31 QAU26:QAU31 QKQ26:QKQ31 QUM26:QUM31 REI26:REI31 ROE26:ROE31 RYA26:RYA31 SHW26:SHW31 SRS26:SRS31 TBO26:TBO31 TLK26:TLK31 TVG26:TVG31 UFC26:UFC31 UOY26:UOY31 UYU26:UYU31 VIQ26:VIQ31 VSM26:VSM31 WCI26:WCI31 WME26:WME31 WWA26:WWA31 S65477:S65482 JO65477:JO65482 TK65477:TK65482 ADG65477:ADG65482 ANC65477:ANC65482 AWY65477:AWY65482 BGU65477:BGU65482 BQQ65477:BQQ65482 CAM65477:CAM65482 CKI65477:CKI65482 CUE65477:CUE65482 DEA65477:DEA65482 DNW65477:DNW65482 DXS65477:DXS65482 EHO65477:EHO65482 ERK65477:ERK65482 FBG65477:FBG65482 FLC65477:FLC65482 FUY65477:FUY65482 GEU65477:GEU65482 GOQ65477:GOQ65482 GYM65477:GYM65482 HII65477:HII65482 HSE65477:HSE65482 ICA65477:ICA65482 ILW65477:ILW65482 IVS65477:IVS65482 JFO65477:JFO65482 JPK65477:JPK65482 JZG65477:JZG65482 KJC65477:KJC65482 KSY65477:KSY65482 LCU65477:LCU65482 LMQ65477:LMQ65482 LWM65477:LWM65482 MGI65477:MGI65482 MQE65477:MQE65482 NAA65477:NAA65482 NJW65477:NJW65482 NTS65477:NTS65482 ODO65477:ODO65482 ONK65477:ONK65482 OXG65477:OXG65482 PHC65477:PHC65482 PQY65477:PQY65482 QAU65477:QAU65482 QKQ65477:QKQ65482 QUM65477:QUM65482 REI65477:REI65482 ROE65477:ROE65482 RYA65477:RYA65482 SHW65477:SHW65482 SRS65477:SRS65482 TBO65477:TBO65482 TLK65477:TLK65482 TVG65477:TVG65482 UFC65477:UFC65482 UOY65477:UOY65482 UYU65477:UYU65482 VIQ65477:VIQ65482 VSM65477:VSM65482 WCI65477:WCI65482 WME65477:WME65482 WWA65477:WWA65482 S131013:S131018 JO131013:JO131018 TK131013:TK131018 ADG131013:ADG131018 ANC131013:ANC131018 AWY131013:AWY131018 BGU131013:BGU131018 BQQ131013:BQQ131018 CAM131013:CAM131018 CKI131013:CKI131018 CUE131013:CUE131018 DEA131013:DEA131018 DNW131013:DNW131018 DXS131013:DXS131018 EHO131013:EHO131018 ERK131013:ERK131018 FBG131013:FBG131018 FLC131013:FLC131018 FUY131013:FUY131018 GEU131013:GEU131018 GOQ131013:GOQ131018 GYM131013:GYM131018 HII131013:HII131018 HSE131013:HSE131018 ICA131013:ICA131018 ILW131013:ILW131018 IVS131013:IVS131018 JFO131013:JFO131018 JPK131013:JPK131018 JZG131013:JZG131018 KJC131013:KJC131018 KSY131013:KSY131018 LCU131013:LCU131018 LMQ131013:LMQ131018 LWM131013:LWM131018 MGI131013:MGI131018 MQE131013:MQE131018 NAA131013:NAA131018 NJW131013:NJW131018 NTS131013:NTS131018 ODO131013:ODO131018 ONK131013:ONK131018 OXG131013:OXG131018 PHC131013:PHC131018 PQY131013:PQY131018 QAU131013:QAU131018 QKQ131013:QKQ131018 QUM131013:QUM131018 REI131013:REI131018 ROE131013:ROE131018 RYA131013:RYA131018 SHW131013:SHW131018 SRS131013:SRS131018 TBO131013:TBO131018 TLK131013:TLK131018 TVG131013:TVG131018 UFC131013:UFC131018 UOY131013:UOY131018 UYU131013:UYU131018 VIQ131013:VIQ131018 VSM131013:VSM131018 WCI131013:WCI131018 WME131013:WME131018 WWA131013:WWA131018 S196549:S196554 JO196549:JO196554 TK196549:TK196554 ADG196549:ADG196554 ANC196549:ANC196554 AWY196549:AWY196554 BGU196549:BGU196554 BQQ196549:BQQ196554 CAM196549:CAM196554 CKI196549:CKI196554 CUE196549:CUE196554 DEA196549:DEA196554 DNW196549:DNW196554 DXS196549:DXS196554 EHO196549:EHO196554 ERK196549:ERK196554 FBG196549:FBG196554 FLC196549:FLC196554 FUY196549:FUY196554 GEU196549:GEU196554 GOQ196549:GOQ196554 GYM196549:GYM196554 HII196549:HII196554 HSE196549:HSE196554 ICA196549:ICA196554 ILW196549:ILW196554 IVS196549:IVS196554 JFO196549:JFO196554 JPK196549:JPK196554 JZG196549:JZG196554 KJC196549:KJC196554 KSY196549:KSY196554 LCU196549:LCU196554 LMQ196549:LMQ196554 LWM196549:LWM196554 MGI196549:MGI196554 MQE196549:MQE196554 NAA196549:NAA196554 NJW196549:NJW196554 NTS196549:NTS196554 ODO196549:ODO196554 ONK196549:ONK196554 OXG196549:OXG196554 PHC196549:PHC196554 PQY196549:PQY196554 QAU196549:QAU196554 QKQ196549:QKQ196554 QUM196549:QUM196554 REI196549:REI196554 ROE196549:ROE196554 RYA196549:RYA196554 SHW196549:SHW196554 SRS196549:SRS196554 TBO196549:TBO196554 TLK196549:TLK196554 TVG196549:TVG196554 UFC196549:UFC196554 UOY196549:UOY196554 UYU196549:UYU196554 VIQ196549:VIQ196554 VSM196549:VSM196554 WCI196549:WCI196554 WME196549:WME196554 WWA196549:WWA196554 S262085:S262090 JO262085:JO262090 TK262085:TK262090 ADG262085:ADG262090 ANC262085:ANC262090 AWY262085:AWY262090 BGU262085:BGU262090 BQQ262085:BQQ262090 CAM262085:CAM262090 CKI262085:CKI262090 CUE262085:CUE262090 DEA262085:DEA262090 DNW262085:DNW262090 DXS262085:DXS262090 EHO262085:EHO262090 ERK262085:ERK262090 FBG262085:FBG262090 FLC262085:FLC262090 FUY262085:FUY262090 GEU262085:GEU262090 GOQ262085:GOQ262090 GYM262085:GYM262090 HII262085:HII262090 HSE262085:HSE262090 ICA262085:ICA262090 ILW262085:ILW262090 IVS262085:IVS262090 JFO262085:JFO262090 JPK262085:JPK262090 JZG262085:JZG262090 KJC262085:KJC262090 KSY262085:KSY262090 LCU262085:LCU262090 LMQ262085:LMQ262090 LWM262085:LWM262090 MGI262085:MGI262090 MQE262085:MQE262090 NAA262085:NAA262090 NJW262085:NJW262090 NTS262085:NTS262090 ODO262085:ODO262090 ONK262085:ONK262090 OXG262085:OXG262090 PHC262085:PHC262090 PQY262085:PQY262090 QAU262085:QAU262090 QKQ262085:QKQ262090 QUM262085:QUM262090 REI262085:REI262090 ROE262085:ROE262090 RYA262085:RYA262090 SHW262085:SHW262090 SRS262085:SRS262090 TBO262085:TBO262090 TLK262085:TLK262090 TVG262085:TVG262090 UFC262085:UFC262090 UOY262085:UOY262090 UYU262085:UYU262090 VIQ262085:VIQ262090 VSM262085:VSM262090 WCI262085:WCI262090 WME262085:WME262090 WWA262085:WWA262090 S327621:S327626 JO327621:JO327626 TK327621:TK327626 ADG327621:ADG327626 ANC327621:ANC327626 AWY327621:AWY327626 BGU327621:BGU327626 BQQ327621:BQQ327626 CAM327621:CAM327626 CKI327621:CKI327626 CUE327621:CUE327626 DEA327621:DEA327626 DNW327621:DNW327626 DXS327621:DXS327626 EHO327621:EHO327626 ERK327621:ERK327626 FBG327621:FBG327626 FLC327621:FLC327626 FUY327621:FUY327626 GEU327621:GEU327626 GOQ327621:GOQ327626 GYM327621:GYM327626 HII327621:HII327626 HSE327621:HSE327626 ICA327621:ICA327626 ILW327621:ILW327626 IVS327621:IVS327626 JFO327621:JFO327626 JPK327621:JPK327626 JZG327621:JZG327626 KJC327621:KJC327626 KSY327621:KSY327626 LCU327621:LCU327626 LMQ327621:LMQ327626 LWM327621:LWM327626 MGI327621:MGI327626 MQE327621:MQE327626 NAA327621:NAA327626 NJW327621:NJW327626 NTS327621:NTS327626 ODO327621:ODO327626 ONK327621:ONK327626 OXG327621:OXG327626 PHC327621:PHC327626 PQY327621:PQY327626 QAU327621:QAU327626 QKQ327621:QKQ327626 QUM327621:QUM327626 REI327621:REI327626 ROE327621:ROE327626 RYA327621:RYA327626 SHW327621:SHW327626 SRS327621:SRS327626 TBO327621:TBO327626 TLK327621:TLK327626 TVG327621:TVG327626 UFC327621:UFC327626 UOY327621:UOY327626 UYU327621:UYU327626 VIQ327621:VIQ327626 VSM327621:VSM327626 WCI327621:WCI327626 WME327621:WME327626 WWA327621:WWA327626 S393157:S393162 JO393157:JO393162 TK393157:TK393162 ADG393157:ADG393162 ANC393157:ANC393162 AWY393157:AWY393162 BGU393157:BGU393162 BQQ393157:BQQ393162 CAM393157:CAM393162 CKI393157:CKI393162 CUE393157:CUE393162 DEA393157:DEA393162 DNW393157:DNW393162 DXS393157:DXS393162 EHO393157:EHO393162 ERK393157:ERK393162 FBG393157:FBG393162 FLC393157:FLC393162 FUY393157:FUY393162 GEU393157:GEU393162 GOQ393157:GOQ393162 GYM393157:GYM393162 HII393157:HII393162 HSE393157:HSE393162 ICA393157:ICA393162 ILW393157:ILW393162 IVS393157:IVS393162 JFO393157:JFO393162 JPK393157:JPK393162 JZG393157:JZG393162 KJC393157:KJC393162 KSY393157:KSY393162 LCU393157:LCU393162 LMQ393157:LMQ393162 LWM393157:LWM393162 MGI393157:MGI393162 MQE393157:MQE393162 NAA393157:NAA393162 NJW393157:NJW393162 NTS393157:NTS393162 ODO393157:ODO393162 ONK393157:ONK393162 OXG393157:OXG393162 PHC393157:PHC393162 PQY393157:PQY393162 QAU393157:QAU393162 QKQ393157:QKQ393162 QUM393157:QUM393162 REI393157:REI393162 ROE393157:ROE393162 RYA393157:RYA393162 SHW393157:SHW393162 SRS393157:SRS393162 TBO393157:TBO393162 TLK393157:TLK393162 TVG393157:TVG393162 UFC393157:UFC393162 UOY393157:UOY393162 UYU393157:UYU393162 VIQ393157:VIQ393162 VSM393157:VSM393162 WCI393157:WCI393162 WME393157:WME393162 WWA393157:WWA393162 S458693:S458698 JO458693:JO458698 TK458693:TK458698 ADG458693:ADG458698 ANC458693:ANC458698 AWY458693:AWY458698 BGU458693:BGU458698 BQQ458693:BQQ458698 CAM458693:CAM458698 CKI458693:CKI458698 CUE458693:CUE458698 DEA458693:DEA458698 DNW458693:DNW458698 DXS458693:DXS458698 EHO458693:EHO458698 ERK458693:ERK458698 FBG458693:FBG458698 FLC458693:FLC458698 FUY458693:FUY458698 GEU458693:GEU458698 GOQ458693:GOQ458698 GYM458693:GYM458698 HII458693:HII458698 HSE458693:HSE458698 ICA458693:ICA458698 ILW458693:ILW458698 IVS458693:IVS458698 JFO458693:JFO458698 JPK458693:JPK458698 JZG458693:JZG458698 KJC458693:KJC458698 KSY458693:KSY458698 LCU458693:LCU458698 LMQ458693:LMQ458698 LWM458693:LWM458698 MGI458693:MGI458698 MQE458693:MQE458698 NAA458693:NAA458698 NJW458693:NJW458698 NTS458693:NTS458698 ODO458693:ODO458698 ONK458693:ONK458698 OXG458693:OXG458698 PHC458693:PHC458698 PQY458693:PQY458698 QAU458693:QAU458698 QKQ458693:QKQ458698 QUM458693:QUM458698 REI458693:REI458698 ROE458693:ROE458698 RYA458693:RYA458698 SHW458693:SHW458698 SRS458693:SRS458698 TBO458693:TBO458698 TLK458693:TLK458698 TVG458693:TVG458698 UFC458693:UFC458698 UOY458693:UOY458698 UYU458693:UYU458698 VIQ458693:VIQ458698 VSM458693:VSM458698 WCI458693:WCI458698 WME458693:WME458698 WWA458693:WWA458698 S524229:S524234 JO524229:JO524234 TK524229:TK524234 ADG524229:ADG524234 ANC524229:ANC524234 AWY524229:AWY524234 BGU524229:BGU524234 BQQ524229:BQQ524234 CAM524229:CAM524234 CKI524229:CKI524234 CUE524229:CUE524234 DEA524229:DEA524234 DNW524229:DNW524234 DXS524229:DXS524234 EHO524229:EHO524234 ERK524229:ERK524234 FBG524229:FBG524234 FLC524229:FLC524234 FUY524229:FUY524234 GEU524229:GEU524234 GOQ524229:GOQ524234 GYM524229:GYM524234 HII524229:HII524234 HSE524229:HSE524234 ICA524229:ICA524234 ILW524229:ILW524234 IVS524229:IVS524234 JFO524229:JFO524234 JPK524229:JPK524234 JZG524229:JZG524234 KJC524229:KJC524234 KSY524229:KSY524234 LCU524229:LCU524234 LMQ524229:LMQ524234 LWM524229:LWM524234 MGI524229:MGI524234 MQE524229:MQE524234 NAA524229:NAA524234 NJW524229:NJW524234 NTS524229:NTS524234 ODO524229:ODO524234 ONK524229:ONK524234 OXG524229:OXG524234 PHC524229:PHC524234 PQY524229:PQY524234 QAU524229:QAU524234 QKQ524229:QKQ524234 QUM524229:QUM524234 REI524229:REI524234 ROE524229:ROE524234 RYA524229:RYA524234 SHW524229:SHW524234 SRS524229:SRS524234 TBO524229:TBO524234 TLK524229:TLK524234 TVG524229:TVG524234 UFC524229:UFC524234 UOY524229:UOY524234 UYU524229:UYU524234 VIQ524229:VIQ524234 VSM524229:VSM524234 WCI524229:WCI524234 WME524229:WME524234 WWA524229:WWA524234 S589765:S589770 JO589765:JO589770 TK589765:TK589770 ADG589765:ADG589770 ANC589765:ANC589770 AWY589765:AWY589770 BGU589765:BGU589770 BQQ589765:BQQ589770 CAM589765:CAM589770 CKI589765:CKI589770 CUE589765:CUE589770 DEA589765:DEA589770 DNW589765:DNW589770 DXS589765:DXS589770 EHO589765:EHO589770 ERK589765:ERK589770 FBG589765:FBG589770 FLC589765:FLC589770 FUY589765:FUY589770 GEU589765:GEU589770 GOQ589765:GOQ589770 GYM589765:GYM589770 HII589765:HII589770 HSE589765:HSE589770 ICA589765:ICA589770 ILW589765:ILW589770 IVS589765:IVS589770 JFO589765:JFO589770 JPK589765:JPK589770 JZG589765:JZG589770 KJC589765:KJC589770 KSY589765:KSY589770 LCU589765:LCU589770 LMQ589765:LMQ589770 LWM589765:LWM589770 MGI589765:MGI589770 MQE589765:MQE589770 NAA589765:NAA589770 NJW589765:NJW589770 NTS589765:NTS589770 ODO589765:ODO589770 ONK589765:ONK589770 OXG589765:OXG589770 PHC589765:PHC589770 PQY589765:PQY589770 QAU589765:QAU589770 QKQ589765:QKQ589770 QUM589765:QUM589770 REI589765:REI589770 ROE589765:ROE589770 RYA589765:RYA589770 SHW589765:SHW589770 SRS589765:SRS589770 TBO589765:TBO589770 TLK589765:TLK589770 TVG589765:TVG589770 UFC589765:UFC589770 UOY589765:UOY589770 UYU589765:UYU589770 VIQ589765:VIQ589770 VSM589765:VSM589770 WCI589765:WCI589770 WME589765:WME589770 WWA589765:WWA589770 S655301:S655306 JO655301:JO655306 TK655301:TK655306 ADG655301:ADG655306 ANC655301:ANC655306 AWY655301:AWY655306 BGU655301:BGU655306 BQQ655301:BQQ655306 CAM655301:CAM655306 CKI655301:CKI655306 CUE655301:CUE655306 DEA655301:DEA655306 DNW655301:DNW655306 DXS655301:DXS655306 EHO655301:EHO655306 ERK655301:ERK655306 FBG655301:FBG655306 FLC655301:FLC655306 FUY655301:FUY655306 GEU655301:GEU655306 GOQ655301:GOQ655306 GYM655301:GYM655306 HII655301:HII655306 HSE655301:HSE655306 ICA655301:ICA655306 ILW655301:ILW655306 IVS655301:IVS655306 JFO655301:JFO655306 JPK655301:JPK655306 JZG655301:JZG655306 KJC655301:KJC655306 KSY655301:KSY655306 LCU655301:LCU655306 LMQ655301:LMQ655306 LWM655301:LWM655306 MGI655301:MGI655306 MQE655301:MQE655306 NAA655301:NAA655306 NJW655301:NJW655306 NTS655301:NTS655306 ODO655301:ODO655306 ONK655301:ONK655306 OXG655301:OXG655306 PHC655301:PHC655306 PQY655301:PQY655306 QAU655301:QAU655306 QKQ655301:QKQ655306 QUM655301:QUM655306 REI655301:REI655306 ROE655301:ROE655306 RYA655301:RYA655306 SHW655301:SHW655306 SRS655301:SRS655306 TBO655301:TBO655306 TLK655301:TLK655306 TVG655301:TVG655306 UFC655301:UFC655306 UOY655301:UOY655306 UYU655301:UYU655306 VIQ655301:VIQ655306 VSM655301:VSM655306 WCI655301:WCI655306 WME655301:WME655306 WWA655301:WWA655306 S720837:S720842 JO720837:JO720842 TK720837:TK720842 ADG720837:ADG720842 ANC720837:ANC720842 AWY720837:AWY720842 BGU720837:BGU720842 BQQ720837:BQQ720842 CAM720837:CAM720842 CKI720837:CKI720842 CUE720837:CUE720842 DEA720837:DEA720842 DNW720837:DNW720842 DXS720837:DXS720842 EHO720837:EHO720842 ERK720837:ERK720842 FBG720837:FBG720842 FLC720837:FLC720842 FUY720837:FUY720842 GEU720837:GEU720842 GOQ720837:GOQ720842 GYM720837:GYM720842 HII720837:HII720842 HSE720837:HSE720842 ICA720837:ICA720842 ILW720837:ILW720842 IVS720837:IVS720842 JFO720837:JFO720842 JPK720837:JPK720842 JZG720837:JZG720842 KJC720837:KJC720842 KSY720837:KSY720842 LCU720837:LCU720842 LMQ720837:LMQ720842 LWM720837:LWM720842 MGI720837:MGI720842 MQE720837:MQE720842 NAA720837:NAA720842 NJW720837:NJW720842 NTS720837:NTS720842 ODO720837:ODO720842 ONK720837:ONK720842 OXG720837:OXG720842 PHC720837:PHC720842 PQY720837:PQY720842 QAU720837:QAU720842 QKQ720837:QKQ720842 QUM720837:QUM720842 REI720837:REI720842 ROE720837:ROE720842 RYA720837:RYA720842 SHW720837:SHW720842 SRS720837:SRS720842 TBO720837:TBO720842 TLK720837:TLK720842 TVG720837:TVG720842 UFC720837:UFC720842 UOY720837:UOY720842 UYU720837:UYU720842 VIQ720837:VIQ720842 VSM720837:VSM720842 WCI720837:WCI720842 WME720837:WME720842 WWA720837:WWA720842 S786373:S786378 JO786373:JO786378 TK786373:TK786378 ADG786373:ADG786378 ANC786373:ANC786378 AWY786373:AWY786378 BGU786373:BGU786378 BQQ786373:BQQ786378 CAM786373:CAM786378 CKI786373:CKI786378 CUE786373:CUE786378 DEA786373:DEA786378 DNW786373:DNW786378 DXS786373:DXS786378 EHO786373:EHO786378 ERK786373:ERK786378 FBG786373:FBG786378 FLC786373:FLC786378 FUY786373:FUY786378 GEU786373:GEU786378 GOQ786373:GOQ786378 GYM786373:GYM786378 HII786373:HII786378 HSE786373:HSE786378 ICA786373:ICA786378 ILW786373:ILW786378 IVS786373:IVS786378 JFO786373:JFO786378 JPK786373:JPK786378 JZG786373:JZG786378 KJC786373:KJC786378 KSY786373:KSY786378 LCU786373:LCU786378 LMQ786373:LMQ786378 LWM786373:LWM786378 MGI786373:MGI786378 MQE786373:MQE786378 NAA786373:NAA786378 NJW786373:NJW786378 NTS786373:NTS786378 ODO786373:ODO786378 ONK786373:ONK786378 OXG786373:OXG786378 PHC786373:PHC786378 PQY786373:PQY786378 QAU786373:QAU786378 QKQ786373:QKQ786378 QUM786373:QUM786378 REI786373:REI786378 ROE786373:ROE786378 RYA786373:RYA786378 SHW786373:SHW786378 SRS786373:SRS786378 TBO786373:TBO786378 TLK786373:TLK786378 TVG786373:TVG786378 UFC786373:UFC786378 UOY786373:UOY786378 UYU786373:UYU786378 VIQ786373:VIQ786378 VSM786373:VSM786378 WCI786373:WCI786378 WME786373:WME786378 WWA786373:WWA786378 S851909:S851914 JO851909:JO851914 TK851909:TK851914 ADG851909:ADG851914 ANC851909:ANC851914 AWY851909:AWY851914 BGU851909:BGU851914 BQQ851909:BQQ851914 CAM851909:CAM851914 CKI851909:CKI851914 CUE851909:CUE851914 DEA851909:DEA851914 DNW851909:DNW851914 DXS851909:DXS851914 EHO851909:EHO851914 ERK851909:ERK851914 FBG851909:FBG851914 FLC851909:FLC851914 FUY851909:FUY851914 GEU851909:GEU851914 GOQ851909:GOQ851914 GYM851909:GYM851914 HII851909:HII851914 HSE851909:HSE851914 ICA851909:ICA851914 ILW851909:ILW851914 IVS851909:IVS851914 JFO851909:JFO851914 JPK851909:JPK851914 JZG851909:JZG851914 KJC851909:KJC851914 KSY851909:KSY851914 LCU851909:LCU851914 LMQ851909:LMQ851914 LWM851909:LWM851914 MGI851909:MGI851914 MQE851909:MQE851914 NAA851909:NAA851914 NJW851909:NJW851914 NTS851909:NTS851914 ODO851909:ODO851914 ONK851909:ONK851914 OXG851909:OXG851914 PHC851909:PHC851914 PQY851909:PQY851914 QAU851909:QAU851914 QKQ851909:QKQ851914 QUM851909:QUM851914 REI851909:REI851914 ROE851909:ROE851914 RYA851909:RYA851914 SHW851909:SHW851914 SRS851909:SRS851914 TBO851909:TBO851914 TLK851909:TLK851914 TVG851909:TVG851914 UFC851909:UFC851914 UOY851909:UOY851914 UYU851909:UYU851914 VIQ851909:VIQ851914 VSM851909:VSM851914 WCI851909:WCI851914 WME851909:WME851914 WWA851909:WWA851914 S917445:S917450 JO917445:JO917450 TK917445:TK917450 ADG917445:ADG917450 ANC917445:ANC917450 AWY917445:AWY917450 BGU917445:BGU917450 BQQ917445:BQQ917450 CAM917445:CAM917450 CKI917445:CKI917450 CUE917445:CUE917450 DEA917445:DEA917450 DNW917445:DNW917450 DXS917445:DXS917450 EHO917445:EHO917450 ERK917445:ERK917450 FBG917445:FBG917450 FLC917445:FLC917450 FUY917445:FUY917450 GEU917445:GEU917450 GOQ917445:GOQ917450 GYM917445:GYM917450 HII917445:HII917450 HSE917445:HSE917450 ICA917445:ICA917450 ILW917445:ILW917450 IVS917445:IVS917450 JFO917445:JFO917450 JPK917445:JPK917450 JZG917445:JZG917450 KJC917445:KJC917450 KSY917445:KSY917450 LCU917445:LCU917450 LMQ917445:LMQ917450 LWM917445:LWM917450 MGI917445:MGI917450 MQE917445:MQE917450 NAA917445:NAA917450 NJW917445:NJW917450 NTS917445:NTS917450 ODO917445:ODO917450 ONK917445:ONK917450 OXG917445:OXG917450 PHC917445:PHC917450 PQY917445:PQY917450 QAU917445:QAU917450 QKQ917445:QKQ917450 QUM917445:QUM917450 REI917445:REI917450 ROE917445:ROE917450 RYA917445:RYA917450 SHW917445:SHW917450 SRS917445:SRS917450 TBO917445:TBO917450 TLK917445:TLK917450 TVG917445:TVG917450 UFC917445:UFC917450 UOY917445:UOY917450 UYU917445:UYU917450 VIQ917445:VIQ917450 VSM917445:VSM917450 WCI917445:WCI917450 WME917445:WME917450 WWA917445:WWA917450 S982981:S982986 JO982981:JO982986 TK982981:TK982986 ADG982981:ADG982986 ANC982981:ANC982986 AWY982981:AWY982986 BGU982981:BGU982986 BQQ982981:BQQ982986 CAM982981:CAM982986 CKI982981:CKI982986 CUE982981:CUE982986 DEA982981:DEA982986 DNW982981:DNW982986 DXS982981:DXS982986 EHO982981:EHO982986 ERK982981:ERK982986 FBG982981:FBG982986 FLC982981:FLC982986 FUY982981:FUY982986 GEU982981:GEU982986 GOQ982981:GOQ982986 GYM982981:GYM982986 HII982981:HII982986 HSE982981:HSE982986 ICA982981:ICA982986 ILW982981:ILW982986 IVS982981:IVS982986 JFO982981:JFO982986 JPK982981:JPK982986 JZG982981:JZG982986 KJC982981:KJC982986 KSY982981:KSY982986 LCU982981:LCU982986 LMQ982981:LMQ982986 LWM982981:LWM982986 MGI982981:MGI982986 MQE982981:MQE982986 NAA982981:NAA982986 NJW982981:NJW982986 NTS982981:NTS982986 ODO982981:ODO982986 ONK982981:ONK982986 OXG982981:OXG982986 PHC982981:PHC982986 PQY982981:PQY982986 QAU982981:QAU982986 QKQ982981:QKQ982986 QUM982981:QUM982986 REI982981:REI982986 ROE982981:ROE982986 RYA982981:RYA982986 SHW982981:SHW982986 SRS982981:SRS982986 TBO982981:TBO982986 TLK982981:TLK982986 TVG982981:TVG982986 UFC982981:UFC982986 UOY982981:UOY982986 UYU982981:UYU982986 VIQ982981:VIQ982986 VSM982981:VSM982986 WCI982981:WCI982986 WME982981:WME982986 WWA982981:WWA982986 S65517:S65522 JO65517:JO65522 TK65517:TK65522 ADG65517:ADG65522 ANC65517:ANC65522 AWY65517:AWY65522 BGU65517:BGU65522 BQQ65517:BQQ65522 CAM65517:CAM65522 CKI65517:CKI65522 CUE65517:CUE65522 DEA65517:DEA65522 DNW65517:DNW65522 DXS65517:DXS65522 EHO65517:EHO65522 ERK65517:ERK65522 FBG65517:FBG65522 FLC65517:FLC65522 FUY65517:FUY65522 GEU65517:GEU65522 GOQ65517:GOQ65522 GYM65517:GYM65522 HII65517:HII65522 HSE65517:HSE65522 ICA65517:ICA65522 ILW65517:ILW65522 IVS65517:IVS65522 JFO65517:JFO65522 JPK65517:JPK65522 JZG65517:JZG65522 KJC65517:KJC65522 KSY65517:KSY65522 LCU65517:LCU65522 LMQ65517:LMQ65522 LWM65517:LWM65522 MGI65517:MGI65522 MQE65517:MQE65522 NAA65517:NAA65522 NJW65517:NJW65522 NTS65517:NTS65522 ODO65517:ODO65522 ONK65517:ONK65522 OXG65517:OXG65522 PHC65517:PHC65522 PQY65517:PQY65522 QAU65517:QAU65522 QKQ65517:QKQ65522 QUM65517:QUM65522 REI65517:REI65522 ROE65517:ROE65522 RYA65517:RYA65522 SHW65517:SHW65522 SRS65517:SRS65522 TBO65517:TBO65522 TLK65517:TLK65522 TVG65517:TVG65522 UFC65517:UFC65522 UOY65517:UOY65522 UYU65517:UYU65522 VIQ65517:VIQ65522 VSM65517:VSM65522 WCI65517:WCI65522 WME65517:WME65522 WWA65517:WWA65522 S131053:S131058 JO131053:JO131058 TK131053:TK131058 ADG131053:ADG131058 ANC131053:ANC131058 AWY131053:AWY131058 BGU131053:BGU131058 BQQ131053:BQQ131058 CAM131053:CAM131058 CKI131053:CKI131058 CUE131053:CUE131058 DEA131053:DEA131058 DNW131053:DNW131058 DXS131053:DXS131058 EHO131053:EHO131058 ERK131053:ERK131058 FBG131053:FBG131058 FLC131053:FLC131058 FUY131053:FUY131058 GEU131053:GEU131058 GOQ131053:GOQ131058 GYM131053:GYM131058 HII131053:HII131058 HSE131053:HSE131058 ICA131053:ICA131058 ILW131053:ILW131058 IVS131053:IVS131058 JFO131053:JFO131058 JPK131053:JPK131058 JZG131053:JZG131058 KJC131053:KJC131058 KSY131053:KSY131058 LCU131053:LCU131058 LMQ131053:LMQ131058 LWM131053:LWM131058 MGI131053:MGI131058 MQE131053:MQE131058 NAA131053:NAA131058 NJW131053:NJW131058 NTS131053:NTS131058 ODO131053:ODO131058 ONK131053:ONK131058 OXG131053:OXG131058 PHC131053:PHC131058 PQY131053:PQY131058 QAU131053:QAU131058 QKQ131053:QKQ131058 QUM131053:QUM131058 REI131053:REI131058 ROE131053:ROE131058 RYA131053:RYA131058 SHW131053:SHW131058 SRS131053:SRS131058 TBO131053:TBO131058 TLK131053:TLK131058 TVG131053:TVG131058 UFC131053:UFC131058 UOY131053:UOY131058 UYU131053:UYU131058 VIQ131053:VIQ131058 VSM131053:VSM131058 WCI131053:WCI131058 WME131053:WME131058 WWA131053:WWA131058 S196589:S196594 JO196589:JO196594 TK196589:TK196594 ADG196589:ADG196594 ANC196589:ANC196594 AWY196589:AWY196594 BGU196589:BGU196594 BQQ196589:BQQ196594 CAM196589:CAM196594 CKI196589:CKI196594 CUE196589:CUE196594 DEA196589:DEA196594 DNW196589:DNW196594 DXS196589:DXS196594 EHO196589:EHO196594 ERK196589:ERK196594 FBG196589:FBG196594 FLC196589:FLC196594 FUY196589:FUY196594 GEU196589:GEU196594 GOQ196589:GOQ196594 GYM196589:GYM196594 HII196589:HII196594 HSE196589:HSE196594 ICA196589:ICA196594 ILW196589:ILW196594 IVS196589:IVS196594 JFO196589:JFO196594 JPK196589:JPK196594 JZG196589:JZG196594 KJC196589:KJC196594 KSY196589:KSY196594 LCU196589:LCU196594 LMQ196589:LMQ196594 LWM196589:LWM196594 MGI196589:MGI196594 MQE196589:MQE196594 NAA196589:NAA196594 NJW196589:NJW196594 NTS196589:NTS196594 ODO196589:ODO196594 ONK196589:ONK196594 OXG196589:OXG196594 PHC196589:PHC196594 PQY196589:PQY196594 QAU196589:QAU196594 QKQ196589:QKQ196594 QUM196589:QUM196594 REI196589:REI196594 ROE196589:ROE196594 RYA196589:RYA196594 SHW196589:SHW196594 SRS196589:SRS196594 TBO196589:TBO196594 TLK196589:TLK196594 TVG196589:TVG196594 UFC196589:UFC196594 UOY196589:UOY196594 UYU196589:UYU196594 VIQ196589:VIQ196594 VSM196589:VSM196594 WCI196589:WCI196594 WME196589:WME196594 WWA196589:WWA196594 S262125:S262130 JO262125:JO262130 TK262125:TK262130 ADG262125:ADG262130 ANC262125:ANC262130 AWY262125:AWY262130 BGU262125:BGU262130 BQQ262125:BQQ262130 CAM262125:CAM262130 CKI262125:CKI262130 CUE262125:CUE262130 DEA262125:DEA262130 DNW262125:DNW262130 DXS262125:DXS262130 EHO262125:EHO262130 ERK262125:ERK262130 FBG262125:FBG262130 FLC262125:FLC262130 FUY262125:FUY262130 GEU262125:GEU262130 GOQ262125:GOQ262130 GYM262125:GYM262130 HII262125:HII262130 HSE262125:HSE262130 ICA262125:ICA262130 ILW262125:ILW262130 IVS262125:IVS262130 JFO262125:JFO262130 JPK262125:JPK262130 JZG262125:JZG262130 KJC262125:KJC262130 KSY262125:KSY262130 LCU262125:LCU262130 LMQ262125:LMQ262130 LWM262125:LWM262130 MGI262125:MGI262130 MQE262125:MQE262130 NAA262125:NAA262130 NJW262125:NJW262130 NTS262125:NTS262130 ODO262125:ODO262130 ONK262125:ONK262130 OXG262125:OXG262130 PHC262125:PHC262130 PQY262125:PQY262130 QAU262125:QAU262130 QKQ262125:QKQ262130 QUM262125:QUM262130 REI262125:REI262130 ROE262125:ROE262130 RYA262125:RYA262130 SHW262125:SHW262130 SRS262125:SRS262130 TBO262125:TBO262130 TLK262125:TLK262130 TVG262125:TVG262130 UFC262125:UFC262130 UOY262125:UOY262130 UYU262125:UYU262130 VIQ262125:VIQ262130 VSM262125:VSM262130 WCI262125:WCI262130 WME262125:WME262130 WWA262125:WWA262130 S327661:S327666 JO327661:JO327666 TK327661:TK327666 ADG327661:ADG327666 ANC327661:ANC327666 AWY327661:AWY327666 BGU327661:BGU327666 BQQ327661:BQQ327666 CAM327661:CAM327666 CKI327661:CKI327666 CUE327661:CUE327666 DEA327661:DEA327666 DNW327661:DNW327666 DXS327661:DXS327666 EHO327661:EHO327666 ERK327661:ERK327666 FBG327661:FBG327666 FLC327661:FLC327666 FUY327661:FUY327666 GEU327661:GEU327666 GOQ327661:GOQ327666 GYM327661:GYM327666 HII327661:HII327666 HSE327661:HSE327666 ICA327661:ICA327666 ILW327661:ILW327666 IVS327661:IVS327666 JFO327661:JFO327666 JPK327661:JPK327666 JZG327661:JZG327666 KJC327661:KJC327666 KSY327661:KSY327666 LCU327661:LCU327666 LMQ327661:LMQ327666 LWM327661:LWM327666 MGI327661:MGI327666 MQE327661:MQE327666 NAA327661:NAA327666 NJW327661:NJW327666 NTS327661:NTS327666 ODO327661:ODO327666 ONK327661:ONK327666 OXG327661:OXG327666 PHC327661:PHC327666 PQY327661:PQY327666 QAU327661:QAU327666 QKQ327661:QKQ327666 QUM327661:QUM327666 REI327661:REI327666 ROE327661:ROE327666 RYA327661:RYA327666 SHW327661:SHW327666 SRS327661:SRS327666 TBO327661:TBO327666 TLK327661:TLK327666 TVG327661:TVG327666 UFC327661:UFC327666 UOY327661:UOY327666 UYU327661:UYU327666 VIQ327661:VIQ327666 VSM327661:VSM327666 WCI327661:WCI327666 WME327661:WME327666 WWA327661:WWA327666 S393197:S393202 JO393197:JO393202 TK393197:TK393202 ADG393197:ADG393202 ANC393197:ANC393202 AWY393197:AWY393202 BGU393197:BGU393202 BQQ393197:BQQ393202 CAM393197:CAM393202 CKI393197:CKI393202 CUE393197:CUE393202 DEA393197:DEA393202 DNW393197:DNW393202 DXS393197:DXS393202 EHO393197:EHO393202 ERK393197:ERK393202 FBG393197:FBG393202 FLC393197:FLC393202 FUY393197:FUY393202 GEU393197:GEU393202 GOQ393197:GOQ393202 GYM393197:GYM393202 HII393197:HII393202 HSE393197:HSE393202 ICA393197:ICA393202 ILW393197:ILW393202 IVS393197:IVS393202 JFO393197:JFO393202 JPK393197:JPK393202 JZG393197:JZG393202 KJC393197:KJC393202 KSY393197:KSY393202 LCU393197:LCU393202 LMQ393197:LMQ393202 LWM393197:LWM393202 MGI393197:MGI393202 MQE393197:MQE393202 NAA393197:NAA393202 NJW393197:NJW393202 NTS393197:NTS393202 ODO393197:ODO393202 ONK393197:ONK393202 OXG393197:OXG393202 PHC393197:PHC393202 PQY393197:PQY393202 QAU393197:QAU393202 QKQ393197:QKQ393202 QUM393197:QUM393202 REI393197:REI393202 ROE393197:ROE393202 RYA393197:RYA393202 SHW393197:SHW393202 SRS393197:SRS393202 TBO393197:TBO393202 TLK393197:TLK393202 TVG393197:TVG393202 UFC393197:UFC393202 UOY393197:UOY393202 UYU393197:UYU393202 VIQ393197:VIQ393202 VSM393197:VSM393202 WCI393197:WCI393202 WME393197:WME393202 WWA393197:WWA393202 S458733:S458738 JO458733:JO458738 TK458733:TK458738 ADG458733:ADG458738 ANC458733:ANC458738 AWY458733:AWY458738 BGU458733:BGU458738 BQQ458733:BQQ458738 CAM458733:CAM458738 CKI458733:CKI458738 CUE458733:CUE458738 DEA458733:DEA458738 DNW458733:DNW458738 DXS458733:DXS458738 EHO458733:EHO458738 ERK458733:ERK458738 FBG458733:FBG458738 FLC458733:FLC458738 FUY458733:FUY458738 GEU458733:GEU458738 GOQ458733:GOQ458738 GYM458733:GYM458738 HII458733:HII458738 HSE458733:HSE458738 ICA458733:ICA458738 ILW458733:ILW458738 IVS458733:IVS458738 JFO458733:JFO458738 JPK458733:JPK458738 JZG458733:JZG458738 KJC458733:KJC458738 KSY458733:KSY458738 LCU458733:LCU458738 LMQ458733:LMQ458738 LWM458733:LWM458738 MGI458733:MGI458738 MQE458733:MQE458738 NAA458733:NAA458738 NJW458733:NJW458738 NTS458733:NTS458738 ODO458733:ODO458738 ONK458733:ONK458738 OXG458733:OXG458738 PHC458733:PHC458738 PQY458733:PQY458738 QAU458733:QAU458738 QKQ458733:QKQ458738 QUM458733:QUM458738 REI458733:REI458738 ROE458733:ROE458738 RYA458733:RYA458738 SHW458733:SHW458738 SRS458733:SRS458738 TBO458733:TBO458738 TLK458733:TLK458738 TVG458733:TVG458738 UFC458733:UFC458738 UOY458733:UOY458738 UYU458733:UYU458738 VIQ458733:VIQ458738 VSM458733:VSM458738 WCI458733:WCI458738 WME458733:WME458738 WWA458733:WWA458738 S524269:S524274 JO524269:JO524274 TK524269:TK524274 ADG524269:ADG524274 ANC524269:ANC524274 AWY524269:AWY524274 BGU524269:BGU524274 BQQ524269:BQQ524274 CAM524269:CAM524274 CKI524269:CKI524274 CUE524269:CUE524274 DEA524269:DEA524274 DNW524269:DNW524274 DXS524269:DXS524274 EHO524269:EHO524274 ERK524269:ERK524274 FBG524269:FBG524274 FLC524269:FLC524274 FUY524269:FUY524274 GEU524269:GEU524274 GOQ524269:GOQ524274 GYM524269:GYM524274 HII524269:HII524274 HSE524269:HSE524274 ICA524269:ICA524274 ILW524269:ILW524274 IVS524269:IVS524274 JFO524269:JFO524274 JPK524269:JPK524274 JZG524269:JZG524274 KJC524269:KJC524274 KSY524269:KSY524274 LCU524269:LCU524274 LMQ524269:LMQ524274 LWM524269:LWM524274 MGI524269:MGI524274 MQE524269:MQE524274 NAA524269:NAA524274 NJW524269:NJW524274 NTS524269:NTS524274 ODO524269:ODO524274 ONK524269:ONK524274 OXG524269:OXG524274 PHC524269:PHC524274 PQY524269:PQY524274 QAU524269:QAU524274 QKQ524269:QKQ524274 QUM524269:QUM524274 REI524269:REI524274 ROE524269:ROE524274 RYA524269:RYA524274 SHW524269:SHW524274 SRS524269:SRS524274 TBO524269:TBO524274 TLK524269:TLK524274 TVG524269:TVG524274 UFC524269:UFC524274 UOY524269:UOY524274 UYU524269:UYU524274 VIQ524269:VIQ524274 VSM524269:VSM524274 WCI524269:WCI524274 WME524269:WME524274 WWA524269:WWA524274 S589805:S589810 JO589805:JO589810 TK589805:TK589810 ADG589805:ADG589810 ANC589805:ANC589810 AWY589805:AWY589810 BGU589805:BGU589810 BQQ589805:BQQ589810 CAM589805:CAM589810 CKI589805:CKI589810 CUE589805:CUE589810 DEA589805:DEA589810 DNW589805:DNW589810 DXS589805:DXS589810 EHO589805:EHO589810 ERK589805:ERK589810 FBG589805:FBG589810 FLC589805:FLC589810 FUY589805:FUY589810 GEU589805:GEU589810 GOQ589805:GOQ589810 GYM589805:GYM589810 HII589805:HII589810 HSE589805:HSE589810 ICA589805:ICA589810 ILW589805:ILW589810 IVS589805:IVS589810 JFO589805:JFO589810 JPK589805:JPK589810 JZG589805:JZG589810 KJC589805:KJC589810 KSY589805:KSY589810 LCU589805:LCU589810 LMQ589805:LMQ589810 LWM589805:LWM589810 MGI589805:MGI589810 MQE589805:MQE589810 NAA589805:NAA589810 NJW589805:NJW589810 NTS589805:NTS589810 ODO589805:ODO589810 ONK589805:ONK589810 OXG589805:OXG589810 PHC589805:PHC589810 PQY589805:PQY589810 QAU589805:QAU589810 QKQ589805:QKQ589810 QUM589805:QUM589810 REI589805:REI589810 ROE589805:ROE589810 RYA589805:RYA589810 SHW589805:SHW589810 SRS589805:SRS589810 TBO589805:TBO589810 TLK589805:TLK589810 TVG589805:TVG589810 UFC589805:UFC589810 UOY589805:UOY589810 UYU589805:UYU589810 VIQ589805:VIQ589810 VSM589805:VSM589810 WCI589805:WCI589810 WME589805:WME589810 WWA589805:WWA589810 S655341:S655346 JO655341:JO655346 TK655341:TK655346 ADG655341:ADG655346 ANC655341:ANC655346 AWY655341:AWY655346 BGU655341:BGU655346 BQQ655341:BQQ655346 CAM655341:CAM655346 CKI655341:CKI655346 CUE655341:CUE655346 DEA655341:DEA655346 DNW655341:DNW655346 DXS655341:DXS655346 EHO655341:EHO655346 ERK655341:ERK655346 FBG655341:FBG655346 FLC655341:FLC655346 FUY655341:FUY655346 GEU655341:GEU655346 GOQ655341:GOQ655346 GYM655341:GYM655346 HII655341:HII655346 HSE655341:HSE655346 ICA655341:ICA655346 ILW655341:ILW655346 IVS655341:IVS655346 JFO655341:JFO655346 JPK655341:JPK655346 JZG655341:JZG655346 KJC655341:KJC655346 KSY655341:KSY655346 LCU655341:LCU655346 LMQ655341:LMQ655346 LWM655341:LWM655346 MGI655341:MGI655346 MQE655341:MQE655346 NAA655341:NAA655346 NJW655341:NJW655346 NTS655341:NTS655346 ODO655341:ODO655346 ONK655341:ONK655346 OXG655341:OXG655346 PHC655341:PHC655346 PQY655341:PQY655346 QAU655341:QAU655346 QKQ655341:QKQ655346 QUM655341:QUM655346 REI655341:REI655346 ROE655341:ROE655346 RYA655341:RYA655346 SHW655341:SHW655346 SRS655341:SRS655346 TBO655341:TBO655346 TLK655341:TLK655346 TVG655341:TVG655346 UFC655341:UFC655346 UOY655341:UOY655346 UYU655341:UYU655346 VIQ655341:VIQ655346 VSM655341:VSM655346 WCI655341:WCI655346 WME655341:WME655346 WWA655341:WWA655346 S720877:S720882 JO720877:JO720882 TK720877:TK720882 ADG720877:ADG720882 ANC720877:ANC720882 AWY720877:AWY720882 BGU720877:BGU720882 BQQ720877:BQQ720882 CAM720877:CAM720882 CKI720877:CKI720882 CUE720877:CUE720882 DEA720877:DEA720882 DNW720877:DNW720882 DXS720877:DXS720882 EHO720877:EHO720882 ERK720877:ERK720882 FBG720877:FBG720882 FLC720877:FLC720882 FUY720877:FUY720882 GEU720877:GEU720882 GOQ720877:GOQ720882 GYM720877:GYM720882 HII720877:HII720882 HSE720877:HSE720882 ICA720877:ICA720882 ILW720877:ILW720882 IVS720877:IVS720882 JFO720877:JFO720882 JPK720877:JPK720882 JZG720877:JZG720882 KJC720877:KJC720882 KSY720877:KSY720882 LCU720877:LCU720882 LMQ720877:LMQ720882 LWM720877:LWM720882 MGI720877:MGI720882 MQE720877:MQE720882 NAA720877:NAA720882 NJW720877:NJW720882 NTS720877:NTS720882 ODO720877:ODO720882 ONK720877:ONK720882 OXG720877:OXG720882 PHC720877:PHC720882 PQY720877:PQY720882 QAU720877:QAU720882 QKQ720877:QKQ720882 QUM720877:QUM720882 REI720877:REI720882 ROE720877:ROE720882 RYA720877:RYA720882 SHW720877:SHW720882 SRS720877:SRS720882 TBO720877:TBO720882 TLK720877:TLK720882 TVG720877:TVG720882 UFC720877:UFC720882 UOY720877:UOY720882 UYU720877:UYU720882 VIQ720877:VIQ720882 VSM720877:VSM720882 WCI720877:WCI720882 WME720877:WME720882 WWA720877:WWA720882 S786413:S786418 JO786413:JO786418 TK786413:TK786418 ADG786413:ADG786418 ANC786413:ANC786418 AWY786413:AWY786418 BGU786413:BGU786418 BQQ786413:BQQ786418 CAM786413:CAM786418 CKI786413:CKI786418 CUE786413:CUE786418 DEA786413:DEA786418 DNW786413:DNW786418 DXS786413:DXS786418 EHO786413:EHO786418 ERK786413:ERK786418 FBG786413:FBG786418 FLC786413:FLC786418 FUY786413:FUY786418 GEU786413:GEU786418 GOQ786413:GOQ786418 GYM786413:GYM786418 HII786413:HII786418 HSE786413:HSE786418 ICA786413:ICA786418 ILW786413:ILW786418 IVS786413:IVS786418 JFO786413:JFO786418 JPK786413:JPK786418 JZG786413:JZG786418 KJC786413:KJC786418 KSY786413:KSY786418 LCU786413:LCU786418 LMQ786413:LMQ786418 LWM786413:LWM786418 MGI786413:MGI786418 MQE786413:MQE786418 NAA786413:NAA786418 NJW786413:NJW786418 NTS786413:NTS786418 ODO786413:ODO786418 ONK786413:ONK786418 OXG786413:OXG786418 PHC786413:PHC786418 PQY786413:PQY786418 QAU786413:QAU786418 QKQ786413:QKQ786418 QUM786413:QUM786418 REI786413:REI786418 ROE786413:ROE786418 RYA786413:RYA786418 SHW786413:SHW786418 SRS786413:SRS786418 TBO786413:TBO786418 TLK786413:TLK786418 TVG786413:TVG786418 UFC786413:UFC786418 UOY786413:UOY786418 UYU786413:UYU786418 VIQ786413:VIQ786418 VSM786413:VSM786418 WCI786413:WCI786418 WME786413:WME786418 WWA786413:WWA786418 S851949:S851954 JO851949:JO851954 TK851949:TK851954 ADG851949:ADG851954 ANC851949:ANC851954 AWY851949:AWY851954 BGU851949:BGU851954 BQQ851949:BQQ851954 CAM851949:CAM851954 CKI851949:CKI851954 CUE851949:CUE851954 DEA851949:DEA851954 DNW851949:DNW851954 DXS851949:DXS851954 EHO851949:EHO851954 ERK851949:ERK851954 FBG851949:FBG851954 FLC851949:FLC851954 FUY851949:FUY851954 GEU851949:GEU851954 GOQ851949:GOQ851954 GYM851949:GYM851954 HII851949:HII851954 HSE851949:HSE851954 ICA851949:ICA851954 ILW851949:ILW851954 IVS851949:IVS851954 JFO851949:JFO851954 JPK851949:JPK851954 JZG851949:JZG851954 KJC851949:KJC851954 KSY851949:KSY851954 LCU851949:LCU851954 LMQ851949:LMQ851954 LWM851949:LWM851954 MGI851949:MGI851954 MQE851949:MQE851954 NAA851949:NAA851954 NJW851949:NJW851954 NTS851949:NTS851954 ODO851949:ODO851954 ONK851949:ONK851954 OXG851949:OXG851954 PHC851949:PHC851954 PQY851949:PQY851954 QAU851949:QAU851954 QKQ851949:QKQ851954 QUM851949:QUM851954 REI851949:REI851954 ROE851949:ROE851954 RYA851949:RYA851954 SHW851949:SHW851954 SRS851949:SRS851954 TBO851949:TBO851954 TLK851949:TLK851954 TVG851949:TVG851954 UFC851949:UFC851954 UOY851949:UOY851954 UYU851949:UYU851954 VIQ851949:VIQ851954 VSM851949:VSM851954 WCI851949:WCI851954 WME851949:WME851954 WWA851949:WWA851954 S917485:S917490 JO917485:JO917490 TK917485:TK917490 ADG917485:ADG917490 ANC917485:ANC917490 AWY917485:AWY917490 BGU917485:BGU917490 BQQ917485:BQQ917490 CAM917485:CAM917490 CKI917485:CKI917490 CUE917485:CUE917490 DEA917485:DEA917490 DNW917485:DNW917490 DXS917485:DXS917490 EHO917485:EHO917490 ERK917485:ERK917490 FBG917485:FBG917490 FLC917485:FLC917490 FUY917485:FUY917490 GEU917485:GEU917490 GOQ917485:GOQ917490 GYM917485:GYM917490 HII917485:HII917490 HSE917485:HSE917490 ICA917485:ICA917490 ILW917485:ILW917490 IVS917485:IVS917490 JFO917485:JFO917490 JPK917485:JPK917490 JZG917485:JZG917490 KJC917485:KJC917490 KSY917485:KSY917490 LCU917485:LCU917490 LMQ917485:LMQ917490 LWM917485:LWM917490 MGI917485:MGI917490 MQE917485:MQE917490 NAA917485:NAA917490 NJW917485:NJW917490 NTS917485:NTS917490 ODO917485:ODO917490 ONK917485:ONK917490 OXG917485:OXG917490 PHC917485:PHC917490 PQY917485:PQY917490 QAU917485:QAU917490 QKQ917485:QKQ917490 QUM917485:QUM917490 REI917485:REI917490 ROE917485:ROE917490 RYA917485:RYA917490 SHW917485:SHW917490 SRS917485:SRS917490 TBO917485:TBO917490 TLK917485:TLK917490 TVG917485:TVG917490 UFC917485:UFC917490 UOY917485:UOY917490 UYU917485:UYU917490 VIQ917485:VIQ917490 VSM917485:VSM917490 WCI917485:WCI917490 WME917485:WME917490 WWA917485:WWA917490 S983021:S983026 JO983021:JO983026 TK983021:TK983026 ADG983021:ADG983026 ANC983021:ANC983026 AWY983021:AWY983026 BGU983021:BGU983026 BQQ983021:BQQ983026 CAM983021:CAM983026 CKI983021:CKI983026 CUE983021:CUE983026 DEA983021:DEA983026 DNW983021:DNW983026 DXS983021:DXS983026 EHO983021:EHO983026 ERK983021:ERK983026 FBG983021:FBG983026 FLC983021:FLC983026 FUY983021:FUY983026 GEU983021:GEU983026 GOQ983021:GOQ983026 GYM983021:GYM983026 HII983021:HII983026 HSE983021:HSE983026 ICA983021:ICA983026 ILW983021:ILW983026 IVS983021:IVS983026 JFO983021:JFO983026 JPK983021:JPK983026 JZG983021:JZG983026 KJC983021:KJC983026 KSY983021:KSY983026 LCU983021:LCU983026 LMQ983021:LMQ983026 LWM983021:LWM983026 MGI983021:MGI983026 MQE983021:MQE983026 NAA983021:NAA983026 NJW983021:NJW983026 NTS983021:NTS983026 ODO983021:ODO983026 ONK983021:ONK983026 OXG983021:OXG983026 PHC983021:PHC983026 PQY983021:PQY983026 QAU983021:QAU983026 QKQ983021:QKQ983026 QUM983021:QUM983026 REI983021:REI983026 ROE983021:ROE983026 RYA983021:RYA983026 SHW983021:SHW983026 SRS983021:SRS983026 TBO983021:TBO983026 TLK983021:TLK983026 TVG983021:TVG983026 UFC983021:UFC983026 UOY983021:UOY983026 UYU983021:UYU983026 VIQ983021:VIQ983026 VSM983021:VSM983026 WCI983021:WCI983026 WME983021:WME983026 WWA983021:WWA983026 S65557:S65562 JO65557:JO65562 TK65557:TK65562 ADG65557:ADG65562 ANC65557:ANC65562 AWY65557:AWY65562 BGU65557:BGU65562 BQQ65557:BQQ65562 CAM65557:CAM65562 CKI65557:CKI65562 CUE65557:CUE65562 DEA65557:DEA65562 DNW65557:DNW65562 DXS65557:DXS65562 EHO65557:EHO65562 ERK65557:ERK65562 FBG65557:FBG65562 FLC65557:FLC65562 FUY65557:FUY65562 GEU65557:GEU65562 GOQ65557:GOQ65562 GYM65557:GYM65562 HII65557:HII65562 HSE65557:HSE65562 ICA65557:ICA65562 ILW65557:ILW65562 IVS65557:IVS65562 JFO65557:JFO65562 JPK65557:JPK65562 JZG65557:JZG65562 KJC65557:KJC65562 KSY65557:KSY65562 LCU65557:LCU65562 LMQ65557:LMQ65562 LWM65557:LWM65562 MGI65557:MGI65562 MQE65557:MQE65562 NAA65557:NAA65562 NJW65557:NJW65562 NTS65557:NTS65562 ODO65557:ODO65562 ONK65557:ONK65562 OXG65557:OXG65562 PHC65557:PHC65562 PQY65557:PQY65562 QAU65557:QAU65562 QKQ65557:QKQ65562 QUM65557:QUM65562 REI65557:REI65562 ROE65557:ROE65562 RYA65557:RYA65562 SHW65557:SHW65562 SRS65557:SRS65562 TBO65557:TBO65562 TLK65557:TLK65562 TVG65557:TVG65562 UFC65557:UFC65562 UOY65557:UOY65562 UYU65557:UYU65562 VIQ65557:VIQ65562 VSM65557:VSM65562 WCI65557:WCI65562 WME65557:WME65562 WWA65557:WWA65562 S131093:S131098 JO131093:JO131098 TK131093:TK131098 ADG131093:ADG131098 ANC131093:ANC131098 AWY131093:AWY131098 BGU131093:BGU131098 BQQ131093:BQQ131098 CAM131093:CAM131098 CKI131093:CKI131098 CUE131093:CUE131098 DEA131093:DEA131098 DNW131093:DNW131098 DXS131093:DXS131098 EHO131093:EHO131098 ERK131093:ERK131098 FBG131093:FBG131098 FLC131093:FLC131098 FUY131093:FUY131098 GEU131093:GEU131098 GOQ131093:GOQ131098 GYM131093:GYM131098 HII131093:HII131098 HSE131093:HSE131098 ICA131093:ICA131098 ILW131093:ILW131098 IVS131093:IVS131098 JFO131093:JFO131098 JPK131093:JPK131098 JZG131093:JZG131098 KJC131093:KJC131098 KSY131093:KSY131098 LCU131093:LCU131098 LMQ131093:LMQ131098 LWM131093:LWM131098 MGI131093:MGI131098 MQE131093:MQE131098 NAA131093:NAA131098 NJW131093:NJW131098 NTS131093:NTS131098 ODO131093:ODO131098 ONK131093:ONK131098 OXG131093:OXG131098 PHC131093:PHC131098 PQY131093:PQY131098 QAU131093:QAU131098 QKQ131093:QKQ131098 QUM131093:QUM131098 REI131093:REI131098 ROE131093:ROE131098 RYA131093:RYA131098 SHW131093:SHW131098 SRS131093:SRS131098 TBO131093:TBO131098 TLK131093:TLK131098 TVG131093:TVG131098 UFC131093:UFC131098 UOY131093:UOY131098 UYU131093:UYU131098 VIQ131093:VIQ131098 VSM131093:VSM131098 WCI131093:WCI131098 WME131093:WME131098 WWA131093:WWA131098 S196629:S196634 JO196629:JO196634 TK196629:TK196634 ADG196629:ADG196634 ANC196629:ANC196634 AWY196629:AWY196634 BGU196629:BGU196634 BQQ196629:BQQ196634 CAM196629:CAM196634 CKI196629:CKI196634 CUE196629:CUE196634 DEA196629:DEA196634 DNW196629:DNW196634 DXS196629:DXS196634 EHO196629:EHO196634 ERK196629:ERK196634 FBG196629:FBG196634 FLC196629:FLC196634 FUY196629:FUY196634 GEU196629:GEU196634 GOQ196629:GOQ196634 GYM196629:GYM196634 HII196629:HII196634 HSE196629:HSE196634 ICA196629:ICA196634 ILW196629:ILW196634 IVS196629:IVS196634 JFO196629:JFO196634 JPK196629:JPK196634 JZG196629:JZG196634 KJC196629:KJC196634 KSY196629:KSY196634 LCU196629:LCU196634 LMQ196629:LMQ196634 LWM196629:LWM196634 MGI196629:MGI196634 MQE196629:MQE196634 NAA196629:NAA196634 NJW196629:NJW196634 NTS196629:NTS196634 ODO196629:ODO196634 ONK196629:ONK196634 OXG196629:OXG196634 PHC196629:PHC196634 PQY196629:PQY196634 QAU196629:QAU196634 QKQ196629:QKQ196634 QUM196629:QUM196634 REI196629:REI196634 ROE196629:ROE196634 RYA196629:RYA196634 SHW196629:SHW196634 SRS196629:SRS196634 TBO196629:TBO196634 TLK196629:TLK196634 TVG196629:TVG196634 UFC196629:UFC196634 UOY196629:UOY196634 UYU196629:UYU196634 VIQ196629:VIQ196634 VSM196629:VSM196634 WCI196629:WCI196634 WME196629:WME196634 WWA196629:WWA196634 S262165:S262170 JO262165:JO262170 TK262165:TK262170 ADG262165:ADG262170 ANC262165:ANC262170 AWY262165:AWY262170 BGU262165:BGU262170 BQQ262165:BQQ262170 CAM262165:CAM262170 CKI262165:CKI262170 CUE262165:CUE262170 DEA262165:DEA262170 DNW262165:DNW262170 DXS262165:DXS262170 EHO262165:EHO262170 ERK262165:ERK262170 FBG262165:FBG262170 FLC262165:FLC262170 FUY262165:FUY262170 GEU262165:GEU262170 GOQ262165:GOQ262170 GYM262165:GYM262170 HII262165:HII262170 HSE262165:HSE262170 ICA262165:ICA262170 ILW262165:ILW262170 IVS262165:IVS262170 JFO262165:JFO262170 JPK262165:JPK262170 JZG262165:JZG262170 KJC262165:KJC262170 KSY262165:KSY262170 LCU262165:LCU262170 LMQ262165:LMQ262170 LWM262165:LWM262170 MGI262165:MGI262170 MQE262165:MQE262170 NAA262165:NAA262170 NJW262165:NJW262170 NTS262165:NTS262170 ODO262165:ODO262170 ONK262165:ONK262170 OXG262165:OXG262170 PHC262165:PHC262170 PQY262165:PQY262170 QAU262165:QAU262170 QKQ262165:QKQ262170 QUM262165:QUM262170 REI262165:REI262170 ROE262165:ROE262170 RYA262165:RYA262170 SHW262165:SHW262170 SRS262165:SRS262170 TBO262165:TBO262170 TLK262165:TLK262170 TVG262165:TVG262170 UFC262165:UFC262170 UOY262165:UOY262170 UYU262165:UYU262170 VIQ262165:VIQ262170 VSM262165:VSM262170 WCI262165:WCI262170 WME262165:WME262170 WWA262165:WWA262170 S327701:S327706 JO327701:JO327706 TK327701:TK327706 ADG327701:ADG327706 ANC327701:ANC327706 AWY327701:AWY327706 BGU327701:BGU327706 BQQ327701:BQQ327706 CAM327701:CAM327706 CKI327701:CKI327706 CUE327701:CUE327706 DEA327701:DEA327706 DNW327701:DNW327706 DXS327701:DXS327706 EHO327701:EHO327706 ERK327701:ERK327706 FBG327701:FBG327706 FLC327701:FLC327706 FUY327701:FUY327706 GEU327701:GEU327706 GOQ327701:GOQ327706 GYM327701:GYM327706 HII327701:HII327706 HSE327701:HSE327706 ICA327701:ICA327706 ILW327701:ILW327706 IVS327701:IVS327706 JFO327701:JFO327706 JPK327701:JPK327706 JZG327701:JZG327706 KJC327701:KJC327706 KSY327701:KSY327706 LCU327701:LCU327706 LMQ327701:LMQ327706 LWM327701:LWM327706 MGI327701:MGI327706 MQE327701:MQE327706 NAA327701:NAA327706 NJW327701:NJW327706 NTS327701:NTS327706 ODO327701:ODO327706 ONK327701:ONK327706 OXG327701:OXG327706 PHC327701:PHC327706 PQY327701:PQY327706 QAU327701:QAU327706 QKQ327701:QKQ327706 QUM327701:QUM327706 REI327701:REI327706 ROE327701:ROE327706 RYA327701:RYA327706 SHW327701:SHW327706 SRS327701:SRS327706 TBO327701:TBO327706 TLK327701:TLK327706 TVG327701:TVG327706 UFC327701:UFC327706 UOY327701:UOY327706 UYU327701:UYU327706 VIQ327701:VIQ327706 VSM327701:VSM327706 WCI327701:WCI327706 WME327701:WME327706 WWA327701:WWA327706 S393237:S393242 JO393237:JO393242 TK393237:TK393242 ADG393237:ADG393242 ANC393237:ANC393242 AWY393237:AWY393242 BGU393237:BGU393242 BQQ393237:BQQ393242 CAM393237:CAM393242 CKI393237:CKI393242 CUE393237:CUE393242 DEA393237:DEA393242 DNW393237:DNW393242 DXS393237:DXS393242 EHO393237:EHO393242 ERK393237:ERK393242 FBG393237:FBG393242 FLC393237:FLC393242 FUY393237:FUY393242 GEU393237:GEU393242 GOQ393237:GOQ393242 GYM393237:GYM393242 HII393237:HII393242 HSE393237:HSE393242 ICA393237:ICA393242 ILW393237:ILW393242 IVS393237:IVS393242 JFO393237:JFO393242 JPK393237:JPK393242 JZG393237:JZG393242 KJC393237:KJC393242 KSY393237:KSY393242 LCU393237:LCU393242 LMQ393237:LMQ393242 LWM393237:LWM393242 MGI393237:MGI393242 MQE393237:MQE393242 NAA393237:NAA393242 NJW393237:NJW393242 NTS393237:NTS393242 ODO393237:ODO393242 ONK393237:ONK393242 OXG393237:OXG393242 PHC393237:PHC393242 PQY393237:PQY393242 QAU393237:QAU393242 QKQ393237:QKQ393242 QUM393237:QUM393242 REI393237:REI393242 ROE393237:ROE393242 RYA393237:RYA393242 SHW393237:SHW393242 SRS393237:SRS393242 TBO393237:TBO393242 TLK393237:TLK393242 TVG393237:TVG393242 UFC393237:UFC393242 UOY393237:UOY393242 UYU393237:UYU393242 VIQ393237:VIQ393242 VSM393237:VSM393242 WCI393237:WCI393242 WME393237:WME393242 WWA393237:WWA393242 S458773:S458778 JO458773:JO458778 TK458773:TK458778 ADG458773:ADG458778 ANC458773:ANC458778 AWY458773:AWY458778 BGU458773:BGU458778 BQQ458773:BQQ458778 CAM458773:CAM458778 CKI458773:CKI458778 CUE458773:CUE458778 DEA458773:DEA458778 DNW458773:DNW458778 DXS458773:DXS458778 EHO458773:EHO458778 ERK458773:ERK458778 FBG458773:FBG458778 FLC458773:FLC458778 FUY458773:FUY458778 GEU458773:GEU458778 GOQ458773:GOQ458778 GYM458773:GYM458778 HII458773:HII458778 HSE458773:HSE458778 ICA458773:ICA458778 ILW458773:ILW458778 IVS458773:IVS458778 JFO458773:JFO458778 JPK458773:JPK458778 JZG458773:JZG458778 KJC458773:KJC458778 KSY458773:KSY458778 LCU458773:LCU458778 LMQ458773:LMQ458778 LWM458773:LWM458778 MGI458773:MGI458778 MQE458773:MQE458778 NAA458773:NAA458778 NJW458773:NJW458778 NTS458773:NTS458778 ODO458773:ODO458778 ONK458773:ONK458778 OXG458773:OXG458778 PHC458773:PHC458778 PQY458773:PQY458778 QAU458773:QAU458778 QKQ458773:QKQ458778 QUM458773:QUM458778 REI458773:REI458778 ROE458773:ROE458778 RYA458773:RYA458778 SHW458773:SHW458778 SRS458773:SRS458778 TBO458773:TBO458778 TLK458773:TLK458778 TVG458773:TVG458778 UFC458773:UFC458778 UOY458773:UOY458778 UYU458773:UYU458778 VIQ458773:VIQ458778 VSM458773:VSM458778 WCI458773:WCI458778 WME458773:WME458778 WWA458773:WWA458778 S524309:S524314 JO524309:JO524314 TK524309:TK524314 ADG524309:ADG524314 ANC524309:ANC524314 AWY524309:AWY524314 BGU524309:BGU524314 BQQ524309:BQQ524314 CAM524309:CAM524314 CKI524309:CKI524314 CUE524309:CUE524314 DEA524309:DEA524314 DNW524309:DNW524314 DXS524309:DXS524314 EHO524309:EHO524314 ERK524309:ERK524314 FBG524309:FBG524314 FLC524309:FLC524314 FUY524309:FUY524314 GEU524309:GEU524314 GOQ524309:GOQ524314 GYM524309:GYM524314 HII524309:HII524314 HSE524309:HSE524314 ICA524309:ICA524314 ILW524309:ILW524314 IVS524309:IVS524314 JFO524309:JFO524314 JPK524309:JPK524314 JZG524309:JZG524314 KJC524309:KJC524314 KSY524309:KSY524314 LCU524309:LCU524314 LMQ524309:LMQ524314 LWM524309:LWM524314 MGI524309:MGI524314 MQE524309:MQE524314 NAA524309:NAA524314 NJW524309:NJW524314 NTS524309:NTS524314 ODO524309:ODO524314 ONK524309:ONK524314 OXG524309:OXG524314 PHC524309:PHC524314 PQY524309:PQY524314 QAU524309:QAU524314 QKQ524309:QKQ524314 QUM524309:QUM524314 REI524309:REI524314 ROE524309:ROE524314 RYA524309:RYA524314 SHW524309:SHW524314 SRS524309:SRS524314 TBO524309:TBO524314 TLK524309:TLK524314 TVG524309:TVG524314 UFC524309:UFC524314 UOY524309:UOY524314 UYU524309:UYU524314 VIQ524309:VIQ524314 VSM524309:VSM524314 WCI524309:WCI524314 WME524309:WME524314 WWA524309:WWA524314 S589845:S589850 JO589845:JO589850 TK589845:TK589850 ADG589845:ADG589850 ANC589845:ANC589850 AWY589845:AWY589850 BGU589845:BGU589850 BQQ589845:BQQ589850 CAM589845:CAM589850 CKI589845:CKI589850 CUE589845:CUE589850 DEA589845:DEA589850 DNW589845:DNW589850 DXS589845:DXS589850 EHO589845:EHO589850 ERK589845:ERK589850 FBG589845:FBG589850 FLC589845:FLC589850 FUY589845:FUY589850 GEU589845:GEU589850 GOQ589845:GOQ589850 GYM589845:GYM589850 HII589845:HII589850 HSE589845:HSE589850 ICA589845:ICA589850 ILW589845:ILW589850 IVS589845:IVS589850 JFO589845:JFO589850 JPK589845:JPK589850 JZG589845:JZG589850 KJC589845:KJC589850 KSY589845:KSY589850 LCU589845:LCU589850 LMQ589845:LMQ589850 LWM589845:LWM589850 MGI589845:MGI589850 MQE589845:MQE589850 NAA589845:NAA589850 NJW589845:NJW589850 NTS589845:NTS589850 ODO589845:ODO589850 ONK589845:ONK589850 OXG589845:OXG589850 PHC589845:PHC589850 PQY589845:PQY589850 QAU589845:QAU589850 QKQ589845:QKQ589850 QUM589845:QUM589850 REI589845:REI589850 ROE589845:ROE589850 RYA589845:RYA589850 SHW589845:SHW589850 SRS589845:SRS589850 TBO589845:TBO589850 TLK589845:TLK589850 TVG589845:TVG589850 UFC589845:UFC589850 UOY589845:UOY589850 UYU589845:UYU589850 VIQ589845:VIQ589850 VSM589845:VSM589850 WCI589845:WCI589850 WME589845:WME589850 WWA589845:WWA589850 S655381:S655386 JO655381:JO655386 TK655381:TK655386 ADG655381:ADG655386 ANC655381:ANC655386 AWY655381:AWY655386 BGU655381:BGU655386 BQQ655381:BQQ655386 CAM655381:CAM655386 CKI655381:CKI655386 CUE655381:CUE655386 DEA655381:DEA655386 DNW655381:DNW655386 DXS655381:DXS655386 EHO655381:EHO655386 ERK655381:ERK655386 FBG655381:FBG655386 FLC655381:FLC655386 FUY655381:FUY655386 GEU655381:GEU655386 GOQ655381:GOQ655386 GYM655381:GYM655386 HII655381:HII655386 HSE655381:HSE655386 ICA655381:ICA655386 ILW655381:ILW655386 IVS655381:IVS655386 JFO655381:JFO655386 JPK655381:JPK655386 JZG655381:JZG655386 KJC655381:KJC655386 KSY655381:KSY655386 LCU655381:LCU655386 LMQ655381:LMQ655386 LWM655381:LWM655386 MGI655381:MGI655386 MQE655381:MQE655386 NAA655381:NAA655386 NJW655381:NJW655386 NTS655381:NTS655386 ODO655381:ODO655386 ONK655381:ONK655386 OXG655381:OXG655386 PHC655381:PHC655386 PQY655381:PQY655386 QAU655381:QAU655386 QKQ655381:QKQ655386 QUM655381:QUM655386 REI655381:REI655386 ROE655381:ROE655386 RYA655381:RYA655386 SHW655381:SHW655386 SRS655381:SRS655386 TBO655381:TBO655386 TLK655381:TLK655386 TVG655381:TVG655386 UFC655381:UFC655386 UOY655381:UOY655386 UYU655381:UYU655386 VIQ655381:VIQ655386 VSM655381:VSM655386 WCI655381:WCI655386 WME655381:WME655386 WWA655381:WWA655386 S720917:S720922 JO720917:JO720922 TK720917:TK720922 ADG720917:ADG720922 ANC720917:ANC720922 AWY720917:AWY720922 BGU720917:BGU720922 BQQ720917:BQQ720922 CAM720917:CAM720922 CKI720917:CKI720922 CUE720917:CUE720922 DEA720917:DEA720922 DNW720917:DNW720922 DXS720917:DXS720922 EHO720917:EHO720922 ERK720917:ERK720922 FBG720917:FBG720922 FLC720917:FLC720922 FUY720917:FUY720922 GEU720917:GEU720922 GOQ720917:GOQ720922 GYM720917:GYM720922 HII720917:HII720922 HSE720917:HSE720922 ICA720917:ICA720922 ILW720917:ILW720922 IVS720917:IVS720922 JFO720917:JFO720922 JPK720917:JPK720922 JZG720917:JZG720922 KJC720917:KJC720922 KSY720917:KSY720922 LCU720917:LCU720922 LMQ720917:LMQ720922 LWM720917:LWM720922 MGI720917:MGI720922 MQE720917:MQE720922 NAA720917:NAA720922 NJW720917:NJW720922 NTS720917:NTS720922 ODO720917:ODO720922 ONK720917:ONK720922 OXG720917:OXG720922 PHC720917:PHC720922 PQY720917:PQY720922 QAU720917:QAU720922 QKQ720917:QKQ720922 QUM720917:QUM720922 REI720917:REI720922 ROE720917:ROE720922 RYA720917:RYA720922 SHW720917:SHW720922 SRS720917:SRS720922 TBO720917:TBO720922 TLK720917:TLK720922 TVG720917:TVG720922 UFC720917:UFC720922 UOY720917:UOY720922 UYU720917:UYU720922 VIQ720917:VIQ720922 VSM720917:VSM720922 WCI720917:WCI720922 WME720917:WME720922 WWA720917:WWA720922 S786453:S786458 JO786453:JO786458 TK786453:TK786458 ADG786453:ADG786458 ANC786453:ANC786458 AWY786453:AWY786458 BGU786453:BGU786458 BQQ786453:BQQ786458 CAM786453:CAM786458 CKI786453:CKI786458 CUE786453:CUE786458 DEA786453:DEA786458 DNW786453:DNW786458 DXS786453:DXS786458 EHO786453:EHO786458 ERK786453:ERK786458 FBG786453:FBG786458 FLC786453:FLC786458 FUY786453:FUY786458 GEU786453:GEU786458 GOQ786453:GOQ786458 GYM786453:GYM786458 HII786453:HII786458 HSE786453:HSE786458 ICA786453:ICA786458 ILW786453:ILW786458 IVS786453:IVS786458 JFO786453:JFO786458 JPK786453:JPK786458 JZG786453:JZG786458 KJC786453:KJC786458 KSY786453:KSY786458 LCU786453:LCU786458 LMQ786453:LMQ786458 LWM786453:LWM786458 MGI786453:MGI786458 MQE786453:MQE786458 NAA786453:NAA786458 NJW786453:NJW786458 NTS786453:NTS786458 ODO786453:ODO786458 ONK786453:ONK786458 OXG786453:OXG786458 PHC786453:PHC786458 PQY786453:PQY786458 QAU786453:QAU786458 QKQ786453:QKQ786458 QUM786453:QUM786458 REI786453:REI786458 ROE786453:ROE786458 RYA786453:RYA786458 SHW786453:SHW786458 SRS786453:SRS786458 TBO786453:TBO786458 TLK786453:TLK786458 TVG786453:TVG786458 UFC786453:UFC786458 UOY786453:UOY786458 UYU786453:UYU786458 VIQ786453:VIQ786458 VSM786453:VSM786458 WCI786453:WCI786458 WME786453:WME786458 WWA786453:WWA786458 S851989:S851994 JO851989:JO851994 TK851989:TK851994 ADG851989:ADG851994 ANC851989:ANC851994 AWY851989:AWY851994 BGU851989:BGU851994 BQQ851989:BQQ851994 CAM851989:CAM851994 CKI851989:CKI851994 CUE851989:CUE851994 DEA851989:DEA851994 DNW851989:DNW851994 DXS851989:DXS851994 EHO851989:EHO851994 ERK851989:ERK851994 FBG851989:FBG851994 FLC851989:FLC851994 FUY851989:FUY851994 GEU851989:GEU851994 GOQ851989:GOQ851994 GYM851989:GYM851994 HII851989:HII851994 HSE851989:HSE851994 ICA851989:ICA851994 ILW851989:ILW851994 IVS851989:IVS851994 JFO851989:JFO851994 JPK851989:JPK851994 JZG851989:JZG851994 KJC851989:KJC851994 KSY851989:KSY851994 LCU851989:LCU851994 LMQ851989:LMQ851994 LWM851989:LWM851994 MGI851989:MGI851994 MQE851989:MQE851994 NAA851989:NAA851994 NJW851989:NJW851994 NTS851989:NTS851994 ODO851989:ODO851994 ONK851989:ONK851994 OXG851989:OXG851994 PHC851989:PHC851994 PQY851989:PQY851994 QAU851989:QAU851994 QKQ851989:QKQ851994 QUM851989:QUM851994 REI851989:REI851994 ROE851989:ROE851994 RYA851989:RYA851994 SHW851989:SHW851994 SRS851989:SRS851994 TBO851989:TBO851994 TLK851989:TLK851994 TVG851989:TVG851994 UFC851989:UFC851994 UOY851989:UOY851994 UYU851989:UYU851994 VIQ851989:VIQ851994 VSM851989:VSM851994 WCI851989:WCI851994 WME851989:WME851994 WWA851989:WWA851994 S917525:S917530 JO917525:JO917530 TK917525:TK917530 ADG917525:ADG917530 ANC917525:ANC917530 AWY917525:AWY917530 BGU917525:BGU917530 BQQ917525:BQQ917530 CAM917525:CAM917530 CKI917525:CKI917530 CUE917525:CUE917530 DEA917525:DEA917530 DNW917525:DNW917530 DXS917525:DXS917530 EHO917525:EHO917530 ERK917525:ERK917530 FBG917525:FBG917530 FLC917525:FLC917530 FUY917525:FUY917530 GEU917525:GEU917530 GOQ917525:GOQ917530 GYM917525:GYM917530 HII917525:HII917530 HSE917525:HSE917530 ICA917525:ICA917530 ILW917525:ILW917530 IVS917525:IVS917530 JFO917525:JFO917530 JPK917525:JPK917530 JZG917525:JZG917530 KJC917525:KJC917530 KSY917525:KSY917530 LCU917525:LCU917530 LMQ917525:LMQ917530 LWM917525:LWM917530 MGI917525:MGI917530 MQE917525:MQE917530 NAA917525:NAA917530 NJW917525:NJW917530 NTS917525:NTS917530 ODO917525:ODO917530 ONK917525:ONK917530 OXG917525:OXG917530 PHC917525:PHC917530 PQY917525:PQY917530 QAU917525:QAU917530 QKQ917525:QKQ917530 QUM917525:QUM917530 REI917525:REI917530 ROE917525:ROE917530 RYA917525:RYA917530 SHW917525:SHW917530 SRS917525:SRS917530 TBO917525:TBO917530 TLK917525:TLK917530 TVG917525:TVG917530 UFC917525:UFC917530 UOY917525:UOY917530 UYU917525:UYU917530 VIQ917525:VIQ917530 VSM917525:VSM917530 WCI917525:WCI917530 WME917525:WME917530 WWA917525:WWA917530 S983061:S983066 JO983061:JO983066 TK983061:TK983066 ADG983061:ADG983066 ANC983061:ANC983066 AWY983061:AWY983066 BGU983061:BGU983066 BQQ983061:BQQ983066 CAM983061:CAM983066 CKI983061:CKI983066 CUE983061:CUE983066 DEA983061:DEA983066 DNW983061:DNW983066 DXS983061:DXS983066 EHO983061:EHO983066 ERK983061:ERK983066 FBG983061:FBG983066 FLC983061:FLC983066 FUY983061:FUY983066 GEU983061:GEU983066 GOQ983061:GOQ983066 GYM983061:GYM983066 HII983061:HII983066 HSE983061:HSE983066 ICA983061:ICA983066 ILW983061:ILW983066 IVS983061:IVS983066 JFO983061:JFO983066 JPK983061:JPK983066 JZG983061:JZG983066 KJC983061:KJC983066 KSY983061:KSY983066 LCU983061:LCU983066 LMQ983061:LMQ983066 LWM983061:LWM983066 MGI983061:MGI983066 MQE983061:MQE983066 NAA983061:NAA983066 NJW983061:NJW983066 NTS983061:NTS983066 ODO983061:ODO983066 ONK983061:ONK983066 OXG983061:OXG983066 PHC983061:PHC983066 PQY983061:PQY983066 QAU983061:QAU983066 QKQ983061:QKQ983066 QUM983061:QUM983066 REI983061:REI983066 ROE983061:ROE983066 RYA983061:RYA983066 SHW983061:SHW983066 SRS983061:SRS983066 TBO983061:TBO983066 TLK983061:TLK983066 TVG983061:TVG983066 UFC983061:UFC983066 UOY983061:UOY983066 UYU983061:UYU983066 VIQ983061:VIQ983066 VSM983061:VSM983066 WCI983061:WCI983066 WME983061:WME983066 S26:S31">
      <formula1>0</formula1>
      <formula2>1</formula2>
    </dataValidation>
  </dataValidation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 xml:space="preserve">&amp;L &amp;C
</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tabSelected="1" view="pageBreakPreview" topLeftCell="A34" zoomScale="115" zoomScaleNormal="100" zoomScaleSheetLayoutView="115" workbookViewId="0">
      <selection activeCell="D25" sqref="D25"/>
    </sheetView>
  </sheetViews>
  <sheetFormatPr defaultRowHeight="12.75"/>
  <cols>
    <col min="1" max="1" width="9" style="13"/>
    <col min="2" max="2" width="37.625" style="13" customWidth="1"/>
    <col min="3" max="3" width="15.875" style="156" customWidth="1"/>
    <col min="4" max="4" width="16.25" style="156" customWidth="1"/>
    <col min="5" max="5" width="13.125" style="13" bestFit="1" customWidth="1"/>
    <col min="6" max="8" width="8" style="13" customWidth="1"/>
    <col min="9" max="9" width="8.875" style="13" customWidth="1"/>
    <col min="10" max="12" width="8" style="13" customWidth="1"/>
    <col min="13" max="14" width="8.875" style="13" customWidth="1"/>
    <col min="15" max="16" width="8" style="13" bestFit="1" customWidth="1"/>
    <col min="17" max="17" width="8.875" style="13" bestFit="1" customWidth="1"/>
    <col min="18" max="18" width="8" style="13" bestFit="1" customWidth="1"/>
    <col min="19" max="252" width="9" style="13"/>
    <col min="253" max="253" width="37.625" style="13" customWidth="1"/>
    <col min="254" max="254" width="15.875" style="13" customWidth="1"/>
    <col min="255" max="255" width="16.25" style="13" customWidth="1"/>
    <col min="256" max="256" width="23.875" style="13" customWidth="1"/>
    <col min="257" max="257" width="13.125" style="13" bestFit="1" customWidth="1"/>
    <col min="258" max="258" width="12.5" style="13" customWidth="1"/>
    <col min="259" max="259" width="14.625" style="13" bestFit="1" customWidth="1"/>
    <col min="260" max="261" width="13.125" style="13" bestFit="1" customWidth="1"/>
    <col min="262" max="264" width="8" style="13" customWidth="1"/>
    <col min="265" max="265" width="8.875" style="13" customWidth="1"/>
    <col min="266" max="268" width="8" style="13" customWidth="1"/>
    <col min="269" max="270" width="8.875" style="13" customWidth="1"/>
    <col min="271" max="272" width="8" style="13" bestFit="1" customWidth="1"/>
    <col min="273" max="273" width="8.875" style="13" bestFit="1" customWidth="1"/>
    <col min="274" max="274" width="8" style="13" bestFit="1" customWidth="1"/>
    <col min="275" max="508" width="9" style="13"/>
    <col min="509" max="509" width="37.625" style="13" customWidth="1"/>
    <col min="510" max="510" width="15.875" style="13" customWidth="1"/>
    <col min="511" max="511" width="16.25" style="13" customWidth="1"/>
    <col min="512" max="512" width="23.875" style="13" customWidth="1"/>
    <col min="513" max="513" width="13.125" style="13" bestFit="1" customWidth="1"/>
    <col min="514" max="514" width="12.5" style="13" customWidth="1"/>
    <col min="515" max="515" width="14.625" style="13" bestFit="1" customWidth="1"/>
    <col min="516" max="517" width="13.125" style="13" bestFit="1" customWidth="1"/>
    <col min="518" max="520" width="8" style="13" customWidth="1"/>
    <col min="521" max="521" width="8.875" style="13" customWidth="1"/>
    <col min="522" max="524" width="8" style="13" customWidth="1"/>
    <col min="525" max="526" width="8.875" style="13" customWidth="1"/>
    <col min="527" max="528" width="8" style="13" bestFit="1" customWidth="1"/>
    <col min="529" max="529" width="8.875" style="13" bestFit="1" customWidth="1"/>
    <col min="530" max="530" width="8" style="13" bestFit="1" customWidth="1"/>
    <col min="531" max="764" width="9" style="13"/>
    <col min="765" max="765" width="37.625" style="13" customWidth="1"/>
    <col min="766" max="766" width="15.875" style="13" customWidth="1"/>
    <col min="767" max="767" width="16.25" style="13" customWidth="1"/>
    <col min="768" max="768" width="23.875" style="13" customWidth="1"/>
    <col min="769" max="769" width="13.125" style="13" bestFit="1" customWidth="1"/>
    <col min="770" max="770" width="12.5" style="13" customWidth="1"/>
    <col min="771" max="771" width="14.625" style="13" bestFit="1" customWidth="1"/>
    <col min="772" max="773" width="13.125" style="13" bestFit="1" customWidth="1"/>
    <col min="774" max="776" width="8" style="13" customWidth="1"/>
    <col min="777" max="777" width="8.875" style="13" customWidth="1"/>
    <col min="778" max="780" width="8" style="13" customWidth="1"/>
    <col min="781" max="782" width="8.875" style="13" customWidth="1"/>
    <col min="783" max="784" width="8" style="13" bestFit="1" customWidth="1"/>
    <col min="785" max="785" width="8.875" style="13" bestFit="1" customWidth="1"/>
    <col min="786" max="786" width="8" style="13" bestFit="1" customWidth="1"/>
    <col min="787" max="1020" width="9" style="13"/>
    <col min="1021" max="1021" width="37.625" style="13" customWidth="1"/>
    <col min="1022" max="1022" width="15.875" style="13" customWidth="1"/>
    <col min="1023" max="1023" width="16.25" style="13" customWidth="1"/>
    <col min="1024" max="1024" width="23.875" style="13" customWidth="1"/>
    <col min="1025" max="1025" width="13.125" style="13" bestFit="1" customWidth="1"/>
    <col min="1026" max="1026" width="12.5" style="13" customWidth="1"/>
    <col min="1027" max="1027" width="14.625" style="13" bestFit="1" customWidth="1"/>
    <col min="1028" max="1029" width="13.125" style="13" bestFit="1" customWidth="1"/>
    <col min="1030" max="1032" width="8" style="13" customWidth="1"/>
    <col min="1033" max="1033" width="8.875" style="13" customWidth="1"/>
    <col min="1034" max="1036" width="8" style="13" customWidth="1"/>
    <col min="1037" max="1038" width="8.875" style="13" customWidth="1"/>
    <col min="1039" max="1040" width="8" style="13" bestFit="1" customWidth="1"/>
    <col min="1041" max="1041" width="8.875" style="13" bestFit="1" customWidth="1"/>
    <col min="1042" max="1042" width="8" style="13" bestFit="1" customWidth="1"/>
    <col min="1043" max="1276" width="9" style="13"/>
    <col min="1277" max="1277" width="37.625" style="13" customWidth="1"/>
    <col min="1278" max="1278" width="15.875" style="13" customWidth="1"/>
    <col min="1279" max="1279" width="16.25" style="13" customWidth="1"/>
    <col min="1280" max="1280" width="23.875" style="13" customWidth="1"/>
    <col min="1281" max="1281" width="13.125" style="13" bestFit="1" customWidth="1"/>
    <col min="1282" max="1282" width="12.5" style="13" customWidth="1"/>
    <col min="1283" max="1283" width="14.625" style="13" bestFit="1" customWidth="1"/>
    <col min="1284" max="1285" width="13.125" style="13" bestFit="1" customWidth="1"/>
    <col min="1286" max="1288" width="8" style="13" customWidth="1"/>
    <col min="1289" max="1289" width="8.875" style="13" customWidth="1"/>
    <col min="1290" max="1292" width="8" style="13" customWidth="1"/>
    <col min="1293" max="1294" width="8.875" style="13" customWidth="1"/>
    <col min="1295" max="1296" width="8" style="13" bestFit="1" customWidth="1"/>
    <col min="1297" max="1297" width="8.875" style="13" bestFit="1" customWidth="1"/>
    <col min="1298" max="1298" width="8" style="13" bestFit="1" customWidth="1"/>
    <col min="1299" max="1532" width="9" style="13"/>
    <col min="1533" max="1533" width="37.625" style="13" customWidth="1"/>
    <col min="1534" max="1534" width="15.875" style="13" customWidth="1"/>
    <col min="1535" max="1535" width="16.25" style="13" customWidth="1"/>
    <col min="1536" max="1536" width="23.875" style="13" customWidth="1"/>
    <col min="1537" max="1537" width="13.125" style="13" bestFit="1" customWidth="1"/>
    <col min="1538" max="1538" width="12.5" style="13" customWidth="1"/>
    <col min="1539" max="1539" width="14.625" style="13" bestFit="1" customWidth="1"/>
    <col min="1540" max="1541" width="13.125" style="13" bestFit="1" customWidth="1"/>
    <col min="1542" max="1544" width="8" style="13" customWidth="1"/>
    <col min="1545" max="1545" width="8.875" style="13" customWidth="1"/>
    <col min="1546" max="1548" width="8" style="13" customWidth="1"/>
    <col min="1549" max="1550" width="8.875" style="13" customWidth="1"/>
    <col min="1551" max="1552" width="8" style="13" bestFit="1" customWidth="1"/>
    <col min="1553" max="1553" width="8.875" style="13" bestFit="1" customWidth="1"/>
    <col min="1554" max="1554" width="8" style="13" bestFit="1" customWidth="1"/>
    <col min="1555" max="1788" width="9" style="13"/>
    <col min="1789" max="1789" width="37.625" style="13" customWidth="1"/>
    <col min="1790" max="1790" width="15.875" style="13" customWidth="1"/>
    <col min="1791" max="1791" width="16.25" style="13" customWidth="1"/>
    <col min="1792" max="1792" width="23.875" style="13" customWidth="1"/>
    <col min="1793" max="1793" width="13.125" style="13" bestFit="1" customWidth="1"/>
    <col min="1794" max="1794" width="12.5" style="13" customWidth="1"/>
    <col min="1795" max="1795" width="14.625" style="13" bestFit="1" customWidth="1"/>
    <col min="1796" max="1797" width="13.125" style="13" bestFit="1" customWidth="1"/>
    <col min="1798" max="1800" width="8" style="13" customWidth="1"/>
    <col min="1801" max="1801" width="8.875" style="13" customWidth="1"/>
    <col min="1802" max="1804" width="8" style="13" customWidth="1"/>
    <col min="1805" max="1806" width="8.875" style="13" customWidth="1"/>
    <col min="1807" max="1808" width="8" style="13" bestFit="1" customWidth="1"/>
    <col min="1809" max="1809" width="8.875" style="13" bestFit="1" customWidth="1"/>
    <col min="1810" max="1810" width="8" style="13" bestFit="1" customWidth="1"/>
    <col min="1811" max="2044" width="9" style="13"/>
    <col min="2045" max="2045" width="37.625" style="13" customWidth="1"/>
    <col min="2046" max="2046" width="15.875" style="13" customWidth="1"/>
    <col min="2047" max="2047" width="16.25" style="13" customWidth="1"/>
    <col min="2048" max="2048" width="23.875" style="13" customWidth="1"/>
    <col min="2049" max="2049" width="13.125" style="13" bestFit="1" customWidth="1"/>
    <col min="2050" max="2050" width="12.5" style="13" customWidth="1"/>
    <col min="2051" max="2051" width="14.625" style="13" bestFit="1" customWidth="1"/>
    <col min="2052" max="2053" width="13.125" style="13" bestFit="1" customWidth="1"/>
    <col min="2054" max="2056" width="8" style="13" customWidth="1"/>
    <col min="2057" max="2057" width="8.875" style="13" customWidth="1"/>
    <col min="2058" max="2060" width="8" style="13" customWidth="1"/>
    <col min="2061" max="2062" width="8.875" style="13" customWidth="1"/>
    <col min="2063" max="2064" width="8" style="13" bestFit="1" customWidth="1"/>
    <col min="2065" max="2065" width="8.875" style="13" bestFit="1" customWidth="1"/>
    <col min="2066" max="2066" width="8" style="13" bestFit="1" customWidth="1"/>
    <col min="2067" max="2300" width="9" style="13"/>
    <col min="2301" max="2301" width="37.625" style="13" customWidth="1"/>
    <col min="2302" max="2302" width="15.875" style="13" customWidth="1"/>
    <col min="2303" max="2303" width="16.25" style="13" customWidth="1"/>
    <col min="2304" max="2304" width="23.875" style="13" customWidth="1"/>
    <col min="2305" max="2305" width="13.125" style="13" bestFit="1" customWidth="1"/>
    <col min="2306" max="2306" width="12.5" style="13" customWidth="1"/>
    <col min="2307" max="2307" width="14.625" style="13" bestFit="1" customWidth="1"/>
    <col min="2308" max="2309" width="13.125" style="13" bestFit="1" customWidth="1"/>
    <col min="2310" max="2312" width="8" style="13" customWidth="1"/>
    <col min="2313" max="2313" width="8.875" style="13" customWidth="1"/>
    <col min="2314" max="2316" width="8" style="13" customWidth="1"/>
    <col min="2317" max="2318" width="8.875" style="13" customWidth="1"/>
    <col min="2319" max="2320" width="8" style="13" bestFit="1" customWidth="1"/>
    <col min="2321" max="2321" width="8.875" style="13" bestFit="1" customWidth="1"/>
    <col min="2322" max="2322" width="8" style="13" bestFit="1" customWidth="1"/>
    <col min="2323" max="2556" width="9" style="13"/>
    <col min="2557" max="2557" width="37.625" style="13" customWidth="1"/>
    <col min="2558" max="2558" width="15.875" style="13" customWidth="1"/>
    <col min="2559" max="2559" width="16.25" style="13" customWidth="1"/>
    <col min="2560" max="2560" width="23.875" style="13" customWidth="1"/>
    <col min="2561" max="2561" width="13.125" style="13" bestFit="1" customWidth="1"/>
    <col min="2562" max="2562" width="12.5" style="13" customWidth="1"/>
    <col min="2563" max="2563" width="14.625" style="13" bestFit="1" customWidth="1"/>
    <col min="2564" max="2565" width="13.125" style="13" bestFit="1" customWidth="1"/>
    <col min="2566" max="2568" width="8" style="13" customWidth="1"/>
    <col min="2569" max="2569" width="8.875" style="13" customWidth="1"/>
    <col min="2570" max="2572" width="8" style="13" customWidth="1"/>
    <col min="2573" max="2574" width="8.875" style="13" customWidth="1"/>
    <col min="2575" max="2576" width="8" style="13" bestFit="1" customWidth="1"/>
    <col min="2577" max="2577" width="8.875" style="13" bestFit="1" customWidth="1"/>
    <col min="2578" max="2578" width="8" style="13" bestFit="1" customWidth="1"/>
    <col min="2579" max="2812" width="9" style="13"/>
    <col min="2813" max="2813" width="37.625" style="13" customWidth="1"/>
    <col min="2814" max="2814" width="15.875" style="13" customWidth="1"/>
    <col min="2815" max="2815" width="16.25" style="13" customWidth="1"/>
    <col min="2816" max="2816" width="23.875" style="13" customWidth="1"/>
    <col min="2817" max="2817" width="13.125" style="13" bestFit="1" customWidth="1"/>
    <col min="2818" max="2818" width="12.5" style="13" customWidth="1"/>
    <col min="2819" max="2819" width="14.625" style="13" bestFit="1" customWidth="1"/>
    <col min="2820" max="2821" width="13.125" style="13" bestFit="1" customWidth="1"/>
    <col min="2822" max="2824" width="8" style="13" customWidth="1"/>
    <col min="2825" max="2825" width="8.875" style="13" customWidth="1"/>
    <col min="2826" max="2828" width="8" style="13" customWidth="1"/>
    <col min="2829" max="2830" width="8.875" style="13" customWidth="1"/>
    <col min="2831" max="2832" width="8" style="13" bestFit="1" customWidth="1"/>
    <col min="2833" max="2833" width="8.875" style="13" bestFit="1" customWidth="1"/>
    <col min="2834" max="2834" width="8" style="13" bestFit="1" customWidth="1"/>
    <col min="2835" max="3068" width="9" style="13"/>
    <col min="3069" max="3069" width="37.625" style="13" customWidth="1"/>
    <col min="3070" max="3070" width="15.875" style="13" customWidth="1"/>
    <col min="3071" max="3071" width="16.25" style="13" customWidth="1"/>
    <col min="3072" max="3072" width="23.875" style="13" customWidth="1"/>
    <col min="3073" max="3073" width="13.125" style="13" bestFit="1" customWidth="1"/>
    <col min="3074" max="3074" width="12.5" style="13" customWidth="1"/>
    <col min="3075" max="3075" width="14.625" style="13" bestFit="1" customWidth="1"/>
    <col min="3076" max="3077" width="13.125" style="13" bestFit="1" customWidth="1"/>
    <col min="3078" max="3080" width="8" style="13" customWidth="1"/>
    <col min="3081" max="3081" width="8.875" style="13" customWidth="1"/>
    <col min="3082" max="3084" width="8" style="13" customWidth="1"/>
    <col min="3085" max="3086" width="8.875" style="13" customWidth="1"/>
    <col min="3087" max="3088" width="8" style="13" bestFit="1" customWidth="1"/>
    <col min="3089" max="3089" width="8.875" style="13" bestFit="1" customWidth="1"/>
    <col min="3090" max="3090" width="8" style="13" bestFit="1" customWidth="1"/>
    <col min="3091" max="3324" width="9" style="13"/>
    <col min="3325" max="3325" width="37.625" style="13" customWidth="1"/>
    <col min="3326" max="3326" width="15.875" style="13" customWidth="1"/>
    <col min="3327" max="3327" width="16.25" style="13" customWidth="1"/>
    <col min="3328" max="3328" width="23.875" style="13" customWidth="1"/>
    <col min="3329" max="3329" width="13.125" style="13" bestFit="1" customWidth="1"/>
    <col min="3330" max="3330" width="12.5" style="13" customWidth="1"/>
    <col min="3331" max="3331" width="14.625" style="13" bestFit="1" customWidth="1"/>
    <col min="3332" max="3333" width="13.125" style="13" bestFit="1" customWidth="1"/>
    <col min="3334" max="3336" width="8" style="13" customWidth="1"/>
    <col min="3337" max="3337" width="8.875" style="13" customWidth="1"/>
    <col min="3338" max="3340" width="8" style="13" customWidth="1"/>
    <col min="3341" max="3342" width="8.875" style="13" customWidth="1"/>
    <col min="3343" max="3344" width="8" style="13" bestFit="1" customWidth="1"/>
    <col min="3345" max="3345" width="8.875" style="13" bestFit="1" customWidth="1"/>
    <col min="3346" max="3346" width="8" style="13" bestFit="1" customWidth="1"/>
    <col min="3347" max="3580" width="9" style="13"/>
    <col min="3581" max="3581" width="37.625" style="13" customWidth="1"/>
    <col min="3582" max="3582" width="15.875" style="13" customWidth="1"/>
    <col min="3583" max="3583" width="16.25" style="13" customWidth="1"/>
    <col min="3584" max="3584" width="23.875" style="13" customWidth="1"/>
    <col min="3585" max="3585" width="13.125" style="13" bestFit="1" customWidth="1"/>
    <col min="3586" max="3586" width="12.5" style="13" customWidth="1"/>
    <col min="3587" max="3587" width="14.625" style="13" bestFit="1" customWidth="1"/>
    <col min="3588" max="3589" width="13.125" style="13" bestFit="1" customWidth="1"/>
    <col min="3590" max="3592" width="8" style="13" customWidth="1"/>
    <col min="3593" max="3593" width="8.875" style="13" customWidth="1"/>
    <col min="3594" max="3596" width="8" style="13" customWidth="1"/>
    <col min="3597" max="3598" width="8.875" style="13" customWidth="1"/>
    <col min="3599" max="3600" width="8" style="13" bestFit="1" customWidth="1"/>
    <col min="3601" max="3601" width="8.875" style="13" bestFit="1" customWidth="1"/>
    <col min="3602" max="3602" width="8" style="13" bestFit="1" customWidth="1"/>
    <col min="3603" max="3836" width="9" style="13"/>
    <col min="3837" max="3837" width="37.625" style="13" customWidth="1"/>
    <col min="3838" max="3838" width="15.875" style="13" customWidth="1"/>
    <col min="3839" max="3839" width="16.25" style="13" customWidth="1"/>
    <col min="3840" max="3840" width="23.875" style="13" customWidth="1"/>
    <col min="3841" max="3841" width="13.125" style="13" bestFit="1" customWidth="1"/>
    <col min="3842" max="3842" width="12.5" style="13" customWidth="1"/>
    <col min="3843" max="3843" width="14.625" style="13" bestFit="1" customWidth="1"/>
    <col min="3844" max="3845" width="13.125" style="13" bestFit="1" customWidth="1"/>
    <col min="3846" max="3848" width="8" style="13" customWidth="1"/>
    <col min="3849" max="3849" width="8.875" style="13" customWidth="1"/>
    <col min="3850" max="3852" width="8" style="13" customWidth="1"/>
    <col min="3853" max="3854" width="8.875" style="13" customWidth="1"/>
    <col min="3855" max="3856" width="8" style="13" bestFit="1" customWidth="1"/>
    <col min="3857" max="3857" width="8.875" style="13" bestFit="1" customWidth="1"/>
    <col min="3858" max="3858" width="8" style="13" bestFit="1" customWidth="1"/>
    <col min="3859" max="4092" width="9" style="13"/>
    <col min="4093" max="4093" width="37.625" style="13" customWidth="1"/>
    <col min="4094" max="4094" width="15.875" style="13" customWidth="1"/>
    <col min="4095" max="4095" width="16.25" style="13" customWidth="1"/>
    <col min="4096" max="4096" width="23.875" style="13" customWidth="1"/>
    <col min="4097" max="4097" width="13.125" style="13" bestFit="1" customWidth="1"/>
    <col min="4098" max="4098" width="12.5" style="13" customWidth="1"/>
    <col min="4099" max="4099" width="14.625" style="13" bestFit="1" customWidth="1"/>
    <col min="4100" max="4101" width="13.125" style="13" bestFit="1" customWidth="1"/>
    <col min="4102" max="4104" width="8" style="13" customWidth="1"/>
    <col min="4105" max="4105" width="8.875" style="13" customWidth="1"/>
    <col min="4106" max="4108" width="8" style="13" customWidth="1"/>
    <col min="4109" max="4110" width="8.875" style="13" customWidth="1"/>
    <col min="4111" max="4112" width="8" style="13" bestFit="1" customWidth="1"/>
    <col min="4113" max="4113" width="8.875" style="13" bestFit="1" customWidth="1"/>
    <col min="4114" max="4114" width="8" style="13" bestFit="1" customWidth="1"/>
    <col min="4115" max="4348" width="9" style="13"/>
    <col min="4349" max="4349" width="37.625" style="13" customWidth="1"/>
    <col min="4350" max="4350" width="15.875" style="13" customWidth="1"/>
    <col min="4351" max="4351" width="16.25" style="13" customWidth="1"/>
    <col min="4352" max="4352" width="23.875" style="13" customWidth="1"/>
    <col min="4353" max="4353" width="13.125" style="13" bestFit="1" customWidth="1"/>
    <col min="4354" max="4354" width="12.5" style="13" customWidth="1"/>
    <col min="4355" max="4355" width="14.625" style="13" bestFit="1" customWidth="1"/>
    <col min="4356" max="4357" width="13.125" style="13" bestFit="1" customWidth="1"/>
    <col min="4358" max="4360" width="8" style="13" customWidth="1"/>
    <col min="4361" max="4361" width="8.875" style="13" customWidth="1"/>
    <col min="4362" max="4364" width="8" style="13" customWidth="1"/>
    <col min="4365" max="4366" width="8.875" style="13" customWidth="1"/>
    <col min="4367" max="4368" width="8" style="13" bestFit="1" customWidth="1"/>
    <col min="4369" max="4369" width="8.875" style="13" bestFit="1" customWidth="1"/>
    <col min="4370" max="4370" width="8" style="13" bestFit="1" customWidth="1"/>
    <col min="4371" max="4604" width="9" style="13"/>
    <col min="4605" max="4605" width="37.625" style="13" customWidth="1"/>
    <col min="4606" max="4606" width="15.875" style="13" customWidth="1"/>
    <col min="4607" max="4607" width="16.25" style="13" customWidth="1"/>
    <col min="4608" max="4608" width="23.875" style="13" customWidth="1"/>
    <col min="4609" max="4609" width="13.125" style="13" bestFit="1" customWidth="1"/>
    <col min="4610" max="4610" width="12.5" style="13" customWidth="1"/>
    <col min="4611" max="4611" width="14.625" style="13" bestFit="1" customWidth="1"/>
    <col min="4612" max="4613" width="13.125" style="13" bestFit="1" customWidth="1"/>
    <col min="4614" max="4616" width="8" style="13" customWidth="1"/>
    <col min="4617" max="4617" width="8.875" style="13" customWidth="1"/>
    <col min="4618" max="4620" width="8" style="13" customWidth="1"/>
    <col min="4621" max="4622" width="8.875" style="13" customWidth="1"/>
    <col min="4623" max="4624" width="8" style="13" bestFit="1" customWidth="1"/>
    <col min="4625" max="4625" width="8.875" style="13" bestFit="1" customWidth="1"/>
    <col min="4626" max="4626" width="8" style="13" bestFit="1" customWidth="1"/>
    <col min="4627" max="4860" width="9" style="13"/>
    <col min="4861" max="4861" width="37.625" style="13" customWidth="1"/>
    <col min="4862" max="4862" width="15.875" style="13" customWidth="1"/>
    <col min="4863" max="4863" width="16.25" style="13" customWidth="1"/>
    <col min="4864" max="4864" width="23.875" style="13" customWidth="1"/>
    <col min="4865" max="4865" width="13.125" style="13" bestFit="1" customWidth="1"/>
    <col min="4866" max="4866" width="12.5" style="13" customWidth="1"/>
    <col min="4867" max="4867" width="14.625" style="13" bestFit="1" customWidth="1"/>
    <col min="4868" max="4869" width="13.125" style="13" bestFit="1" customWidth="1"/>
    <col min="4870" max="4872" width="8" style="13" customWidth="1"/>
    <col min="4873" max="4873" width="8.875" style="13" customWidth="1"/>
    <col min="4874" max="4876" width="8" style="13" customWidth="1"/>
    <col min="4877" max="4878" width="8.875" style="13" customWidth="1"/>
    <col min="4879" max="4880" width="8" style="13" bestFit="1" customWidth="1"/>
    <col min="4881" max="4881" width="8.875" style="13" bestFit="1" customWidth="1"/>
    <col min="4882" max="4882" width="8" style="13" bestFit="1" customWidth="1"/>
    <col min="4883" max="5116" width="9" style="13"/>
    <col min="5117" max="5117" width="37.625" style="13" customWidth="1"/>
    <col min="5118" max="5118" width="15.875" style="13" customWidth="1"/>
    <col min="5119" max="5119" width="16.25" style="13" customWidth="1"/>
    <col min="5120" max="5120" width="23.875" style="13" customWidth="1"/>
    <col min="5121" max="5121" width="13.125" style="13" bestFit="1" customWidth="1"/>
    <col min="5122" max="5122" width="12.5" style="13" customWidth="1"/>
    <col min="5123" max="5123" width="14.625" style="13" bestFit="1" customWidth="1"/>
    <col min="5124" max="5125" width="13.125" style="13" bestFit="1" customWidth="1"/>
    <col min="5126" max="5128" width="8" style="13" customWidth="1"/>
    <col min="5129" max="5129" width="8.875" style="13" customWidth="1"/>
    <col min="5130" max="5132" width="8" style="13" customWidth="1"/>
    <col min="5133" max="5134" width="8.875" style="13" customWidth="1"/>
    <col min="5135" max="5136" width="8" style="13" bestFit="1" customWidth="1"/>
    <col min="5137" max="5137" width="8.875" style="13" bestFit="1" customWidth="1"/>
    <col min="5138" max="5138" width="8" style="13" bestFit="1" customWidth="1"/>
    <col min="5139" max="5372" width="9" style="13"/>
    <col min="5373" max="5373" width="37.625" style="13" customWidth="1"/>
    <col min="5374" max="5374" width="15.875" style="13" customWidth="1"/>
    <col min="5375" max="5375" width="16.25" style="13" customWidth="1"/>
    <col min="5376" max="5376" width="23.875" style="13" customWidth="1"/>
    <col min="5377" max="5377" width="13.125" style="13" bestFit="1" customWidth="1"/>
    <col min="5378" max="5378" width="12.5" style="13" customWidth="1"/>
    <col min="5379" max="5379" width="14.625" style="13" bestFit="1" customWidth="1"/>
    <col min="5380" max="5381" width="13.125" style="13" bestFit="1" customWidth="1"/>
    <col min="5382" max="5384" width="8" style="13" customWidth="1"/>
    <col min="5385" max="5385" width="8.875" style="13" customWidth="1"/>
    <col min="5386" max="5388" width="8" style="13" customWidth="1"/>
    <col min="5389" max="5390" width="8.875" style="13" customWidth="1"/>
    <col min="5391" max="5392" width="8" style="13" bestFit="1" customWidth="1"/>
    <col min="5393" max="5393" width="8.875" style="13" bestFit="1" customWidth="1"/>
    <col min="5394" max="5394" width="8" style="13" bestFit="1" customWidth="1"/>
    <col min="5395" max="5628" width="9" style="13"/>
    <col min="5629" max="5629" width="37.625" style="13" customWidth="1"/>
    <col min="5630" max="5630" width="15.875" style="13" customWidth="1"/>
    <col min="5631" max="5631" width="16.25" style="13" customWidth="1"/>
    <col min="5632" max="5632" width="23.875" style="13" customWidth="1"/>
    <col min="5633" max="5633" width="13.125" style="13" bestFit="1" customWidth="1"/>
    <col min="5634" max="5634" width="12.5" style="13" customWidth="1"/>
    <col min="5635" max="5635" width="14.625" style="13" bestFit="1" customWidth="1"/>
    <col min="5636" max="5637" width="13.125" style="13" bestFit="1" customWidth="1"/>
    <col min="5638" max="5640" width="8" style="13" customWidth="1"/>
    <col min="5641" max="5641" width="8.875" style="13" customWidth="1"/>
    <col min="5642" max="5644" width="8" style="13" customWidth="1"/>
    <col min="5645" max="5646" width="8.875" style="13" customWidth="1"/>
    <col min="5647" max="5648" width="8" style="13" bestFit="1" customWidth="1"/>
    <col min="5649" max="5649" width="8.875" style="13" bestFit="1" customWidth="1"/>
    <col min="5650" max="5650" width="8" style="13" bestFit="1" customWidth="1"/>
    <col min="5651" max="5884" width="9" style="13"/>
    <col min="5885" max="5885" width="37.625" style="13" customWidth="1"/>
    <col min="5886" max="5886" width="15.875" style="13" customWidth="1"/>
    <col min="5887" max="5887" width="16.25" style="13" customWidth="1"/>
    <col min="5888" max="5888" width="23.875" style="13" customWidth="1"/>
    <col min="5889" max="5889" width="13.125" style="13" bestFit="1" customWidth="1"/>
    <col min="5890" max="5890" width="12.5" style="13" customWidth="1"/>
    <col min="5891" max="5891" width="14.625" style="13" bestFit="1" customWidth="1"/>
    <col min="5892" max="5893" width="13.125" style="13" bestFit="1" customWidth="1"/>
    <col min="5894" max="5896" width="8" style="13" customWidth="1"/>
    <col min="5897" max="5897" width="8.875" style="13" customWidth="1"/>
    <col min="5898" max="5900" width="8" style="13" customWidth="1"/>
    <col min="5901" max="5902" width="8.875" style="13" customWidth="1"/>
    <col min="5903" max="5904" width="8" style="13" bestFit="1" customWidth="1"/>
    <col min="5905" max="5905" width="8.875" style="13" bestFit="1" customWidth="1"/>
    <col min="5906" max="5906" width="8" style="13" bestFit="1" customWidth="1"/>
    <col min="5907" max="6140" width="9" style="13"/>
    <col min="6141" max="6141" width="37.625" style="13" customWidth="1"/>
    <col min="6142" max="6142" width="15.875" style="13" customWidth="1"/>
    <col min="6143" max="6143" width="16.25" style="13" customWidth="1"/>
    <col min="6144" max="6144" width="23.875" style="13" customWidth="1"/>
    <col min="6145" max="6145" width="13.125" style="13" bestFit="1" customWidth="1"/>
    <col min="6146" max="6146" width="12.5" style="13" customWidth="1"/>
    <col min="6147" max="6147" width="14.625" style="13" bestFit="1" customWidth="1"/>
    <col min="6148" max="6149" width="13.125" style="13" bestFit="1" customWidth="1"/>
    <col min="6150" max="6152" width="8" style="13" customWidth="1"/>
    <col min="6153" max="6153" width="8.875" style="13" customWidth="1"/>
    <col min="6154" max="6156" width="8" style="13" customWidth="1"/>
    <col min="6157" max="6158" width="8.875" style="13" customWidth="1"/>
    <col min="6159" max="6160" width="8" style="13" bestFit="1" customWidth="1"/>
    <col min="6161" max="6161" width="8.875" style="13" bestFit="1" customWidth="1"/>
    <col min="6162" max="6162" width="8" style="13" bestFit="1" customWidth="1"/>
    <col min="6163" max="6396" width="9" style="13"/>
    <col min="6397" max="6397" width="37.625" style="13" customWidth="1"/>
    <col min="6398" max="6398" width="15.875" style="13" customWidth="1"/>
    <col min="6399" max="6399" width="16.25" style="13" customWidth="1"/>
    <col min="6400" max="6400" width="23.875" style="13" customWidth="1"/>
    <col min="6401" max="6401" width="13.125" style="13" bestFit="1" customWidth="1"/>
    <col min="6402" max="6402" width="12.5" style="13" customWidth="1"/>
    <col min="6403" max="6403" width="14.625" style="13" bestFit="1" customWidth="1"/>
    <col min="6404" max="6405" width="13.125" style="13" bestFit="1" customWidth="1"/>
    <col min="6406" max="6408" width="8" style="13" customWidth="1"/>
    <col min="6409" max="6409" width="8.875" style="13" customWidth="1"/>
    <col min="6410" max="6412" width="8" style="13" customWidth="1"/>
    <col min="6413" max="6414" width="8.875" style="13" customWidth="1"/>
    <col min="6415" max="6416" width="8" style="13" bestFit="1" customWidth="1"/>
    <col min="6417" max="6417" width="8.875" style="13" bestFit="1" customWidth="1"/>
    <col min="6418" max="6418" width="8" style="13" bestFit="1" customWidth="1"/>
    <col min="6419" max="6652" width="9" style="13"/>
    <col min="6653" max="6653" width="37.625" style="13" customWidth="1"/>
    <col min="6654" max="6654" width="15.875" style="13" customWidth="1"/>
    <col min="6655" max="6655" width="16.25" style="13" customWidth="1"/>
    <col min="6656" max="6656" width="23.875" style="13" customWidth="1"/>
    <col min="6657" max="6657" width="13.125" style="13" bestFit="1" customWidth="1"/>
    <col min="6658" max="6658" width="12.5" style="13" customWidth="1"/>
    <col min="6659" max="6659" width="14.625" style="13" bestFit="1" customWidth="1"/>
    <col min="6660" max="6661" width="13.125" style="13" bestFit="1" customWidth="1"/>
    <col min="6662" max="6664" width="8" style="13" customWidth="1"/>
    <col min="6665" max="6665" width="8.875" style="13" customWidth="1"/>
    <col min="6666" max="6668" width="8" style="13" customWidth="1"/>
    <col min="6669" max="6670" width="8.875" style="13" customWidth="1"/>
    <col min="6671" max="6672" width="8" style="13" bestFit="1" customWidth="1"/>
    <col min="6673" max="6673" width="8.875" style="13" bestFit="1" customWidth="1"/>
    <col min="6674" max="6674" width="8" style="13" bestFit="1" customWidth="1"/>
    <col min="6675" max="6908" width="9" style="13"/>
    <col min="6909" max="6909" width="37.625" style="13" customWidth="1"/>
    <col min="6910" max="6910" width="15.875" style="13" customWidth="1"/>
    <col min="6911" max="6911" width="16.25" style="13" customWidth="1"/>
    <col min="6912" max="6912" width="23.875" style="13" customWidth="1"/>
    <col min="6913" max="6913" width="13.125" style="13" bestFit="1" customWidth="1"/>
    <col min="6914" max="6914" width="12.5" style="13" customWidth="1"/>
    <col min="6915" max="6915" width="14.625" style="13" bestFit="1" customWidth="1"/>
    <col min="6916" max="6917" width="13.125" style="13" bestFit="1" customWidth="1"/>
    <col min="6918" max="6920" width="8" style="13" customWidth="1"/>
    <col min="6921" max="6921" width="8.875" style="13" customWidth="1"/>
    <col min="6922" max="6924" width="8" style="13" customWidth="1"/>
    <col min="6925" max="6926" width="8.875" style="13" customWidth="1"/>
    <col min="6927" max="6928" width="8" style="13" bestFit="1" customWidth="1"/>
    <col min="6929" max="6929" width="8.875" style="13" bestFit="1" customWidth="1"/>
    <col min="6930" max="6930" width="8" style="13" bestFit="1" customWidth="1"/>
    <col min="6931" max="7164" width="9" style="13"/>
    <col min="7165" max="7165" width="37.625" style="13" customWidth="1"/>
    <col min="7166" max="7166" width="15.875" style="13" customWidth="1"/>
    <col min="7167" max="7167" width="16.25" style="13" customWidth="1"/>
    <col min="7168" max="7168" width="23.875" style="13" customWidth="1"/>
    <col min="7169" max="7169" width="13.125" style="13" bestFit="1" customWidth="1"/>
    <col min="7170" max="7170" width="12.5" style="13" customWidth="1"/>
    <col min="7171" max="7171" width="14.625" style="13" bestFit="1" customWidth="1"/>
    <col min="7172" max="7173" width="13.125" style="13" bestFit="1" customWidth="1"/>
    <col min="7174" max="7176" width="8" style="13" customWidth="1"/>
    <col min="7177" max="7177" width="8.875" style="13" customWidth="1"/>
    <col min="7178" max="7180" width="8" style="13" customWidth="1"/>
    <col min="7181" max="7182" width="8.875" style="13" customWidth="1"/>
    <col min="7183" max="7184" width="8" style="13" bestFit="1" customWidth="1"/>
    <col min="7185" max="7185" width="8.875" style="13" bestFit="1" customWidth="1"/>
    <col min="7186" max="7186" width="8" style="13" bestFit="1" customWidth="1"/>
    <col min="7187" max="7420" width="9" style="13"/>
    <col min="7421" max="7421" width="37.625" style="13" customWidth="1"/>
    <col min="7422" max="7422" width="15.875" style="13" customWidth="1"/>
    <col min="7423" max="7423" width="16.25" style="13" customWidth="1"/>
    <col min="7424" max="7424" width="23.875" style="13" customWidth="1"/>
    <col min="7425" max="7425" width="13.125" style="13" bestFit="1" customWidth="1"/>
    <col min="7426" max="7426" width="12.5" style="13" customWidth="1"/>
    <col min="7427" max="7427" width="14.625" style="13" bestFit="1" customWidth="1"/>
    <col min="7428" max="7429" width="13.125" style="13" bestFit="1" customWidth="1"/>
    <col min="7430" max="7432" width="8" style="13" customWidth="1"/>
    <col min="7433" max="7433" width="8.875" style="13" customWidth="1"/>
    <col min="7434" max="7436" width="8" style="13" customWidth="1"/>
    <col min="7437" max="7438" width="8.875" style="13" customWidth="1"/>
    <col min="7439" max="7440" width="8" style="13" bestFit="1" customWidth="1"/>
    <col min="7441" max="7441" width="8.875" style="13" bestFit="1" customWidth="1"/>
    <col min="7442" max="7442" width="8" style="13" bestFit="1" customWidth="1"/>
    <col min="7443" max="7676" width="9" style="13"/>
    <col min="7677" max="7677" width="37.625" style="13" customWidth="1"/>
    <col min="7678" max="7678" width="15.875" style="13" customWidth="1"/>
    <col min="7679" max="7679" width="16.25" style="13" customWidth="1"/>
    <col min="7680" max="7680" width="23.875" style="13" customWidth="1"/>
    <col min="7681" max="7681" width="13.125" style="13" bestFit="1" customWidth="1"/>
    <col min="7682" max="7682" width="12.5" style="13" customWidth="1"/>
    <col min="7683" max="7683" width="14.625" style="13" bestFit="1" customWidth="1"/>
    <col min="7684" max="7685" width="13.125" style="13" bestFit="1" customWidth="1"/>
    <col min="7686" max="7688" width="8" style="13" customWidth="1"/>
    <col min="7689" max="7689" width="8.875" style="13" customWidth="1"/>
    <col min="7690" max="7692" width="8" style="13" customWidth="1"/>
    <col min="7693" max="7694" width="8.875" style="13" customWidth="1"/>
    <col min="7695" max="7696" width="8" style="13" bestFit="1" customWidth="1"/>
    <col min="7697" max="7697" width="8.875" style="13" bestFit="1" customWidth="1"/>
    <col min="7698" max="7698" width="8" style="13" bestFit="1" customWidth="1"/>
    <col min="7699" max="7932" width="9" style="13"/>
    <col min="7933" max="7933" width="37.625" style="13" customWidth="1"/>
    <col min="7934" max="7934" width="15.875" style="13" customWidth="1"/>
    <col min="7935" max="7935" width="16.25" style="13" customWidth="1"/>
    <col min="7936" max="7936" width="23.875" style="13" customWidth="1"/>
    <col min="7937" max="7937" width="13.125" style="13" bestFit="1" customWidth="1"/>
    <col min="7938" max="7938" width="12.5" style="13" customWidth="1"/>
    <col min="7939" max="7939" width="14.625" style="13" bestFit="1" customWidth="1"/>
    <col min="7940" max="7941" width="13.125" style="13" bestFit="1" customWidth="1"/>
    <col min="7942" max="7944" width="8" style="13" customWidth="1"/>
    <col min="7945" max="7945" width="8.875" style="13" customWidth="1"/>
    <col min="7946" max="7948" width="8" style="13" customWidth="1"/>
    <col min="7949" max="7950" width="8.875" style="13" customWidth="1"/>
    <col min="7951" max="7952" width="8" style="13" bestFit="1" customWidth="1"/>
    <col min="7953" max="7953" width="8.875" style="13" bestFit="1" customWidth="1"/>
    <col min="7954" max="7954" width="8" style="13" bestFit="1" customWidth="1"/>
    <col min="7955" max="8188" width="9" style="13"/>
    <col min="8189" max="8189" width="37.625" style="13" customWidth="1"/>
    <col min="8190" max="8190" width="15.875" style="13" customWidth="1"/>
    <col min="8191" max="8191" width="16.25" style="13" customWidth="1"/>
    <col min="8192" max="8192" width="23.875" style="13" customWidth="1"/>
    <col min="8193" max="8193" width="13.125" style="13" bestFit="1" customWidth="1"/>
    <col min="8194" max="8194" width="12.5" style="13" customWidth="1"/>
    <col min="8195" max="8195" width="14.625" style="13" bestFit="1" customWidth="1"/>
    <col min="8196" max="8197" width="13.125" style="13" bestFit="1" customWidth="1"/>
    <col min="8198" max="8200" width="8" style="13" customWidth="1"/>
    <col min="8201" max="8201" width="8.875" style="13" customWidth="1"/>
    <col min="8202" max="8204" width="8" style="13" customWidth="1"/>
    <col min="8205" max="8206" width="8.875" style="13" customWidth="1"/>
    <col min="8207" max="8208" width="8" style="13" bestFit="1" customWidth="1"/>
    <col min="8209" max="8209" width="8.875" style="13" bestFit="1" customWidth="1"/>
    <col min="8210" max="8210" width="8" style="13" bestFit="1" customWidth="1"/>
    <col min="8211" max="8444" width="9" style="13"/>
    <col min="8445" max="8445" width="37.625" style="13" customWidth="1"/>
    <col min="8446" max="8446" width="15.875" style="13" customWidth="1"/>
    <col min="8447" max="8447" width="16.25" style="13" customWidth="1"/>
    <col min="8448" max="8448" width="23.875" style="13" customWidth="1"/>
    <col min="8449" max="8449" width="13.125" style="13" bestFit="1" customWidth="1"/>
    <col min="8450" max="8450" width="12.5" style="13" customWidth="1"/>
    <col min="8451" max="8451" width="14.625" style="13" bestFit="1" customWidth="1"/>
    <col min="8452" max="8453" width="13.125" style="13" bestFit="1" customWidth="1"/>
    <col min="8454" max="8456" width="8" style="13" customWidth="1"/>
    <col min="8457" max="8457" width="8.875" style="13" customWidth="1"/>
    <col min="8458" max="8460" width="8" style="13" customWidth="1"/>
    <col min="8461" max="8462" width="8.875" style="13" customWidth="1"/>
    <col min="8463" max="8464" width="8" style="13" bestFit="1" customWidth="1"/>
    <col min="8465" max="8465" width="8.875" style="13" bestFit="1" customWidth="1"/>
    <col min="8466" max="8466" width="8" style="13" bestFit="1" customWidth="1"/>
    <col min="8467" max="8700" width="9" style="13"/>
    <col min="8701" max="8701" width="37.625" style="13" customWidth="1"/>
    <col min="8702" max="8702" width="15.875" style="13" customWidth="1"/>
    <col min="8703" max="8703" width="16.25" style="13" customWidth="1"/>
    <col min="8704" max="8704" width="23.875" style="13" customWidth="1"/>
    <col min="8705" max="8705" width="13.125" style="13" bestFit="1" customWidth="1"/>
    <col min="8706" max="8706" width="12.5" style="13" customWidth="1"/>
    <col min="8707" max="8707" width="14.625" style="13" bestFit="1" customWidth="1"/>
    <col min="8708" max="8709" width="13.125" style="13" bestFit="1" customWidth="1"/>
    <col min="8710" max="8712" width="8" style="13" customWidth="1"/>
    <col min="8713" max="8713" width="8.875" style="13" customWidth="1"/>
    <col min="8714" max="8716" width="8" style="13" customWidth="1"/>
    <col min="8717" max="8718" width="8.875" style="13" customWidth="1"/>
    <col min="8719" max="8720" width="8" style="13" bestFit="1" customWidth="1"/>
    <col min="8721" max="8721" width="8.875" style="13" bestFit="1" customWidth="1"/>
    <col min="8722" max="8722" width="8" style="13" bestFit="1" customWidth="1"/>
    <col min="8723" max="8956" width="9" style="13"/>
    <col min="8957" max="8957" width="37.625" style="13" customWidth="1"/>
    <col min="8958" max="8958" width="15.875" style="13" customWidth="1"/>
    <col min="8959" max="8959" width="16.25" style="13" customWidth="1"/>
    <col min="8960" max="8960" width="23.875" style="13" customWidth="1"/>
    <col min="8961" max="8961" width="13.125" style="13" bestFit="1" customWidth="1"/>
    <col min="8962" max="8962" width="12.5" style="13" customWidth="1"/>
    <col min="8963" max="8963" width="14.625" style="13" bestFit="1" customWidth="1"/>
    <col min="8964" max="8965" width="13.125" style="13" bestFit="1" customWidth="1"/>
    <col min="8966" max="8968" width="8" style="13" customWidth="1"/>
    <col min="8969" max="8969" width="8.875" style="13" customWidth="1"/>
    <col min="8970" max="8972" width="8" style="13" customWidth="1"/>
    <col min="8973" max="8974" width="8.875" style="13" customWidth="1"/>
    <col min="8975" max="8976" width="8" style="13" bestFit="1" customWidth="1"/>
    <col min="8977" max="8977" width="8.875" style="13" bestFit="1" customWidth="1"/>
    <col min="8978" max="8978" width="8" style="13" bestFit="1" customWidth="1"/>
    <col min="8979" max="9212" width="9" style="13"/>
    <col min="9213" max="9213" width="37.625" style="13" customWidth="1"/>
    <col min="9214" max="9214" width="15.875" style="13" customWidth="1"/>
    <col min="9215" max="9215" width="16.25" style="13" customWidth="1"/>
    <col min="9216" max="9216" width="23.875" style="13" customWidth="1"/>
    <col min="9217" max="9217" width="13.125" style="13" bestFit="1" customWidth="1"/>
    <col min="9218" max="9218" width="12.5" style="13" customWidth="1"/>
    <col min="9219" max="9219" width="14.625" style="13" bestFit="1" customWidth="1"/>
    <col min="9220" max="9221" width="13.125" style="13" bestFit="1" customWidth="1"/>
    <col min="9222" max="9224" width="8" style="13" customWidth="1"/>
    <col min="9225" max="9225" width="8.875" style="13" customWidth="1"/>
    <col min="9226" max="9228" width="8" style="13" customWidth="1"/>
    <col min="9229" max="9230" width="8.875" style="13" customWidth="1"/>
    <col min="9231" max="9232" width="8" style="13" bestFit="1" customWidth="1"/>
    <col min="9233" max="9233" width="8.875" style="13" bestFit="1" customWidth="1"/>
    <col min="9234" max="9234" width="8" style="13" bestFit="1" customWidth="1"/>
    <col min="9235" max="9468" width="9" style="13"/>
    <col min="9469" max="9469" width="37.625" style="13" customWidth="1"/>
    <col min="9470" max="9470" width="15.875" style="13" customWidth="1"/>
    <col min="9471" max="9471" width="16.25" style="13" customWidth="1"/>
    <col min="9472" max="9472" width="23.875" style="13" customWidth="1"/>
    <col min="9473" max="9473" width="13.125" style="13" bestFit="1" customWidth="1"/>
    <col min="9474" max="9474" width="12.5" style="13" customWidth="1"/>
    <col min="9475" max="9475" width="14.625" style="13" bestFit="1" customWidth="1"/>
    <col min="9476" max="9477" width="13.125" style="13" bestFit="1" customWidth="1"/>
    <col min="9478" max="9480" width="8" style="13" customWidth="1"/>
    <col min="9481" max="9481" width="8.875" style="13" customWidth="1"/>
    <col min="9482" max="9484" width="8" style="13" customWidth="1"/>
    <col min="9485" max="9486" width="8.875" style="13" customWidth="1"/>
    <col min="9487" max="9488" width="8" style="13" bestFit="1" customWidth="1"/>
    <col min="9489" max="9489" width="8.875" style="13" bestFit="1" customWidth="1"/>
    <col min="9490" max="9490" width="8" style="13" bestFit="1" customWidth="1"/>
    <col min="9491" max="9724" width="9" style="13"/>
    <col min="9725" max="9725" width="37.625" style="13" customWidth="1"/>
    <col min="9726" max="9726" width="15.875" style="13" customWidth="1"/>
    <col min="9727" max="9727" width="16.25" style="13" customWidth="1"/>
    <col min="9728" max="9728" width="23.875" style="13" customWidth="1"/>
    <col min="9729" max="9729" width="13.125" style="13" bestFit="1" customWidth="1"/>
    <col min="9730" max="9730" width="12.5" style="13" customWidth="1"/>
    <col min="9731" max="9731" width="14.625" style="13" bestFit="1" customWidth="1"/>
    <col min="9732" max="9733" width="13.125" style="13" bestFit="1" customWidth="1"/>
    <col min="9734" max="9736" width="8" style="13" customWidth="1"/>
    <col min="9737" max="9737" width="8.875" style="13" customWidth="1"/>
    <col min="9738" max="9740" width="8" style="13" customWidth="1"/>
    <col min="9741" max="9742" width="8.875" style="13" customWidth="1"/>
    <col min="9743" max="9744" width="8" style="13" bestFit="1" customWidth="1"/>
    <col min="9745" max="9745" width="8.875" style="13" bestFit="1" customWidth="1"/>
    <col min="9746" max="9746" width="8" style="13" bestFit="1" customWidth="1"/>
    <col min="9747" max="9980" width="9" style="13"/>
    <col min="9981" max="9981" width="37.625" style="13" customWidth="1"/>
    <col min="9982" max="9982" width="15.875" style="13" customWidth="1"/>
    <col min="9983" max="9983" width="16.25" style="13" customWidth="1"/>
    <col min="9984" max="9984" width="23.875" style="13" customWidth="1"/>
    <col min="9985" max="9985" width="13.125" style="13" bestFit="1" customWidth="1"/>
    <col min="9986" max="9986" width="12.5" style="13" customWidth="1"/>
    <col min="9987" max="9987" width="14.625" style="13" bestFit="1" customWidth="1"/>
    <col min="9988" max="9989" width="13.125" style="13" bestFit="1" customWidth="1"/>
    <col min="9990" max="9992" width="8" style="13" customWidth="1"/>
    <col min="9993" max="9993" width="8.875" style="13" customWidth="1"/>
    <col min="9994" max="9996" width="8" style="13" customWidth="1"/>
    <col min="9997" max="9998" width="8.875" style="13" customWidth="1"/>
    <col min="9999" max="10000" width="8" style="13" bestFit="1" customWidth="1"/>
    <col min="10001" max="10001" width="8.875" style="13" bestFit="1" customWidth="1"/>
    <col min="10002" max="10002" width="8" style="13" bestFit="1" customWidth="1"/>
    <col min="10003" max="10236" width="9" style="13"/>
    <col min="10237" max="10237" width="37.625" style="13" customWidth="1"/>
    <col min="10238" max="10238" width="15.875" style="13" customWidth="1"/>
    <col min="10239" max="10239" width="16.25" style="13" customWidth="1"/>
    <col min="10240" max="10240" width="23.875" style="13" customWidth="1"/>
    <col min="10241" max="10241" width="13.125" style="13" bestFit="1" customWidth="1"/>
    <col min="10242" max="10242" width="12.5" style="13" customWidth="1"/>
    <col min="10243" max="10243" width="14.625" style="13" bestFit="1" customWidth="1"/>
    <col min="10244" max="10245" width="13.125" style="13" bestFit="1" customWidth="1"/>
    <col min="10246" max="10248" width="8" style="13" customWidth="1"/>
    <col min="10249" max="10249" width="8.875" style="13" customWidth="1"/>
    <col min="10250" max="10252" width="8" style="13" customWidth="1"/>
    <col min="10253" max="10254" width="8.875" style="13" customWidth="1"/>
    <col min="10255" max="10256" width="8" style="13" bestFit="1" customWidth="1"/>
    <col min="10257" max="10257" width="8.875" style="13" bestFit="1" customWidth="1"/>
    <col min="10258" max="10258" width="8" style="13" bestFit="1" customWidth="1"/>
    <col min="10259" max="10492" width="9" style="13"/>
    <col min="10493" max="10493" width="37.625" style="13" customWidth="1"/>
    <col min="10494" max="10494" width="15.875" style="13" customWidth="1"/>
    <col min="10495" max="10495" width="16.25" style="13" customWidth="1"/>
    <col min="10496" max="10496" width="23.875" style="13" customWidth="1"/>
    <col min="10497" max="10497" width="13.125" style="13" bestFit="1" customWidth="1"/>
    <col min="10498" max="10498" width="12.5" style="13" customWidth="1"/>
    <col min="10499" max="10499" width="14.625" style="13" bestFit="1" customWidth="1"/>
    <col min="10500" max="10501" width="13.125" style="13" bestFit="1" customWidth="1"/>
    <col min="10502" max="10504" width="8" style="13" customWidth="1"/>
    <col min="10505" max="10505" width="8.875" style="13" customWidth="1"/>
    <col min="10506" max="10508" width="8" style="13" customWidth="1"/>
    <col min="10509" max="10510" width="8.875" style="13" customWidth="1"/>
    <col min="10511" max="10512" width="8" style="13" bestFit="1" customWidth="1"/>
    <col min="10513" max="10513" width="8.875" style="13" bestFit="1" customWidth="1"/>
    <col min="10514" max="10514" width="8" style="13" bestFit="1" customWidth="1"/>
    <col min="10515" max="10748" width="9" style="13"/>
    <col min="10749" max="10749" width="37.625" style="13" customWidth="1"/>
    <col min="10750" max="10750" width="15.875" style="13" customWidth="1"/>
    <col min="10751" max="10751" width="16.25" style="13" customWidth="1"/>
    <col min="10752" max="10752" width="23.875" style="13" customWidth="1"/>
    <col min="10753" max="10753" width="13.125" style="13" bestFit="1" customWidth="1"/>
    <col min="10754" max="10754" width="12.5" style="13" customWidth="1"/>
    <col min="10755" max="10755" width="14.625" style="13" bestFit="1" customWidth="1"/>
    <col min="10756" max="10757" width="13.125" style="13" bestFit="1" customWidth="1"/>
    <col min="10758" max="10760" width="8" style="13" customWidth="1"/>
    <col min="10761" max="10761" width="8.875" style="13" customWidth="1"/>
    <col min="10762" max="10764" width="8" style="13" customWidth="1"/>
    <col min="10765" max="10766" width="8.875" style="13" customWidth="1"/>
    <col min="10767" max="10768" width="8" style="13" bestFit="1" customWidth="1"/>
    <col min="10769" max="10769" width="8.875" style="13" bestFit="1" customWidth="1"/>
    <col min="10770" max="10770" width="8" style="13" bestFit="1" customWidth="1"/>
    <col min="10771" max="11004" width="9" style="13"/>
    <col min="11005" max="11005" width="37.625" style="13" customWidth="1"/>
    <col min="11006" max="11006" width="15.875" style="13" customWidth="1"/>
    <col min="11007" max="11007" width="16.25" style="13" customWidth="1"/>
    <col min="11008" max="11008" width="23.875" style="13" customWidth="1"/>
    <col min="11009" max="11009" width="13.125" style="13" bestFit="1" customWidth="1"/>
    <col min="11010" max="11010" width="12.5" style="13" customWidth="1"/>
    <col min="11011" max="11011" width="14.625" style="13" bestFit="1" customWidth="1"/>
    <col min="11012" max="11013" width="13.125" style="13" bestFit="1" customWidth="1"/>
    <col min="11014" max="11016" width="8" style="13" customWidth="1"/>
    <col min="11017" max="11017" width="8.875" style="13" customWidth="1"/>
    <col min="11018" max="11020" width="8" style="13" customWidth="1"/>
    <col min="11021" max="11022" width="8.875" style="13" customWidth="1"/>
    <col min="11023" max="11024" width="8" style="13" bestFit="1" customWidth="1"/>
    <col min="11025" max="11025" width="8.875" style="13" bestFit="1" customWidth="1"/>
    <col min="11026" max="11026" width="8" style="13" bestFit="1" customWidth="1"/>
    <col min="11027" max="11260" width="9" style="13"/>
    <col min="11261" max="11261" width="37.625" style="13" customWidth="1"/>
    <col min="11262" max="11262" width="15.875" style="13" customWidth="1"/>
    <col min="11263" max="11263" width="16.25" style="13" customWidth="1"/>
    <col min="11264" max="11264" width="23.875" style="13" customWidth="1"/>
    <col min="11265" max="11265" width="13.125" style="13" bestFit="1" customWidth="1"/>
    <col min="11266" max="11266" width="12.5" style="13" customWidth="1"/>
    <col min="11267" max="11267" width="14.625" style="13" bestFit="1" customWidth="1"/>
    <col min="11268" max="11269" width="13.125" style="13" bestFit="1" customWidth="1"/>
    <col min="11270" max="11272" width="8" style="13" customWidth="1"/>
    <col min="11273" max="11273" width="8.875" style="13" customWidth="1"/>
    <col min="11274" max="11276" width="8" style="13" customWidth="1"/>
    <col min="11277" max="11278" width="8.875" style="13" customWidth="1"/>
    <col min="11279" max="11280" width="8" style="13" bestFit="1" customWidth="1"/>
    <col min="11281" max="11281" width="8.875" style="13" bestFit="1" customWidth="1"/>
    <col min="11282" max="11282" width="8" style="13" bestFit="1" customWidth="1"/>
    <col min="11283" max="11516" width="9" style="13"/>
    <col min="11517" max="11517" width="37.625" style="13" customWidth="1"/>
    <col min="11518" max="11518" width="15.875" style="13" customWidth="1"/>
    <col min="11519" max="11519" width="16.25" style="13" customWidth="1"/>
    <col min="11520" max="11520" width="23.875" style="13" customWidth="1"/>
    <col min="11521" max="11521" width="13.125" style="13" bestFit="1" customWidth="1"/>
    <col min="11522" max="11522" width="12.5" style="13" customWidth="1"/>
    <col min="11523" max="11523" width="14.625" style="13" bestFit="1" customWidth="1"/>
    <col min="11524" max="11525" width="13.125" style="13" bestFit="1" customWidth="1"/>
    <col min="11526" max="11528" width="8" style="13" customWidth="1"/>
    <col min="11529" max="11529" width="8.875" style="13" customWidth="1"/>
    <col min="11530" max="11532" width="8" style="13" customWidth="1"/>
    <col min="11533" max="11534" width="8.875" style="13" customWidth="1"/>
    <col min="11535" max="11536" width="8" style="13" bestFit="1" customWidth="1"/>
    <col min="11537" max="11537" width="8.875" style="13" bestFit="1" customWidth="1"/>
    <col min="11538" max="11538" width="8" style="13" bestFit="1" customWidth="1"/>
    <col min="11539" max="11772" width="9" style="13"/>
    <col min="11773" max="11773" width="37.625" style="13" customWidth="1"/>
    <col min="11774" max="11774" width="15.875" style="13" customWidth="1"/>
    <col min="11775" max="11775" width="16.25" style="13" customWidth="1"/>
    <col min="11776" max="11776" width="23.875" style="13" customWidth="1"/>
    <col min="11777" max="11777" width="13.125" style="13" bestFit="1" customWidth="1"/>
    <col min="11778" max="11778" width="12.5" style="13" customWidth="1"/>
    <col min="11779" max="11779" width="14.625" style="13" bestFit="1" customWidth="1"/>
    <col min="11780" max="11781" width="13.125" style="13" bestFit="1" customWidth="1"/>
    <col min="11782" max="11784" width="8" style="13" customWidth="1"/>
    <col min="11785" max="11785" width="8.875" style="13" customWidth="1"/>
    <col min="11786" max="11788" width="8" style="13" customWidth="1"/>
    <col min="11789" max="11790" width="8.875" style="13" customWidth="1"/>
    <col min="11791" max="11792" width="8" style="13" bestFit="1" customWidth="1"/>
    <col min="11793" max="11793" width="8.875" style="13" bestFit="1" customWidth="1"/>
    <col min="11794" max="11794" width="8" style="13" bestFit="1" customWidth="1"/>
    <col min="11795" max="12028" width="9" style="13"/>
    <col min="12029" max="12029" width="37.625" style="13" customWidth="1"/>
    <col min="12030" max="12030" width="15.875" style="13" customWidth="1"/>
    <col min="12031" max="12031" width="16.25" style="13" customWidth="1"/>
    <col min="12032" max="12032" width="23.875" style="13" customWidth="1"/>
    <col min="12033" max="12033" width="13.125" style="13" bestFit="1" customWidth="1"/>
    <col min="12034" max="12034" width="12.5" style="13" customWidth="1"/>
    <col min="12035" max="12035" width="14.625" style="13" bestFit="1" customWidth="1"/>
    <col min="12036" max="12037" width="13.125" style="13" bestFit="1" customWidth="1"/>
    <col min="12038" max="12040" width="8" style="13" customWidth="1"/>
    <col min="12041" max="12041" width="8.875" style="13" customWidth="1"/>
    <col min="12042" max="12044" width="8" style="13" customWidth="1"/>
    <col min="12045" max="12046" width="8.875" style="13" customWidth="1"/>
    <col min="12047" max="12048" width="8" style="13" bestFit="1" customWidth="1"/>
    <col min="12049" max="12049" width="8.875" style="13" bestFit="1" customWidth="1"/>
    <col min="12050" max="12050" width="8" style="13" bestFit="1" customWidth="1"/>
    <col min="12051" max="12284" width="9" style="13"/>
    <col min="12285" max="12285" width="37.625" style="13" customWidth="1"/>
    <col min="12286" max="12286" width="15.875" style="13" customWidth="1"/>
    <col min="12287" max="12287" width="16.25" style="13" customWidth="1"/>
    <col min="12288" max="12288" width="23.875" style="13" customWidth="1"/>
    <col min="12289" max="12289" width="13.125" style="13" bestFit="1" customWidth="1"/>
    <col min="12290" max="12290" width="12.5" style="13" customWidth="1"/>
    <col min="12291" max="12291" width="14.625" style="13" bestFit="1" customWidth="1"/>
    <col min="12292" max="12293" width="13.125" style="13" bestFit="1" customWidth="1"/>
    <col min="12294" max="12296" width="8" style="13" customWidth="1"/>
    <col min="12297" max="12297" width="8.875" style="13" customWidth="1"/>
    <col min="12298" max="12300" width="8" style="13" customWidth="1"/>
    <col min="12301" max="12302" width="8.875" style="13" customWidth="1"/>
    <col min="12303" max="12304" width="8" style="13" bestFit="1" customWidth="1"/>
    <col min="12305" max="12305" width="8.875" style="13" bestFit="1" customWidth="1"/>
    <col min="12306" max="12306" width="8" style="13" bestFit="1" customWidth="1"/>
    <col min="12307" max="12540" width="9" style="13"/>
    <col min="12541" max="12541" width="37.625" style="13" customWidth="1"/>
    <col min="12542" max="12542" width="15.875" style="13" customWidth="1"/>
    <col min="12543" max="12543" width="16.25" style="13" customWidth="1"/>
    <col min="12544" max="12544" width="23.875" style="13" customWidth="1"/>
    <col min="12545" max="12545" width="13.125" style="13" bestFit="1" customWidth="1"/>
    <col min="12546" max="12546" width="12.5" style="13" customWidth="1"/>
    <col min="12547" max="12547" width="14.625" style="13" bestFit="1" customWidth="1"/>
    <col min="12548" max="12549" width="13.125" style="13" bestFit="1" customWidth="1"/>
    <col min="12550" max="12552" width="8" style="13" customWidth="1"/>
    <col min="12553" max="12553" width="8.875" style="13" customWidth="1"/>
    <col min="12554" max="12556" width="8" style="13" customWidth="1"/>
    <col min="12557" max="12558" width="8.875" style="13" customWidth="1"/>
    <col min="12559" max="12560" width="8" style="13" bestFit="1" customWidth="1"/>
    <col min="12561" max="12561" width="8.875" style="13" bestFit="1" customWidth="1"/>
    <col min="12562" max="12562" width="8" style="13" bestFit="1" customWidth="1"/>
    <col min="12563" max="12796" width="9" style="13"/>
    <col min="12797" max="12797" width="37.625" style="13" customWidth="1"/>
    <col min="12798" max="12798" width="15.875" style="13" customWidth="1"/>
    <col min="12799" max="12799" width="16.25" style="13" customWidth="1"/>
    <col min="12800" max="12800" width="23.875" style="13" customWidth="1"/>
    <col min="12801" max="12801" width="13.125" style="13" bestFit="1" customWidth="1"/>
    <col min="12802" max="12802" width="12.5" style="13" customWidth="1"/>
    <col min="12803" max="12803" width="14.625" style="13" bestFit="1" customWidth="1"/>
    <col min="12804" max="12805" width="13.125" style="13" bestFit="1" customWidth="1"/>
    <col min="12806" max="12808" width="8" style="13" customWidth="1"/>
    <col min="12809" max="12809" width="8.875" style="13" customWidth="1"/>
    <col min="12810" max="12812" width="8" style="13" customWidth="1"/>
    <col min="12813" max="12814" width="8.875" style="13" customWidth="1"/>
    <col min="12815" max="12816" width="8" style="13" bestFit="1" customWidth="1"/>
    <col min="12817" max="12817" width="8.875" style="13" bestFit="1" customWidth="1"/>
    <col min="12818" max="12818" width="8" style="13" bestFit="1" customWidth="1"/>
    <col min="12819" max="13052" width="9" style="13"/>
    <col min="13053" max="13053" width="37.625" style="13" customWidth="1"/>
    <col min="13054" max="13054" width="15.875" style="13" customWidth="1"/>
    <col min="13055" max="13055" width="16.25" style="13" customWidth="1"/>
    <col min="13056" max="13056" width="23.875" style="13" customWidth="1"/>
    <col min="13057" max="13057" width="13.125" style="13" bestFit="1" customWidth="1"/>
    <col min="13058" max="13058" width="12.5" style="13" customWidth="1"/>
    <col min="13059" max="13059" width="14.625" style="13" bestFit="1" customWidth="1"/>
    <col min="13060" max="13061" width="13.125" style="13" bestFit="1" customWidth="1"/>
    <col min="13062" max="13064" width="8" style="13" customWidth="1"/>
    <col min="13065" max="13065" width="8.875" style="13" customWidth="1"/>
    <col min="13066" max="13068" width="8" style="13" customWidth="1"/>
    <col min="13069" max="13070" width="8.875" style="13" customWidth="1"/>
    <col min="13071" max="13072" width="8" style="13" bestFit="1" customWidth="1"/>
    <col min="13073" max="13073" width="8.875" style="13" bestFit="1" customWidth="1"/>
    <col min="13074" max="13074" width="8" style="13" bestFit="1" customWidth="1"/>
    <col min="13075" max="13308" width="9" style="13"/>
    <col min="13309" max="13309" width="37.625" style="13" customWidth="1"/>
    <col min="13310" max="13310" width="15.875" style="13" customWidth="1"/>
    <col min="13311" max="13311" width="16.25" style="13" customWidth="1"/>
    <col min="13312" max="13312" width="23.875" style="13" customWidth="1"/>
    <col min="13313" max="13313" width="13.125" style="13" bestFit="1" customWidth="1"/>
    <col min="13314" max="13314" width="12.5" style="13" customWidth="1"/>
    <col min="13315" max="13315" width="14.625" style="13" bestFit="1" customWidth="1"/>
    <col min="13316" max="13317" width="13.125" style="13" bestFit="1" customWidth="1"/>
    <col min="13318" max="13320" width="8" style="13" customWidth="1"/>
    <col min="13321" max="13321" width="8.875" style="13" customWidth="1"/>
    <col min="13322" max="13324" width="8" style="13" customWidth="1"/>
    <col min="13325" max="13326" width="8.875" style="13" customWidth="1"/>
    <col min="13327" max="13328" width="8" style="13" bestFit="1" customWidth="1"/>
    <col min="13329" max="13329" width="8.875" style="13" bestFit="1" customWidth="1"/>
    <col min="13330" max="13330" width="8" style="13" bestFit="1" customWidth="1"/>
    <col min="13331" max="13564" width="9" style="13"/>
    <col min="13565" max="13565" width="37.625" style="13" customWidth="1"/>
    <col min="13566" max="13566" width="15.875" style="13" customWidth="1"/>
    <col min="13567" max="13567" width="16.25" style="13" customWidth="1"/>
    <col min="13568" max="13568" width="23.875" style="13" customWidth="1"/>
    <col min="13569" max="13569" width="13.125" style="13" bestFit="1" customWidth="1"/>
    <col min="13570" max="13570" width="12.5" style="13" customWidth="1"/>
    <col min="13571" max="13571" width="14.625" style="13" bestFit="1" customWidth="1"/>
    <col min="13572" max="13573" width="13.125" style="13" bestFit="1" customWidth="1"/>
    <col min="13574" max="13576" width="8" style="13" customWidth="1"/>
    <col min="13577" max="13577" width="8.875" style="13" customWidth="1"/>
    <col min="13578" max="13580" width="8" style="13" customWidth="1"/>
    <col min="13581" max="13582" width="8.875" style="13" customWidth="1"/>
    <col min="13583" max="13584" width="8" style="13" bestFit="1" customWidth="1"/>
    <col min="13585" max="13585" width="8.875" style="13" bestFit="1" customWidth="1"/>
    <col min="13586" max="13586" width="8" style="13" bestFit="1" customWidth="1"/>
    <col min="13587" max="13820" width="9" style="13"/>
    <col min="13821" max="13821" width="37.625" style="13" customWidth="1"/>
    <col min="13822" max="13822" width="15.875" style="13" customWidth="1"/>
    <col min="13823" max="13823" width="16.25" style="13" customWidth="1"/>
    <col min="13824" max="13824" width="23.875" style="13" customWidth="1"/>
    <col min="13825" max="13825" width="13.125" style="13" bestFit="1" customWidth="1"/>
    <col min="13826" max="13826" width="12.5" style="13" customWidth="1"/>
    <col min="13827" max="13827" width="14.625" style="13" bestFit="1" customWidth="1"/>
    <col min="13828" max="13829" width="13.125" style="13" bestFit="1" customWidth="1"/>
    <col min="13830" max="13832" width="8" style="13" customWidth="1"/>
    <col min="13833" max="13833" width="8.875" style="13" customWidth="1"/>
    <col min="13834" max="13836" width="8" style="13" customWidth="1"/>
    <col min="13837" max="13838" width="8.875" style="13" customWidth="1"/>
    <col min="13839" max="13840" width="8" style="13" bestFit="1" customWidth="1"/>
    <col min="13841" max="13841" width="8.875" style="13" bestFit="1" customWidth="1"/>
    <col min="13842" max="13842" width="8" style="13" bestFit="1" customWidth="1"/>
    <col min="13843" max="14076" width="9" style="13"/>
    <col min="14077" max="14077" width="37.625" style="13" customWidth="1"/>
    <col min="14078" max="14078" width="15.875" style="13" customWidth="1"/>
    <col min="14079" max="14079" width="16.25" style="13" customWidth="1"/>
    <col min="14080" max="14080" width="23.875" style="13" customWidth="1"/>
    <col min="14081" max="14081" width="13.125" style="13" bestFit="1" customWidth="1"/>
    <col min="14082" max="14082" width="12.5" style="13" customWidth="1"/>
    <col min="14083" max="14083" width="14.625" style="13" bestFit="1" customWidth="1"/>
    <col min="14084" max="14085" width="13.125" style="13" bestFit="1" customWidth="1"/>
    <col min="14086" max="14088" width="8" style="13" customWidth="1"/>
    <col min="14089" max="14089" width="8.875" style="13" customWidth="1"/>
    <col min="14090" max="14092" width="8" style="13" customWidth="1"/>
    <col min="14093" max="14094" width="8.875" style="13" customWidth="1"/>
    <col min="14095" max="14096" width="8" style="13" bestFit="1" customWidth="1"/>
    <col min="14097" max="14097" width="8.875" style="13" bestFit="1" customWidth="1"/>
    <col min="14098" max="14098" width="8" style="13" bestFit="1" customWidth="1"/>
    <col min="14099" max="14332" width="9" style="13"/>
    <col min="14333" max="14333" width="37.625" style="13" customWidth="1"/>
    <col min="14334" max="14334" width="15.875" style="13" customWidth="1"/>
    <col min="14335" max="14335" width="16.25" style="13" customWidth="1"/>
    <col min="14336" max="14336" width="23.875" style="13" customWidth="1"/>
    <col min="14337" max="14337" width="13.125" style="13" bestFit="1" customWidth="1"/>
    <col min="14338" max="14338" width="12.5" style="13" customWidth="1"/>
    <col min="14339" max="14339" width="14.625" style="13" bestFit="1" customWidth="1"/>
    <col min="14340" max="14341" width="13.125" style="13" bestFit="1" customWidth="1"/>
    <col min="14342" max="14344" width="8" style="13" customWidth="1"/>
    <col min="14345" max="14345" width="8.875" style="13" customWidth="1"/>
    <col min="14346" max="14348" width="8" style="13" customWidth="1"/>
    <col min="14349" max="14350" width="8.875" style="13" customWidth="1"/>
    <col min="14351" max="14352" width="8" style="13" bestFit="1" customWidth="1"/>
    <col min="14353" max="14353" width="8.875" style="13" bestFit="1" customWidth="1"/>
    <col min="14354" max="14354" width="8" style="13" bestFit="1" customWidth="1"/>
    <col min="14355" max="14588" width="9" style="13"/>
    <col min="14589" max="14589" width="37.625" style="13" customWidth="1"/>
    <col min="14590" max="14590" width="15.875" style="13" customWidth="1"/>
    <col min="14591" max="14591" width="16.25" style="13" customWidth="1"/>
    <col min="14592" max="14592" width="23.875" style="13" customWidth="1"/>
    <col min="14593" max="14593" width="13.125" style="13" bestFit="1" customWidth="1"/>
    <col min="14594" max="14594" width="12.5" style="13" customWidth="1"/>
    <col min="14595" max="14595" width="14.625" style="13" bestFit="1" customWidth="1"/>
    <col min="14596" max="14597" width="13.125" style="13" bestFit="1" customWidth="1"/>
    <col min="14598" max="14600" width="8" style="13" customWidth="1"/>
    <col min="14601" max="14601" width="8.875" style="13" customWidth="1"/>
    <col min="14602" max="14604" width="8" style="13" customWidth="1"/>
    <col min="14605" max="14606" width="8.875" style="13" customWidth="1"/>
    <col min="14607" max="14608" width="8" style="13" bestFit="1" customWidth="1"/>
    <col min="14609" max="14609" width="8.875" style="13" bestFit="1" customWidth="1"/>
    <col min="14610" max="14610" width="8" style="13" bestFit="1" customWidth="1"/>
    <col min="14611" max="14844" width="9" style="13"/>
    <col min="14845" max="14845" width="37.625" style="13" customWidth="1"/>
    <col min="14846" max="14846" width="15.875" style="13" customWidth="1"/>
    <col min="14847" max="14847" width="16.25" style="13" customWidth="1"/>
    <col min="14848" max="14848" width="23.875" style="13" customWidth="1"/>
    <col min="14849" max="14849" width="13.125" style="13" bestFit="1" customWidth="1"/>
    <col min="14850" max="14850" width="12.5" style="13" customWidth="1"/>
    <col min="14851" max="14851" width="14.625" style="13" bestFit="1" customWidth="1"/>
    <col min="14852" max="14853" width="13.125" style="13" bestFit="1" customWidth="1"/>
    <col min="14854" max="14856" width="8" style="13" customWidth="1"/>
    <col min="14857" max="14857" width="8.875" style="13" customWidth="1"/>
    <col min="14858" max="14860" width="8" style="13" customWidth="1"/>
    <col min="14861" max="14862" width="8.875" style="13" customWidth="1"/>
    <col min="14863" max="14864" width="8" style="13" bestFit="1" customWidth="1"/>
    <col min="14865" max="14865" width="8.875" style="13" bestFit="1" customWidth="1"/>
    <col min="14866" max="14866" width="8" style="13" bestFit="1" customWidth="1"/>
    <col min="14867" max="15100" width="9" style="13"/>
    <col min="15101" max="15101" width="37.625" style="13" customWidth="1"/>
    <col min="15102" max="15102" width="15.875" style="13" customWidth="1"/>
    <col min="15103" max="15103" width="16.25" style="13" customWidth="1"/>
    <col min="15104" max="15104" width="23.875" style="13" customWidth="1"/>
    <col min="15105" max="15105" width="13.125" style="13" bestFit="1" customWidth="1"/>
    <col min="15106" max="15106" width="12.5" style="13" customWidth="1"/>
    <col min="15107" max="15107" width="14.625" style="13" bestFit="1" customWidth="1"/>
    <col min="15108" max="15109" width="13.125" style="13" bestFit="1" customWidth="1"/>
    <col min="15110" max="15112" width="8" style="13" customWidth="1"/>
    <col min="15113" max="15113" width="8.875" style="13" customWidth="1"/>
    <col min="15114" max="15116" width="8" style="13" customWidth="1"/>
    <col min="15117" max="15118" width="8.875" style="13" customWidth="1"/>
    <col min="15119" max="15120" width="8" style="13" bestFit="1" customWidth="1"/>
    <col min="15121" max="15121" width="8.875" style="13" bestFit="1" customWidth="1"/>
    <col min="15122" max="15122" width="8" style="13" bestFit="1" customWidth="1"/>
    <col min="15123" max="15356" width="9" style="13"/>
    <col min="15357" max="15357" width="37.625" style="13" customWidth="1"/>
    <col min="15358" max="15358" width="15.875" style="13" customWidth="1"/>
    <col min="15359" max="15359" width="16.25" style="13" customWidth="1"/>
    <col min="15360" max="15360" width="23.875" style="13" customWidth="1"/>
    <col min="15361" max="15361" width="13.125" style="13" bestFit="1" customWidth="1"/>
    <col min="15362" max="15362" width="12.5" style="13" customWidth="1"/>
    <col min="15363" max="15363" width="14.625" style="13" bestFit="1" customWidth="1"/>
    <col min="15364" max="15365" width="13.125" style="13" bestFit="1" customWidth="1"/>
    <col min="15366" max="15368" width="8" style="13" customWidth="1"/>
    <col min="15369" max="15369" width="8.875" style="13" customWidth="1"/>
    <col min="15370" max="15372" width="8" style="13" customWidth="1"/>
    <col min="15373" max="15374" width="8.875" style="13" customWidth="1"/>
    <col min="15375" max="15376" width="8" style="13" bestFit="1" customWidth="1"/>
    <col min="15377" max="15377" width="8.875" style="13" bestFit="1" customWidth="1"/>
    <col min="15378" max="15378" width="8" style="13" bestFit="1" customWidth="1"/>
    <col min="15379" max="15612" width="9" style="13"/>
    <col min="15613" max="15613" width="37.625" style="13" customWidth="1"/>
    <col min="15614" max="15614" width="15.875" style="13" customWidth="1"/>
    <col min="15615" max="15615" width="16.25" style="13" customWidth="1"/>
    <col min="15616" max="15616" width="23.875" style="13" customWidth="1"/>
    <col min="15617" max="15617" width="13.125" style="13" bestFit="1" customWidth="1"/>
    <col min="15618" max="15618" width="12.5" style="13" customWidth="1"/>
    <col min="15619" max="15619" width="14.625" style="13" bestFit="1" customWidth="1"/>
    <col min="15620" max="15621" width="13.125" style="13" bestFit="1" customWidth="1"/>
    <col min="15622" max="15624" width="8" style="13" customWidth="1"/>
    <col min="15625" max="15625" width="8.875" style="13" customWidth="1"/>
    <col min="15626" max="15628" width="8" style="13" customWidth="1"/>
    <col min="15629" max="15630" width="8.875" style="13" customWidth="1"/>
    <col min="15631" max="15632" width="8" style="13" bestFit="1" customWidth="1"/>
    <col min="15633" max="15633" width="8.875" style="13" bestFit="1" customWidth="1"/>
    <col min="15634" max="15634" width="8" style="13" bestFit="1" customWidth="1"/>
    <col min="15635" max="15868" width="9" style="13"/>
    <col min="15869" max="15869" width="37.625" style="13" customWidth="1"/>
    <col min="15870" max="15870" width="15.875" style="13" customWidth="1"/>
    <col min="15871" max="15871" width="16.25" style="13" customWidth="1"/>
    <col min="15872" max="15872" width="23.875" style="13" customWidth="1"/>
    <col min="15873" max="15873" width="13.125" style="13" bestFit="1" customWidth="1"/>
    <col min="15874" max="15874" width="12.5" style="13" customWidth="1"/>
    <col min="15875" max="15875" width="14.625" style="13" bestFit="1" customWidth="1"/>
    <col min="15876" max="15877" width="13.125" style="13" bestFit="1" customWidth="1"/>
    <col min="15878" max="15880" width="8" style="13" customWidth="1"/>
    <col min="15881" max="15881" width="8.875" style="13" customWidth="1"/>
    <col min="15882" max="15884" width="8" style="13" customWidth="1"/>
    <col min="15885" max="15886" width="8.875" style="13" customWidth="1"/>
    <col min="15887" max="15888" width="8" style="13" bestFit="1" customWidth="1"/>
    <col min="15889" max="15889" width="8.875" style="13" bestFit="1" customWidth="1"/>
    <col min="15890" max="15890" width="8" style="13" bestFit="1" customWidth="1"/>
    <col min="15891" max="16124" width="9" style="13"/>
    <col min="16125" max="16125" width="37.625" style="13" customWidth="1"/>
    <col min="16126" max="16126" width="15.875" style="13" customWidth="1"/>
    <col min="16127" max="16127" width="16.25" style="13" customWidth="1"/>
    <col min="16128" max="16128" width="23.875" style="13" customWidth="1"/>
    <col min="16129" max="16129" width="13.125" style="13" bestFit="1" customWidth="1"/>
    <col min="16130" max="16130" width="12.5" style="13" customWidth="1"/>
    <col min="16131" max="16131" width="14.625" style="13" bestFit="1" customWidth="1"/>
    <col min="16132" max="16133" width="13.125" style="13" bestFit="1" customWidth="1"/>
    <col min="16134" max="16136" width="8" style="13" customWidth="1"/>
    <col min="16137" max="16137" width="8.875" style="13" customWidth="1"/>
    <col min="16138" max="16140" width="8" style="13" customWidth="1"/>
    <col min="16141" max="16142" width="8.875" style="13" customWidth="1"/>
    <col min="16143" max="16144" width="8" style="13" bestFit="1" customWidth="1"/>
    <col min="16145" max="16145" width="8.875" style="13" bestFit="1" customWidth="1"/>
    <col min="16146" max="16146" width="8" style="13" bestFit="1" customWidth="1"/>
    <col min="16147" max="16384" width="9" style="13"/>
  </cols>
  <sheetData>
    <row r="1" spans="1:4">
      <c r="A1" s="151" t="str" cm="1">
        <f t="array" ref="A1:A6">'Resumo do Orçamento'!A1:A6</f>
        <v>PREFEITURA MUNICIPAL DE VIANA-MA</v>
      </c>
      <c r="B1" s="152"/>
      <c r="C1" s="153"/>
      <c r="D1" s="154"/>
    </row>
    <row r="2" spans="1:4">
      <c r="A2" s="155" t="str">
        <v>OBRA: URBANIZAÇAO E CONSTRUÇÃO DO CALÇADÃO DE IBACAZINHO</v>
      </c>
      <c r="D2" s="157"/>
    </row>
    <row r="3" spans="1:4">
      <c r="A3" s="155" t="str">
        <v>LOCAL: POVOADO IBACAZINHO VIANA-MA</v>
      </c>
      <c r="D3" s="157"/>
    </row>
    <row r="4" spans="1:4">
      <c r="A4" s="155" t="str">
        <v xml:space="preserve">BANCOS: SINAPI - 11/2025 - SBC - 12/2025  - ORSE - 09/2025  -SEINFRA - 028 </v>
      </c>
      <c r="C4" s="13"/>
      <c r="D4" s="158"/>
    </row>
    <row r="5" spans="1:4">
      <c r="A5" s="159" t="str">
        <v>ENCARGOS SOCIAIS NÃO DESONERADOS HORISTA: 112,73% - MENSALISTA: 70,19%</v>
      </c>
      <c r="B5" s="160"/>
      <c r="C5" s="160"/>
      <c r="D5" s="161"/>
    </row>
    <row r="6" spans="1:4">
      <c r="A6" s="162" t="str">
        <v>BDI: 25%</v>
      </c>
      <c r="B6" s="163"/>
      <c r="C6" s="163"/>
      <c r="D6" s="164"/>
    </row>
    <row r="7" spans="1:4">
      <c r="A7" s="345" t="s">
        <v>2337</v>
      </c>
      <c r="B7" s="342"/>
      <c r="C7" s="342"/>
      <c r="D7" s="346"/>
    </row>
    <row r="8" spans="1:4">
      <c r="A8" s="347" t="s">
        <v>2338</v>
      </c>
      <c r="B8" s="349" t="s">
        <v>2339</v>
      </c>
      <c r="C8" s="342" t="s">
        <v>2340</v>
      </c>
      <c r="D8" s="346"/>
    </row>
    <row r="9" spans="1:4" ht="25.5">
      <c r="A9" s="348" t="s">
        <v>2338</v>
      </c>
      <c r="B9" s="350" t="s">
        <v>2339</v>
      </c>
      <c r="C9" s="165" t="s">
        <v>2341</v>
      </c>
      <c r="D9" s="166" t="s">
        <v>2342</v>
      </c>
    </row>
    <row r="10" spans="1:4">
      <c r="A10" s="351" t="s">
        <v>2343</v>
      </c>
      <c r="B10" s="352"/>
      <c r="C10" s="352"/>
      <c r="D10" s="353"/>
    </row>
    <row r="11" spans="1:4">
      <c r="A11" s="167" t="s">
        <v>2344</v>
      </c>
      <c r="B11" s="168" t="s">
        <v>2345</v>
      </c>
      <c r="C11" s="169">
        <v>0.2</v>
      </c>
      <c r="D11" s="170">
        <v>0.2</v>
      </c>
    </row>
    <row r="12" spans="1:4">
      <c r="A12" s="171" t="s">
        <v>2346</v>
      </c>
      <c r="B12" s="172" t="s">
        <v>2347</v>
      </c>
      <c r="C12" s="173">
        <v>1.4999999999999999E-2</v>
      </c>
      <c r="D12" s="174">
        <v>1.4999999999999999E-2</v>
      </c>
    </row>
    <row r="13" spans="1:4">
      <c r="A13" s="175" t="s">
        <v>2348</v>
      </c>
      <c r="B13" s="176" t="s">
        <v>2349</v>
      </c>
      <c r="C13" s="177">
        <v>0.01</v>
      </c>
      <c r="D13" s="178">
        <v>0.01</v>
      </c>
    </row>
    <row r="14" spans="1:4">
      <c r="A14" s="179" t="s">
        <v>2350</v>
      </c>
      <c r="B14" s="180" t="s">
        <v>2351</v>
      </c>
      <c r="C14" s="181">
        <v>2E-3</v>
      </c>
      <c r="D14" s="182">
        <v>2E-3</v>
      </c>
    </row>
    <row r="15" spans="1:4">
      <c r="A15" s="175" t="s">
        <v>2352</v>
      </c>
      <c r="B15" s="176" t="s">
        <v>2353</v>
      </c>
      <c r="C15" s="177">
        <v>6.0000000000000001E-3</v>
      </c>
      <c r="D15" s="178">
        <v>6.0000000000000001E-3</v>
      </c>
    </row>
    <row r="16" spans="1:4">
      <c r="A16" s="179" t="s">
        <v>2354</v>
      </c>
      <c r="B16" s="180" t="s">
        <v>2355</v>
      </c>
      <c r="C16" s="181">
        <v>2.5000000000000001E-2</v>
      </c>
      <c r="D16" s="182">
        <v>2.5000000000000001E-2</v>
      </c>
    </row>
    <row r="17" spans="1:18">
      <c r="A17" s="175" t="s">
        <v>2356</v>
      </c>
      <c r="B17" s="176" t="s">
        <v>2357</v>
      </c>
      <c r="C17" s="177">
        <v>0.03</v>
      </c>
      <c r="D17" s="178">
        <v>0.03</v>
      </c>
    </row>
    <row r="18" spans="1:18">
      <c r="A18" s="179" t="s">
        <v>2358</v>
      </c>
      <c r="B18" s="180" t="s">
        <v>2359</v>
      </c>
      <c r="C18" s="181">
        <v>0.08</v>
      </c>
      <c r="D18" s="182">
        <v>0.08</v>
      </c>
    </row>
    <row r="19" spans="1:18">
      <c r="A19" s="175" t="s">
        <v>2360</v>
      </c>
      <c r="B19" s="176" t="s">
        <v>2361</v>
      </c>
      <c r="C19" s="177">
        <v>0</v>
      </c>
      <c r="D19" s="178">
        <v>0</v>
      </c>
    </row>
    <row r="20" spans="1:18">
      <c r="A20" s="183" t="s">
        <v>2362</v>
      </c>
      <c r="B20" s="184" t="s">
        <v>4</v>
      </c>
      <c r="C20" s="185">
        <f>SUM(C11:C19)</f>
        <v>0.36800000000000005</v>
      </c>
      <c r="D20" s="186">
        <f>SUM(D11:D19)</f>
        <v>0.36800000000000005</v>
      </c>
      <c r="E20" s="187"/>
      <c r="F20" s="187"/>
      <c r="G20" s="187"/>
      <c r="H20" s="187"/>
      <c r="I20" s="187"/>
      <c r="J20" s="187"/>
      <c r="K20" s="187"/>
      <c r="L20" s="187"/>
      <c r="M20" s="187"/>
      <c r="N20" s="187"/>
      <c r="O20" s="187"/>
      <c r="P20" s="187"/>
      <c r="Q20" s="187"/>
      <c r="R20" s="187"/>
    </row>
    <row r="21" spans="1:18">
      <c r="A21" s="345" t="s">
        <v>2363</v>
      </c>
      <c r="B21" s="342"/>
      <c r="C21" s="342"/>
      <c r="D21" s="346"/>
    </row>
    <row r="22" spans="1:18">
      <c r="A22" s="175" t="s">
        <v>2364</v>
      </c>
      <c r="B22" s="176" t="s">
        <v>2365</v>
      </c>
      <c r="C22" s="177">
        <v>0.17879999999999999</v>
      </c>
      <c r="D22" s="178" t="s">
        <v>2366</v>
      </c>
    </row>
    <row r="23" spans="1:18">
      <c r="A23" s="179" t="s">
        <v>2367</v>
      </c>
      <c r="B23" s="180" t="s">
        <v>2368</v>
      </c>
      <c r="C23" s="181">
        <v>3.95E-2</v>
      </c>
      <c r="D23" s="182" t="s">
        <v>2366</v>
      </c>
    </row>
    <row r="24" spans="1:18">
      <c r="A24" s="175" t="s">
        <v>2369</v>
      </c>
      <c r="B24" s="176" t="s">
        <v>2370</v>
      </c>
      <c r="C24" s="177">
        <v>8.6E-3</v>
      </c>
      <c r="D24" s="178">
        <v>6.4999999999999997E-3</v>
      </c>
    </row>
    <row r="25" spans="1:18">
      <c r="A25" s="179" t="s">
        <v>2371</v>
      </c>
      <c r="B25" s="180" t="s">
        <v>2372</v>
      </c>
      <c r="C25" s="181">
        <v>0.10970000000000001</v>
      </c>
      <c r="D25" s="182">
        <v>8.3299999999999999E-2</v>
      </c>
    </row>
    <row r="26" spans="1:18">
      <c r="A26" s="175" t="s">
        <v>2373</v>
      </c>
      <c r="B26" s="176" t="s">
        <v>2374</v>
      </c>
      <c r="C26" s="177">
        <v>6.9999999999999999E-4</v>
      </c>
      <c r="D26" s="178">
        <v>5.0000000000000001E-4</v>
      </c>
    </row>
    <row r="27" spans="1:18">
      <c r="A27" s="188" t="s">
        <v>2375</v>
      </c>
      <c r="B27" s="189" t="s">
        <v>2376</v>
      </c>
      <c r="C27" s="190">
        <v>7.3000000000000001E-3</v>
      </c>
      <c r="D27" s="191">
        <v>5.5999999999999999E-3</v>
      </c>
    </row>
    <row r="28" spans="1:18">
      <c r="A28" s="192" t="s">
        <v>2377</v>
      </c>
      <c r="B28" s="193" t="s">
        <v>2378</v>
      </c>
      <c r="C28" s="194">
        <v>1.5599999999999999E-2</v>
      </c>
      <c r="D28" s="194" t="s">
        <v>2366</v>
      </c>
    </row>
    <row r="29" spans="1:18">
      <c r="A29" s="195" t="s">
        <v>2379</v>
      </c>
      <c r="B29" s="180" t="s">
        <v>2380</v>
      </c>
      <c r="C29" s="181">
        <v>1E-3</v>
      </c>
      <c r="D29" s="181">
        <v>6.9999999999999999E-4</v>
      </c>
    </row>
    <row r="30" spans="1:18">
      <c r="A30" s="196" t="s">
        <v>2381</v>
      </c>
      <c r="B30" s="176" t="s">
        <v>2382</v>
      </c>
      <c r="C30" s="177">
        <v>0.1116</v>
      </c>
      <c r="D30" s="177">
        <v>8.48E-2</v>
      </c>
    </row>
    <row r="31" spans="1:18">
      <c r="A31" s="195" t="s">
        <v>2383</v>
      </c>
      <c r="B31" s="180" t="s">
        <v>2384</v>
      </c>
      <c r="C31" s="181">
        <v>2.9999999999999997E-4</v>
      </c>
      <c r="D31" s="181">
        <v>2.9999999999999997E-4</v>
      </c>
    </row>
    <row r="32" spans="1:18">
      <c r="A32" s="184" t="s">
        <v>2385</v>
      </c>
      <c r="B32" s="184" t="s">
        <v>4</v>
      </c>
      <c r="C32" s="185">
        <f>SUM(C22:C31)</f>
        <v>0.47310000000000002</v>
      </c>
      <c r="D32" s="185">
        <f>D31+D30+D29+D27+D26+D25+D24</f>
        <v>0.1817</v>
      </c>
      <c r="E32" s="187"/>
      <c r="F32" s="187"/>
      <c r="G32" s="187"/>
      <c r="H32" s="187"/>
      <c r="I32" s="187"/>
      <c r="J32" s="187"/>
      <c r="K32" s="187"/>
      <c r="L32" s="187"/>
      <c r="M32" s="187"/>
      <c r="N32" s="187"/>
      <c r="O32" s="187"/>
      <c r="P32" s="187"/>
      <c r="Q32" s="187"/>
      <c r="R32" s="187"/>
    </row>
    <row r="33" spans="1:18">
      <c r="A33" s="342" t="s">
        <v>2386</v>
      </c>
      <c r="B33" s="342"/>
      <c r="C33" s="342"/>
      <c r="D33" s="342"/>
    </row>
    <row r="34" spans="1:18">
      <c r="A34" s="196" t="s">
        <v>2387</v>
      </c>
      <c r="B34" s="176" t="s">
        <v>2388</v>
      </c>
      <c r="C34" s="177">
        <v>4.5499999999999999E-2</v>
      </c>
      <c r="D34" s="177">
        <v>3.4599999999999999E-2</v>
      </c>
    </row>
    <row r="35" spans="1:18">
      <c r="A35" s="195" t="s">
        <v>2389</v>
      </c>
      <c r="B35" s="180" t="s">
        <v>2390</v>
      </c>
      <c r="C35" s="181">
        <v>1.1000000000000001E-3</v>
      </c>
      <c r="D35" s="181">
        <v>8.0000000000000004E-4</v>
      </c>
    </row>
    <row r="36" spans="1:18">
      <c r="A36" s="196" t="s">
        <v>2391</v>
      </c>
      <c r="B36" s="176" t="s">
        <v>2392</v>
      </c>
      <c r="C36" s="177">
        <v>3.1699999999999999E-2</v>
      </c>
      <c r="D36" s="177">
        <v>2.41E-2</v>
      </c>
    </row>
    <row r="37" spans="1:18">
      <c r="A37" s="195" t="s">
        <v>2393</v>
      </c>
      <c r="B37" s="180" t="s">
        <v>2394</v>
      </c>
      <c r="C37" s="181">
        <v>2.5999999999999999E-2</v>
      </c>
      <c r="D37" s="181">
        <v>1.9800000000000002E-2</v>
      </c>
    </row>
    <row r="38" spans="1:18">
      <c r="A38" s="196" t="s">
        <v>2395</v>
      </c>
      <c r="B38" s="176" t="s">
        <v>2396</v>
      </c>
      <c r="C38" s="177">
        <v>3.8E-3</v>
      </c>
      <c r="D38" s="177">
        <v>2.8999999999999998E-3</v>
      </c>
    </row>
    <row r="39" spans="1:18">
      <c r="A39" s="184" t="s">
        <v>2397</v>
      </c>
      <c r="B39" s="184" t="s">
        <v>4</v>
      </c>
      <c r="C39" s="185">
        <f>SUM(C34:C38)</f>
        <v>0.10809999999999999</v>
      </c>
      <c r="D39" s="185">
        <f>SUM(D34:D38)</f>
        <v>8.2199999999999995E-2</v>
      </c>
      <c r="E39" s="187"/>
      <c r="F39" s="187"/>
      <c r="G39" s="187"/>
      <c r="H39" s="187"/>
      <c r="I39" s="187"/>
      <c r="J39" s="187"/>
      <c r="K39" s="187"/>
      <c r="L39" s="187"/>
      <c r="M39" s="187"/>
      <c r="N39" s="187"/>
      <c r="O39" s="187"/>
      <c r="P39" s="187"/>
      <c r="Q39" s="187"/>
      <c r="R39" s="187"/>
    </row>
    <row r="40" spans="1:18">
      <c r="A40" s="342"/>
      <c r="B40" s="342"/>
      <c r="C40" s="342"/>
      <c r="D40" s="342"/>
    </row>
    <row r="41" spans="1:18">
      <c r="A41" s="196" t="s">
        <v>2398</v>
      </c>
      <c r="B41" s="176" t="s">
        <v>2399</v>
      </c>
      <c r="C41" s="177">
        <v>0.1741</v>
      </c>
      <c r="D41" s="177">
        <v>6.6900000000000001E-2</v>
      </c>
    </row>
    <row r="42" spans="1:18" ht="38.25">
      <c r="A42" s="195" t="s">
        <v>2400</v>
      </c>
      <c r="B42" s="197" t="s">
        <v>2401</v>
      </c>
      <c r="C42" s="181">
        <v>4.0000000000000001E-3</v>
      </c>
      <c r="D42" s="181">
        <v>3.0999999999999999E-3</v>
      </c>
    </row>
    <row r="43" spans="1:18">
      <c r="A43" s="198" t="s">
        <v>2402</v>
      </c>
      <c r="B43" s="198" t="s">
        <v>4</v>
      </c>
      <c r="C43" s="199">
        <f>SUM(C41:C42)</f>
        <v>0.17810000000000001</v>
      </c>
      <c r="D43" s="199">
        <f>SUM(D41:D42)</f>
        <v>7.0000000000000007E-2</v>
      </c>
      <c r="E43" s="187"/>
      <c r="F43" s="187"/>
      <c r="G43" s="187"/>
      <c r="H43" s="187"/>
      <c r="I43" s="187"/>
      <c r="J43" s="187"/>
      <c r="K43" s="187"/>
      <c r="L43" s="187"/>
      <c r="M43" s="187"/>
      <c r="N43" s="187"/>
      <c r="O43" s="187"/>
      <c r="P43" s="187"/>
      <c r="Q43" s="187"/>
      <c r="R43" s="187"/>
    </row>
    <row r="44" spans="1:18">
      <c r="A44" s="343" t="s">
        <v>2403</v>
      </c>
      <c r="B44" s="343"/>
      <c r="C44" s="200">
        <f>C43+C39+C32+C20</f>
        <v>1.1273000000000002</v>
      </c>
      <c r="D44" s="200">
        <f>D43+D39+D32+D20</f>
        <v>0.70189999999999997</v>
      </c>
    </row>
    <row r="45" spans="1:18">
      <c r="A45" s="201"/>
      <c r="B45" s="202"/>
      <c r="C45" s="203"/>
      <c r="D45" s="204"/>
    </row>
    <row r="46" spans="1:18">
      <c r="A46" s="344" t="s">
        <v>2404</v>
      </c>
      <c r="B46" s="344"/>
      <c r="C46" s="344"/>
      <c r="D46" s="344"/>
    </row>
    <row r="47" spans="1:18">
      <c r="D47" s="205"/>
    </row>
    <row r="48" spans="1:18">
      <c r="D48" s="206"/>
    </row>
  </sheetData>
  <mergeCells count="10">
    <mergeCell ref="A33:D33"/>
    <mergeCell ref="A40:D40"/>
    <mergeCell ref="A44:B44"/>
    <mergeCell ref="A46:D46"/>
    <mergeCell ref="A7:D7"/>
    <mergeCell ref="A8:A9"/>
    <mergeCell ref="B8:B9"/>
    <mergeCell ref="C8:D8"/>
    <mergeCell ref="A10:D10"/>
    <mergeCell ref="A21:D21"/>
  </mergeCells>
  <pageMargins left="0.51181102362204722" right="0.51181102362204722" top="1.1811023622047245" bottom="0.78740157480314965" header="0.31496062992125984" footer="0.31496062992125984"/>
  <pageSetup orientation="portrait" r:id="rId1"/>
  <headerFooter>
    <oddHeader>&amp;L&amp;G&amp;R&amp;G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0"/>
  <sheetViews>
    <sheetView showGridLines="0" tabSelected="1" showOutlineSymbols="0" view="pageBreakPreview" topLeftCell="A160" zoomScaleNormal="100" zoomScaleSheetLayoutView="100" zoomScalePageLayoutView="71" workbookViewId="0">
      <selection activeCell="D25" sqref="D25"/>
    </sheetView>
  </sheetViews>
  <sheetFormatPr defaultColWidth="9" defaultRowHeight="12.75"/>
  <cols>
    <col min="1" max="1" width="10.625" style="13" customWidth="1"/>
    <col min="2" max="2" width="85.625" style="275" customWidth="1"/>
    <col min="3" max="3" width="7.875" style="273" customWidth="1"/>
    <col min="4" max="4" width="11.75" style="274" bestFit="1" customWidth="1"/>
    <col min="5" max="5" width="11.875" style="274" bestFit="1" customWidth="1"/>
    <col min="6" max="6" width="11.625" style="274" bestFit="1" customWidth="1"/>
    <col min="7" max="7" width="12.5" style="274" bestFit="1" customWidth="1"/>
    <col min="8" max="8" width="12.875" style="274" bestFit="1" customWidth="1"/>
    <col min="9" max="9" width="9.125" style="214" bestFit="1" customWidth="1"/>
    <col min="10" max="10" width="9.375" style="214" bestFit="1" customWidth="1"/>
    <col min="11" max="11" width="8.875" style="214" bestFit="1" customWidth="1"/>
    <col min="12" max="12" width="6.25" style="214" bestFit="1" customWidth="1"/>
    <col min="13" max="13" width="6" style="214" bestFit="1" customWidth="1"/>
    <col min="14" max="16384" width="9" style="13"/>
  </cols>
  <sheetData>
    <row r="1" spans="1:27">
      <c r="A1" s="207" t="str" cm="1">
        <f t="array" ref="A1:A6">'Resumo do Orçamento'!A1:A6</f>
        <v>PREFEITURA MUNICIPAL DE VIANA-MA</v>
      </c>
      <c r="B1" s="208"/>
      <c r="C1" s="209"/>
      <c r="D1" s="210"/>
      <c r="E1" s="211"/>
      <c r="F1" s="211"/>
      <c r="G1" s="211"/>
      <c r="H1" s="212"/>
      <c r="I1" s="213"/>
      <c r="J1" s="213"/>
      <c r="O1" s="215"/>
      <c r="P1" s="215"/>
      <c r="Q1" s="215"/>
      <c r="R1" s="215"/>
      <c r="S1" s="215"/>
      <c r="T1" s="215"/>
      <c r="U1" s="215"/>
      <c r="V1" s="215"/>
      <c r="W1" s="215"/>
      <c r="X1" s="215"/>
      <c r="Y1" s="215"/>
      <c r="Z1" s="215"/>
      <c r="AA1" s="215"/>
    </row>
    <row r="2" spans="1:27">
      <c r="A2" s="207" t="str">
        <v>OBRA: URBANIZAÇAO E CONSTRUÇÃO DO CALÇADÃO DE IBACAZINHO</v>
      </c>
      <c r="B2" s="208"/>
      <c r="C2" s="209"/>
      <c r="D2" s="210"/>
      <c r="E2" s="211"/>
      <c r="F2" s="211"/>
      <c r="G2" s="211"/>
      <c r="H2" s="212"/>
      <c r="I2" s="213"/>
      <c r="J2" s="213"/>
      <c r="O2" s="215"/>
      <c r="P2" s="215"/>
      <c r="Q2" s="215"/>
      <c r="R2" s="215"/>
      <c r="S2" s="215"/>
      <c r="T2" s="215"/>
      <c r="U2" s="215"/>
      <c r="V2" s="215"/>
      <c r="W2" s="215"/>
      <c r="X2" s="215"/>
      <c r="Y2" s="215"/>
      <c r="Z2" s="215"/>
      <c r="AA2" s="215"/>
    </row>
    <row r="3" spans="1:27">
      <c r="A3" s="207" t="str">
        <v>LOCAL: POVOADO IBACAZINHO VIANA-MA</v>
      </c>
      <c r="B3" s="208"/>
      <c r="C3" s="209"/>
      <c r="D3" s="210"/>
      <c r="E3" s="211"/>
      <c r="F3" s="211"/>
      <c r="G3" s="211"/>
      <c r="H3" s="212"/>
      <c r="I3" s="213"/>
      <c r="J3" s="213"/>
      <c r="O3" s="215"/>
      <c r="P3" s="215"/>
      <c r="Q3" s="215"/>
      <c r="R3" s="215"/>
      <c r="S3" s="215"/>
      <c r="T3" s="215"/>
      <c r="U3" s="215"/>
      <c r="V3" s="215"/>
      <c r="W3" s="215"/>
      <c r="X3" s="215"/>
      <c r="Y3" s="215"/>
      <c r="Z3" s="215"/>
      <c r="AA3" s="215"/>
    </row>
    <row r="4" spans="1:27">
      <c r="A4" s="207" t="str">
        <v xml:space="preserve">BANCOS: SINAPI - 11/2025 - SBC - 12/2025  - ORSE - 09/2025  -SEINFRA - 028 </v>
      </c>
      <c r="B4" s="216"/>
      <c r="C4" s="217"/>
      <c r="D4" s="218"/>
      <c r="E4" s="210"/>
      <c r="F4" s="210"/>
      <c r="G4" s="210"/>
      <c r="H4" s="210"/>
      <c r="I4" s="219"/>
      <c r="J4" s="219"/>
      <c r="O4" s="215"/>
      <c r="P4" s="215"/>
      <c r="Q4" s="215"/>
      <c r="R4" s="215"/>
      <c r="S4" s="215"/>
      <c r="T4" s="215"/>
      <c r="U4" s="215"/>
      <c r="V4" s="215"/>
      <c r="W4" s="215"/>
      <c r="X4" s="215"/>
      <c r="Y4" s="215"/>
      <c r="Z4" s="215"/>
      <c r="AA4" s="215"/>
    </row>
    <row r="5" spans="1:27">
      <c r="A5" s="207" t="str">
        <v>ENCARGOS SOCIAIS NÃO DESONERADOS HORISTA: 112,73% - MENSALISTA: 70,19%</v>
      </c>
      <c r="B5" s="216"/>
      <c r="C5" s="217"/>
      <c r="D5" s="218"/>
      <c r="E5" s="210"/>
      <c r="F5" s="210"/>
      <c r="G5" s="210"/>
      <c r="H5" s="210"/>
      <c r="I5" s="219"/>
      <c r="J5" s="219"/>
      <c r="O5" s="215"/>
      <c r="P5" s="215"/>
      <c r="Q5" s="215"/>
      <c r="R5" s="215"/>
      <c r="S5" s="215"/>
      <c r="T5" s="215"/>
      <c r="U5" s="215"/>
      <c r="V5" s="215"/>
      <c r="W5" s="215"/>
      <c r="X5" s="215"/>
      <c r="Y5" s="215"/>
      <c r="Z5" s="215"/>
      <c r="AA5" s="215"/>
    </row>
    <row r="6" spans="1:27">
      <c r="A6" s="207" t="str">
        <v>BDI: 25%</v>
      </c>
      <c r="B6" s="216"/>
      <c r="C6" s="217"/>
      <c r="D6" s="218"/>
      <c r="E6" s="210"/>
      <c r="F6" s="210"/>
      <c r="G6" s="210"/>
      <c r="H6" s="210"/>
      <c r="I6" s="219"/>
      <c r="J6" s="219"/>
      <c r="O6" s="215"/>
      <c r="P6" s="215"/>
      <c r="Q6" s="215"/>
      <c r="R6" s="215"/>
      <c r="S6" s="215"/>
      <c r="T6" s="215"/>
      <c r="U6" s="215"/>
      <c r="V6" s="215"/>
      <c r="W6" s="215"/>
      <c r="X6" s="215"/>
      <c r="Y6" s="215"/>
      <c r="Z6" s="215"/>
      <c r="AA6" s="215"/>
    </row>
    <row r="7" spans="1:27" ht="13.5" thickBot="1">
      <c r="A7" s="207"/>
      <c r="B7" s="208"/>
      <c r="C7" s="209"/>
      <c r="D7" s="210"/>
      <c r="E7" s="211"/>
      <c r="F7" s="211"/>
      <c r="G7" s="211"/>
      <c r="H7" s="212"/>
      <c r="I7" s="213"/>
      <c r="J7" s="213"/>
      <c r="O7" s="215"/>
      <c r="P7" s="215"/>
      <c r="Q7" s="215"/>
      <c r="R7" s="215"/>
      <c r="S7" s="215"/>
      <c r="T7" s="215"/>
      <c r="U7" s="215"/>
      <c r="V7" s="215"/>
      <c r="W7" s="215"/>
      <c r="X7" s="215"/>
      <c r="Y7" s="215"/>
      <c r="Z7" s="215"/>
      <c r="AA7" s="215"/>
    </row>
    <row r="8" spans="1:27" ht="16.5" thickTop="1" thickBot="1">
      <c r="A8" s="368" t="s">
        <v>2405</v>
      </c>
      <c r="B8" s="369"/>
      <c r="C8" s="369"/>
      <c r="D8" s="369"/>
      <c r="E8" s="369"/>
      <c r="F8" s="369"/>
      <c r="G8" s="369"/>
      <c r="H8" s="369"/>
      <c r="I8" s="369"/>
      <c r="J8" s="369"/>
      <c r="K8" s="369"/>
      <c r="L8" s="369"/>
      <c r="M8" s="369"/>
      <c r="N8" s="370"/>
      <c r="O8" s="215"/>
      <c r="P8" s="215"/>
      <c r="Q8" s="215"/>
      <c r="R8" s="215"/>
      <c r="S8" s="215"/>
      <c r="T8" s="215"/>
      <c r="U8" s="215"/>
      <c r="V8" s="215"/>
      <c r="W8" s="215"/>
      <c r="X8" s="215"/>
      <c r="Y8" s="215"/>
      <c r="Z8" s="215"/>
      <c r="AA8" s="215"/>
    </row>
    <row r="9" spans="1:27" ht="16.5" thickTop="1" thickBot="1">
      <c r="A9" s="371" t="s">
        <v>2406</v>
      </c>
      <c r="B9" s="371" t="s">
        <v>2339</v>
      </c>
      <c r="C9" s="371" t="s">
        <v>2407</v>
      </c>
      <c r="D9" s="220"/>
      <c r="E9" s="373" t="s">
        <v>2408</v>
      </c>
      <c r="F9" s="374"/>
      <c r="G9" s="374"/>
      <c r="H9" s="374"/>
      <c r="I9" s="374"/>
      <c r="J9" s="374"/>
      <c r="K9" s="374"/>
      <c r="L9" s="374"/>
      <c r="M9" s="374"/>
      <c r="N9" s="375"/>
      <c r="O9" s="215"/>
      <c r="P9" s="215"/>
      <c r="Q9" s="215"/>
      <c r="R9" s="215"/>
      <c r="S9" s="215"/>
      <c r="T9" s="215"/>
      <c r="U9" s="215"/>
      <c r="V9" s="215"/>
      <c r="W9" s="215"/>
      <c r="X9" s="215"/>
      <c r="Y9" s="215"/>
      <c r="Z9" s="215"/>
      <c r="AA9" s="215"/>
    </row>
    <row r="10" spans="1:27" ht="30.75" thickTop="1">
      <c r="A10" s="372"/>
      <c r="B10" s="372"/>
      <c r="C10" s="372"/>
      <c r="D10" s="221" t="s">
        <v>2409</v>
      </c>
      <c r="E10" s="222" t="s">
        <v>2410</v>
      </c>
      <c r="F10" s="222" t="s">
        <v>2411</v>
      </c>
      <c r="G10" s="222" t="s">
        <v>2412</v>
      </c>
      <c r="H10" s="222" t="s">
        <v>2413</v>
      </c>
      <c r="I10" s="222" t="s">
        <v>2414</v>
      </c>
      <c r="J10" s="222" t="s">
        <v>2415</v>
      </c>
      <c r="K10" s="222" t="s">
        <v>2416</v>
      </c>
      <c r="L10" s="222" t="s">
        <v>2417</v>
      </c>
      <c r="M10" s="222" t="s">
        <v>2418</v>
      </c>
      <c r="N10" s="223"/>
      <c r="O10" s="215"/>
      <c r="P10" s="215"/>
      <c r="Q10" s="215"/>
      <c r="R10" s="215"/>
      <c r="S10" s="215"/>
      <c r="T10" s="215"/>
      <c r="U10" s="215"/>
      <c r="V10" s="215"/>
      <c r="W10" s="215"/>
      <c r="X10" s="215"/>
      <c r="Y10" s="215"/>
      <c r="Z10" s="215"/>
      <c r="AA10" s="215"/>
    </row>
    <row r="11" spans="1:27" s="230" customFormat="1">
      <c r="A11" s="224"/>
      <c r="B11" s="224" t="str">
        <f>[10]CÁLCULO!F16</f>
        <v>URBANIZAÇÃO DO BALNEÁRIO IBACAZINHO - VIANA/MA</v>
      </c>
      <c r="C11" s="224" t="str">
        <f>[10]CÁLCULO!G16</f>
        <v/>
      </c>
      <c r="D11" s="225"/>
      <c r="E11" s="226"/>
      <c r="F11" s="226"/>
      <c r="G11" s="226"/>
      <c r="H11" s="226"/>
      <c r="I11" s="227"/>
      <c r="J11" s="227"/>
      <c r="K11" s="227"/>
      <c r="L11" s="227"/>
      <c r="M11" s="227"/>
      <c r="N11" s="228"/>
      <c r="O11" s="229"/>
      <c r="P11" s="229"/>
      <c r="Q11" s="229"/>
      <c r="R11" s="229"/>
      <c r="S11" s="229"/>
      <c r="T11" s="229"/>
      <c r="U11" s="229"/>
      <c r="V11" s="229"/>
      <c r="W11" s="229"/>
      <c r="X11" s="229"/>
      <c r="Y11" s="229"/>
      <c r="Z11" s="229"/>
      <c r="AA11" s="229"/>
    </row>
    <row r="12" spans="1:27">
      <c r="A12" s="224"/>
      <c r="B12" s="224" t="str">
        <f>[10]CÁLCULO!F17</f>
        <v>SERVIÇOS PRELIMINARES</v>
      </c>
      <c r="C12" s="224" t="str">
        <f>[10]CÁLCULO!G17</f>
        <v/>
      </c>
      <c r="D12" s="224"/>
      <c r="E12" s="231"/>
      <c r="F12" s="231"/>
      <c r="G12" s="231"/>
      <c r="H12" s="231"/>
      <c r="I12" s="231"/>
      <c r="J12" s="231"/>
      <c r="K12" s="231"/>
      <c r="L12" s="231"/>
      <c r="M12" s="231"/>
      <c r="N12" s="228"/>
      <c r="O12" s="215"/>
      <c r="P12" s="215"/>
      <c r="Q12" s="215"/>
      <c r="R12" s="215"/>
      <c r="S12" s="215"/>
      <c r="T12" s="215"/>
      <c r="U12" s="215"/>
      <c r="V12" s="215"/>
      <c r="W12" s="215"/>
      <c r="X12" s="215"/>
      <c r="Y12" s="215"/>
      <c r="Z12" s="215"/>
      <c r="AA12" s="215"/>
    </row>
    <row r="13" spans="1:27" ht="25.5">
      <c r="A13" s="232"/>
      <c r="B13" s="232" t="str">
        <f>[10]CÁLCULO!F18</f>
        <v>FORNECIMENTO E INSTALAÇÃO DE PLACA DE OBRA COM CHAPA GALVANIZADA E ESTRUTURA DE MADEIRA. AF_03/2022_PS</v>
      </c>
      <c r="C13" s="232" t="str">
        <f>[10]CÁLCULO!G18</f>
        <v>M2</v>
      </c>
      <c r="D13" s="233">
        <f>3*2</f>
        <v>6</v>
      </c>
      <c r="E13" s="357" t="s">
        <v>2419</v>
      </c>
      <c r="F13" s="358"/>
      <c r="G13" s="358"/>
      <c r="H13" s="358"/>
      <c r="I13" s="358"/>
      <c r="J13" s="358"/>
      <c r="K13" s="358"/>
      <c r="L13" s="358"/>
      <c r="M13" s="358"/>
      <c r="N13" s="359"/>
      <c r="O13" s="215"/>
      <c r="P13" s="215"/>
      <c r="Q13" s="215"/>
      <c r="R13" s="215"/>
      <c r="S13" s="215"/>
      <c r="T13" s="215"/>
      <c r="U13" s="215"/>
      <c r="V13" s="215"/>
      <c r="W13" s="215"/>
      <c r="X13" s="215"/>
      <c r="Y13" s="215"/>
      <c r="Z13" s="215"/>
      <c r="AA13" s="215"/>
    </row>
    <row r="14" spans="1:27">
      <c r="A14" s="232"/>
      <c r="B14" s="232" t="str">
        <f>[10]CÁLCULO!F19</f>
        <v>TAPUME COM TELHA METÁLICA. AF_03/2024</v>
      </c>
      <c r="C14" s="232" t="str">
        <f>[10]CÁLCULO!G19</f>
        <v>M2</v>
      </c>
      <c r="D14" s="233">
        <f>141*2</f>
        <v>282</v>
      </c>
      <c r="E14" s="357" t="s">
        <v>2420</v>
      </c>
      <c r="F14" s="358"/>
      <c r="G14" s="358"/>
      <c r="H14" s="358"/>
      <c r="I14" s="358"/>
      <c r="J14" s="358"/>
      <c r="K14" s="358"/>
      <c r="L14" s="358"/>
      <c r="M14" s="358"/>
      <c r="N14" s="359"/>
      <c r="O14" s="215"/>
      <c r="P14" s="215"/>
      <c r="Q14" s="215"/>
      <c r="R14" s="215"/>
      <c r="S14" s="215"/>
      <c r="T14" s="215"/>
      <c r="U14" s="215"/>
      <c r="V14" s="215"/>
      <c r="W14" s="215"/>
      <c r="X14" s="215"/>
      <c r="Y14" s="215"/>
      <c r="Z14" s="215"/>
      <c r="AA14" s="215"/>
    </row>
    <row r="15" spans="1:27" ht="25.5">
      <c r="A15" s="224"/>
      <c r="B15" s="232" t="str">
        <f>[10]CÁLCULO!F20</f>
        <v>EXECUÇÃO DE DEPÓSITO EM CANTEIRO DE OBRA EM CHAPA DE MADEIRA COMPENSADA, NÃO INCLUSO MOBILIÁRIO. AF_04/2016</v>
      </c>
      <c r="C15" s="232" t="str">
        <f>[10]CÁLCULO!G20</f>
        <v>M2</v>
      </c>
      <c r="D15" s="232">
        <f>4*5</f>
        <v>20</v>
      </c>
      <c r="E15" s="357" t="s">
        <v>2421</v>
      </c>
      <c r="F15" s="358"/>
      <c r="G15" s="358"/>
      <c r="H15" s="358"/>
      <c r="I15" s="358"/>
      <c r="J15" s="358"/>
      <c r="K15" s="358"/>
      <c r="L15" s="358"/>
      <c r="M15" s="358"/>
      <c r="N15" s="359"/>
      <c r="O15" s="215"/>
      <c r="P15" s="215"/>
      <c r="Q15" s="215"/>
      <c r="R15" s="215"/>
      <c r="S15" s="215"/>
      <c r="T15" s="215"/>
      <c r="U15" s="215"/>
      <c r="V15" s="215"/>
      <c r="W15" s="215"/>
      <c r="X15" s="215"/>
      <c r="Y15" s="215"/>
      <c r="Z15" s="215"/>
      <c r="AA15" s="215"/>
    </row>
    <row r="16" spans="1:27">
      <c r="A16" s="232"/>
      <c r="B16" s="232" t="str">
        <f>[10]CÁLCULO!F21</f>
        <v>MOBILIZAÇÃO / DESMOBILIZAÇÃO DE MÁQUINAS E EQUIPAMENTOS</v>
      </c>
      <c r="C16" s="232" t="str">
        <f>[10]CÁLCULO!G21</f>
        <v>UN</v>
      </c>
      <c r="D16" s="233">
        <v>1</v>
      </c>
      <c r="E16" s="357"/>
      <c r="F16" s="358"/>
      <c r="G16" s="358"/>
      <c r="H16" s="358"/>
      <c r="I16" s="358"/>
      <c r="J16" s="358"/>
      <c r="K16" s="358"/>
      <c r="L16" s="358"/>
      <c r="M16" s="358"/>
      <c r="N16" s="359"/>
      <c r="O16" s="234"/>
      <c r="P16" s="215"/>
      <c r="Q16" s="215"/>
      <c r="R16" s="215"/>
      <c r="S16" s="215"/>
      <c r="T16" s="215"/>
      <c r="U16" s="215"/>
      <c r="V16" s="215"/>
      <c r="W16" s="215"/>
      <c r="X16" s="215"/>
      <c r="Y16" s="215"/>
      <c r="Z16" s="215"/>
      <c r="AA16" s="215"/>
    </row>
    <row r="17" spans="1:27">
      <c r="A17" s="232"/>
      <c r="B17" s="224" t="str">
        <f>[10]CÁLCULO!F22</f>
        <v>ADMINISTRAÇÃO DA OBRA</v>
      </c>
      <c r="C17" s="232" t="str">
        <f>[10]CÁLCULO!G22</f>
        <v/>
      </c>
      <c r="D17" s="233"/>
      <c r="E17" s="357"/>
      <c r="F17" s="358"/>
      <c r="G17" s="358"/>
      <c r="H17" s="358"/>
      <c r="I17" s="358"/>
      <c r="J17" s="358"/>
      <c r="K17" s="358"/>
      <c r="L17" s="358"/>
      <c r="M17" s="358"/>
      <c r="N17" s="359"/>
      <c r="O17" s="234"/>
      <c r="P17" s="215"/>
      <c r="Q17" s="215"/>
      <c r="R17" s="215"/>
      <c r="S17" s="215"/>
      <c r="T17" s="215"/>
      <c r="U17" s="215"/>
      <c r="V17" s="215"/>
      <c r="W17" s="215"/>
      <c r="X17" s="215"/>
      <c r="Y17" s="215"/>
      <c r="Z17" s="215"/>
      <c r="AA17" s="215"/>
    </row>
    <row r="18" spans="1:27">
      <c r="A18" s="232"/>
      <c r="B18" s="232" t="s">
        <v>535</v>
      </c>
      <c r="C18" s="232" t="s">
        <v>528</v>
      </c>
      <c r="D18" s="235">
        <v>146.5308</v>
      </c>
      <c r="E18" s="236" t="s">
        <v>2422</v>
      </c>
      <c r="F18" s="237"/>
      <c r="G18" s="237"/>
      <c r="H18" s="237"/>
      <c r="I18" s="237"/>
      <c r="J18" s="237"/>
      <c r="K18" s="237"/>
      <c r="L18" s="237"/>
      <c r="M18" s="237"/>
      <c r="N18" s="238"/>
      <c r="O18" s="234"/>
      <c r="P18" s="215"/>
      <c r="Q18" s="215"/>
      <c r="R18" s="215"/>
      <c r="S18" s="215"/>
      <c r="T18" s="215"/>
      <c r="U18" s="215"/>
      <c r="V18" s="215"/>
      <c r="W18" s="215"/>
      <c r="X18" s="215"/>
      <c r="Y18" s="215"/>
      <c r="Z18" s="215"/>
      <c r="AA18" s="215"/>
    </row>
    <row r="19" spans="1:27">
      <c r="A19" s="232"/>
      <c r="B19" s="232" t="s">
        <v>532</v>
      </c>
      <c r="C19" s="232" t="s">
        <v>528</v>
      </c>
      <c r="D19" s="232">
        <v>704</v>
      </c>
      <c r="E19" s="236" t="s">
        <v>2423</v>
      </c>
      <c r="F19" s="237"/>
      <c r="G19" s="237"/>
      <c r="H19" s="237"/>
      <c r="I19" s="237"/>
      <c r="J19" s="237"/>
      <c r="K19" s="237"/>
      <c r="L19" s="237"/>
      <c r="M19" s="237"/>
      <c r="N19" s="238"/>
      <c r="O19" s="234"/>
      <c r="P19" s="215"/>
      <c r="Q19" s="215"/>
      <c r="R19" s="215"/>
      <c r="S19" s="215"/>
      <c r="T19" s="215"/>
      <c r="U19" s="215"/>
      <c r="V19" s="215"/>
      <c r="W19" s="215"/>
      <c r="X19" s="215"/>
      <c r="Y19" s="215"/>
      <c r="Z19" s="215"/>
      <c r="AA19" s="215"/>
    </row>
    <row r="20" spans="1:27">
      <c r="A20" s="232"/>
      <c r="B20" s="232" t="s">
        <v>529</v>
      </c>
      <c r="C20" s="232" t="s">
        <v>528</v>
      </c>
      <c r="D20" s="232">
        <v>704</v>
      </c>
      <c r="E20" s="236" t="s">
        <v>2423</v>
      </c>
      <c r="F20" s="237"/>
      <c r="G20" s="237"/>
      <c r="H20" s="237"/>
      <c r="I20" s="237"/>
      <c r="J20" s="237"/>
      <c r="K20" s="237"/>
      <c r="L20" s="237"/>
      <c r="M20" s="237"/>
      <c r="N20" s="238"/>
      <c r="O20" s="234"/>
      <c r="P20" s="215"/>
      <c r="Q20" s="215"/>
      <c r="R20" s="215"/>
      <c r="S20" s="215"/>
      <c r="T20" s="215"/>
      <c r="U20" s="215"/>
      <c r="V20" s="215"/>
      <c r="W20" s="215"/>
      <c r="X20" s="215"/>
      <c r="Y20" s="215"/>
      <c r="Z20" s="215"/>
      <c r="AA20" s="215"/>
    </row>
    <row r="21" spans="1:27">
      <c r="A21" s="232"/>
      <c r="B21" s="224" t="str">
        <f>[10]CÁLCULO!F24</f>
        <v>MOVIMENTO DE TERRA</v>
      </c>
      <c r="C21" s="232" t="str">
        <f>[10]CÁLCULO!G24</f>
        <v/>
      </c>
      <c r="D21" s="233"/>
      <c r="E21" s="357"/>
      <c r="F21" s="358"/>
      <c r="G21" s="358"/>
      <c r="H21" s="358"/>
      <c r="I21" s="358"/>
      <c r="J21" s="358"/>
      <c r="K21" s="358"/>
      <c r="L21" s="358"/>
      <c r="M21" s="358"/>
      <c r="N21" s="359"/>
      <c r="O21" s="234"/>
      <c r="P21" s="215"/>
      <c r="Q21" s="215"/>
      <c r="R21" s="215"/>
      <c r="S21" s="215"/>
      <c r="T21" s="215"/>
      <c r="U21" s="215"/>
      <c r="V21" s="215"/>
      <c r="W21" s="215"/>
      <c r="X21" s="215"/>
      <c r="Y21" s="215"/>
      <c r="Z21" s="215"/>
      <c r="AA21" s="215"/>
    </row>
    <row r="22" spans="1:27" ht="25.5" customHeight="1">
      <c r="A22" s="232"/>
      <c r="B22" s="232" t="str">
        <f>[10]CÁLCULO!F25</f>
        <v>LIMPEZA MECANIZADA DE CAMADA VEGETAL, VEGETAÇÃO E PEQUENAS ÁRVORES (DIÂMETRO DE TRONCO MENOR QUE 0,20 M), COM TRATOR DE ESTEIRAS. AF_03/2024</v>
      </c>
      <c r="C22" s="232" t="str">
        <f>[10]CÁLCULO!G25</f>
        <v>M2</v>
      </c>
      <c r="D22" s="232">
        <f>144*20</f>
        <v>2880</v>
      </c>
      <c r="E22" s="363" t="s">
        <v>2424</v>
      </c>
      <c r="F22" s="364"/>
      <c r="G22" s="364"/>
      <c r="H22" s="364"/>
      <c r="I22" s="364"/>
      <c r="J22" s="364"/>
      <c r="K22" s="364"/>
      <c r="L22" s="364"/>
      <c r="M22" s="364"/>
      <c r="N22" s="239"/>
      <c r="O22" s="240"/>
      <c r="P22" s="215"/>
      <c r="Q22" s="215"/>
      <c r="R22" s="215"/>
      <c r="S22" s="215"/>
      <c r="T22" s="215"/>
      <c r="U22" s="215"/>
      <c r="V22" s="215"/>
      <c r="W22" s="215"/>
      <c r="X22" s="215"/>
      <c r="Y22" s="215"/>
      <c r="Z22" s="215"/>
      <c r="AA22" s="215"/>
    </row>
    <row r="23" spans="1:27" s="243" customFormat="1" ht="25.5">
      <c r="A23" s="224"/>
      <c r="B23" s="232" t="str">
        <f>[10]CÁLCULO!F26</f>
        <v>ESCAVAÇÃO HORIZONTAL, INCLUINDO CARGA E DESCARGA EM SOLO DE 1A CATEGORIA COM TRATOR DE ESTEIRAS (125HP/LÂMINA: 2,70M3). AF_07/2020</v>
      </c>
      <c r="C23" s="232" t="str">
        <f>[10]CÁLCULO!G26</f>
        <v>M3</v>
      </c>
      <c r="D23" s="241">
        <f>D22*0.2</f>
        <v>576</v>
      </c>
      <c r="E23" s="360" t="s">
        <v>2425</v>
      </c>
      <c r="F23" s="361"/>
      <c r="G23" s="361"/>
      <c r="H23" s="361"/>
      <c r="I23" s="361"/>
      <c r="J23" s="361"/>
      <c r="K23" s="361"/>
      <c r="L23" s="361"/>
      <c r="M23" s="361"/>
      <c r="N23" s="362"/>
      <c r="O23" s="242"/>
      <c r="P23" s="229"/>
      <c r="Q23" s="229"/>
      <c r="R23" s="229"/>
      <c r="S23" s="229"/>
      <c r="T23" s="229"/>
      <c r="U23" s="229"/>
      <c r="V23" s="229"/>
      <c r="W23" s="229"/>
      <c r="X23" s="229"/>
      <c r="Y23" s="229"/>
      <c r="Z23" s="229"/>
      <c r="AA23" s="229"/>
    </row>
    <row r="24" spans="1:27" ht="56.25" customHeight="1">
      <c r="A24" s="224"/>
      <c r="B24" s="232" t="str">
        <f>[10]CÁLCULO!F27</f>
        <v>ATERRO MECANIZADO DE VALA COM ESCAVADEIRA HIDRÁULICA (CAPACIDADE DA CAÇAMBA: 0,8 M³/POTÊNCIA: 111 HP), LARGURA ATÉ 2,5 M, PROFUNDIDADE DE 1,5 A 3,0 M, COM AREIA PARA ATERRO. AF_08/2023</v>
      </c>
      <c r="C24" s="232" t="str">
        <f>[10]CÁLCULO!G27</f>
        <v>M3</v>
      </c>
      <c r="D24" s="241">
        <f>(134*1.5)+(135*2)</f>
        <v>471</v>
      </c>
      <c r="E24" s="363" t="s">
        <v>2426</v>
      </c>
      <c r="F24" s="364"/>
      <c r="G24" s="364"/>
      <c r="H24" s="364"/>
      <c r="I24" s="364"/>
      <c r="J24" s="364"/>
      <c r="K24" s="364"/>
      <c r="L24" s="364"/>
      <c r="M24" s="364"/>
      <c r="N24" s="239"/>
      <c r="O24" s="244"/>
      <c r="P24" s="215"/>
      <c r="Q24" s="215"/>
      <c r="R24" s="215"/>
      <c r="S24" s="215"/>
      <c r="T24" s="215"/>
      <c r="U24" s="215"/>
      <c r="V24" s="215"/>
      <c r="W24" s="215"/>
      <c r="X24" s="215"/>
      <c r="Y24" s="215"/>
      <c r="Z24" s="215"/>
      <c r="AA24" s="215"/>
    </row>
    <row r="25" spans="1:27" ht="38.25">
      <c r="A25" s="232"/>
      <c r="B25" s="232" t="str">
        <f>[10]CÁLCULO!F28</f>
        <v>EXECUÇÃO E COMPACTAÇÃO DE CORPO DE ATERRO DE ATERRO (95% DE ENERGIA DO PROCTOR NORMAL) COM SOLO PREDOMINANTEMENTE ARGILOSO, EM CAMADAS COM ESPESSURA DE 20 CM - EXCLUSIVE ESCAVAÇÃO, CARGA E TRANSPORTE E SOLO. AF_09/2024</v>
      </c>
      <c r="C25" s="232" t="str">
        <f>[10]CÁLCULO!G28</f>
        <v>M3</v>
      </c>
      <c r="D25" s="241">
        <f>D24</f>
        <v>471</v>
      </c>
      <c r="E25" s="360"/>
      <c r="F25" s="361"/>
      <c r="G25" s="361"/>
      <c r="H25" s="361"/>
      <c r="I25" s="361"/>
      <c r="J25" s="361"/>
      <c r="K25" s="361"/>
      <c r="L25" s="361"/>
      <c r="M25" s="361"/>
      <c r="N25" s="362"/>
      <c r="O25" s="245"/>
      <c r="P25" s="215"/>
      <c r="Q25" s="215"/>
      <c r="R25" s="215"/>
      <c r="S25" s="215"/>
      <c r="T25" s="215"/>
      <c r="U25" s="215"/>
      <c r="V25" s="215"/>
      <c r="W25" s="215"/>
      <c r="X25" s="215"/>
      <c r="Y25" s="215"/>
      <c r="Z25" s="215"/>
      <c r="AA25" s="215"/>
    </row>
    <row r="26" spans="1:27" ht="41.25" customHeight="1">
      <c r="A26" s="232"/>
      <c r="B26" s="232" t="str">
        <f>[10]CÁLCULO!F29</f>
        <v>CARGA, MANOBRA E DESCARGA DE SOLOS E MATERIAIS GRANULARES EM CAMINHÃO BASCULANTE 10 M³ - CARGA COM ESCAVADEIRA HIDRÁULICA (CAÇAMBA DE 1,20 M³ / 155 HP) E DESCARGA LIVRE (UNIDADE: M3). AF_07/2020</v>
      </c>
      <c r="C26" s="232" t="str">
        <f>[10]CÁLCULO!G29</f>
        <v>M3</v>
      </c>
      <c r="D26" s="241">
        <f>D24</f>
        <v>471</v>
      </c>
      <c r="E26" s="360"/>
      <c r="F26" s="361"/>
      <c r="G26" s="361"/>
      <c r="H26" s="361"/>
      <c r="I26" s="361"/>
      <c r="J26" s="361"/>
      <c r="K26" s="361"/>
      <c r="L26" s="361"/>
      <c r="M26" s="361"/>
      <c r="N26" s="362"/>
      <c r="O26" s="245"/>
      <c r="P26" s="215"/>
      <c r="Q26" s="215"/>
      <c r="R26" s="215"/>
      <c r="S26" s="215"/>
      <c r="T26" s="215"/>
      <c r="U26" s="215"/>
      <c r="V26" s="215"/>
      <c r="W26" s="215"/>
      <c r="X26" s="215"/>
      <c r="Y26" s="215"/>
      <c r="Z26" s="215"/>
      <c r="AA26" s="215"/>
    </row>
    <row r="27" spans="1:27" ht="26.25" customHeight="1" thickBot="1">
      <c r="A27" s="232"/>
      <c r="B27" s="232" t="str">
        <f>[10]CÁLCULO!F30</f>
        <v>TRANSPORTE COM CAMINHÃO BASCULANTE DE 10 M³, EM VIA URBANA PAVIMENTADA, DMT ATÉ 30 KM (UNIDADE: M3XKM). AF_07/2020</v>
      </c>
      <c r="C27" s="232" t="str">
        <f>[10]CÁLCULO!G30</f>
        <v>M3XKM</v>
      </c>
      <c r="D27" s="232">
        <f>D24*5</f>
        <v>2355</v>
      </c>
      <c r="E27" s="360" t="s">
        <v>2427</v>
      </c>
      <c r="F27" s="361"/>
      <c r="G27" s="361"/>
      <c r="H27" s="361"/>
      <c r="I27" s="361"/>
      <c r="J27" s="361"/>
      <c r="K27" s="361"/>
      <c r="L27" s="361"/>
      <c r="M27" s="361"/>
      <c r="N27" s="362"/>
      <c r="O27" s="246"/>
      <c r="P27" s="215"/>
      <c r="Q27" s="215"/>
      <c r="R27" s="215"/>
      <c r="S27" s="215"/>
      <c r="T27" s="215"/>
      <c r="U27" s="215"/>
      <c r="V27" s="215"/>
      <c r="W27" s="215"/>
      <c r="X27" s="215"/>
      <c r="Y27" s="215"/>
      <c r="Z27" s="215"/>
      <c r="AA27" s="215"/>
    </row>
    <row r="28" spans="1:27" ht="13.5" thickTop="1">
      <c r="A28" s="224"/>
      <c r="B28" s="224" t="str">
        <f>[10]CÁLCULO!F31</f>
        <v>ESTRUTURA DE CONTENÇÃO</v>
      </c>
      <c r="C28" s="224" t="str">
        <f>[10]CÁLCULO!G31</f>
        <v/>
      </c>
      <c r="D28" s="247"/>
      <c r="E28" s="360"/>
      <c r="F28" s="361"/>
      <c r="G28" s="361"/>
      <c r="H28" s="361"/>
      <c r="I28" s="361"/>
      <c r="J28" s="361"/>
      <c r="K28" s="361"/>
      <c r="L28" s="361"/>
      <c r="M28" s="361"/>
      <c r="N28" s="362"/>
      <c r="O28" s="245"/>
      <c r="P28" s="215"/>
      <c r="Q28" s="215"/>
      <c r="R28" s="215"/>
      <c r="S28" s="215"/>
      <c r="T28" s="215"/>
      <c r="U28" s="215"/>
      <c r="V28" s="215"/>
      <c r="W28" s="215"/>
      <c r="X28" s="215"/>
      <c r="Y28" s="215"/>
      <c r="Z28" s="215"/>
      <c r="AA28" s="215"/>
    </row>
    <row r="29" spans="1:27" ht="25.5" customHeight="1">
      <c r="A29" s="232"/>
      <c r="B29" s="232" t="str">
        <f>[10]CÁLCULO!F32</f>
        <v>ESCAVAÇÃO MECANIZADA DE VALA COM PROF. ATÉ 1,5 M (MÉDIA MONTANTE E JUSANTE/UMA COMPOSIÇÃO POR TRECHO), ESCAVADEIRA (0,8 M3), LARG. DE 1,5 M A 2,5 M, EM SOLO DE 1A CATEGORIA, EM LOCAIS COM ALTO NÍVEL DE INTERFERÊNCIA. AF_09/2024</v>
      </c>
      <c r="C29" s="232" t="str">
        <f>[10]CÁLCULO!G32</f>
        <v>M3</v>
      </c>
      <c r="D29" s="241">
        <f>(33.78+29.9+77.95)*1*2</f>
        <v>283.26</v>
      </c>
      <c r="E29" s="360" t="s">
        <v>2428</v>
      </c>
      <c r="F29" s="361"/>
      <c r="G29" s="361"/>
      <c r="H29" s="361"/>
      <c r="I29" s="361"/>
      <c r="J29" s="361"/>
      <c r="K29" s="361"/>
      <c r="L29" s="361"/>
      <c r="M29" s="361"/>
      <c r="N29" s="362"/>
      <c r="O29" s="245"/>
      <c r="P29" s="215"/>
      <c r="Q29" s="215"/>
      <c r="R29" s="215"/>
      <c r="S29" s="215"/>
      <c r="T29" s="215"/>
      <c r="U29" s="215"/>
      <c r="V29" s="215"/>
      <c r="W29" s="215"/>
      <c r="X29" s="215"/>
      <c r="Y29" s="215"/>
      <c r="Z29" s="215"/>
      <c r="AA29" s="215"/>
    </row>
    <row r="30" spans="1:27" ht="38.25" customHeight="1">
      <c r="A30" s="232"/>
      <c r="B30" s="232" t="str">
        <f>[10]CÁLCULO!F33</f>
        <v>PEDRA ARGAMASSADA COM CIMENTO E AREIA 1:3, 40% DE ARGAMASSA EM VOLUME - AREIA E PEDRA DE MÃO COMERCIAIS - FORNECIMENTO E ASSENTAMENTO. AF_08/2022</v>
      </c>
      <c r="C30" s="232" t="str">
        <f>[10]CÁLCULO!G33</f>
        <v>M3</v>
      </c>
      <c r="D30" s="241">
        <f>(33.78+29.9+77.95)*2.37</f>
        <v>335.66309999999999</v>
      </c>
      <c r="E30" s="360" t="s">
        <v>2429</v>
      </c>
      <c r="F30" s="361"/>
      <c r="G30" s="361"/>
      <c r="H30" s="361"/>
      <c r="I30" s="361"/>
      <c r="J30" s="361"/>
      <c r="K30" s="361"/>
      <c r="L30" s="361"/>
      <c r="M30" s="361"/>
      <c r="N30" s="362"/>
      <c r="O30" s="248"/>
      <c r="P30" s="215"/>
      <c r="Q30" s="215"/>
      <c r="R30" s="215"/>
      <c r="S30" s="215"/>
      <c r="T30" s="215"/>
      <c r="U30" s="215"/>
      <c r="V30" s="215"/>
      <c r="W30" s="215"/>
      <c r="X30" s="215"/>
      <c r="Y30" s="215"/>
      <c r="Z30" s="215"/>
      <c r="AA30" s="215"/>
    </row>
    <row r="31" spans="1:27" ht="13.5" customHeight="1" thickBot="1">
      <c r="A31" s="232"/>
      <c r="B31" s="224" t="str">
        <f>[10]CÁLCULO!F35</f>
        <v>PAVIMENTAÇÃO</v>
      </c>
      <c r="C31" s="232" t="str">
        <f>[10]CÁLCULO!G35</f>
        <v/>
      </c>
      <c r="D31" s="241"/>
      <c r="E31" s="241"/>
      <c r="F31" s="241"/>
      <c r="G31" s="241"/>
      <c r="H31" s="241"/>
      <c r="I31" s="241"/>
      <c r="J31" s="241"/>
      <c r="K31" s="241"/>
      <c r="L31" s="241"/>
      <c r="M31" s="241"/>
      <c r="N31" s="249"/>
      <c r="O31" s="250"/>
      <c r="P31" s="215"/>
      <c r="Q31" s="215"/>
      <c r="R31" s="215"/>
      <c r="S31" s="215"/>
      <c r="T31" s="215"/>
      <c r="U31" s="215"/>
      <c r="V31" s="215"/>
      <c r="W31" s="215"/>
      <c r="X31" s="215"/>
      <c r="Y31" s="215"/>
      <c r="Z31" s="215"/>
      <c r="AA31" s="215"/>
    </row>
    <row r="32" spans="1:27" ht="39.75" customHeight="1" thickTop="1" thickBot="1">
      <c r="A32" s="232"/>
      <c r="B32" s="232" t="str">
        <f>[10]CÁLCULO!F36</f>
        <v>EXECUÇÃO DE LINHAS DE REFERÊNCIA EM GABARITO OU CAVALETE. AF_03/2024</v>
      </c>
      <c r="C32" s="232" t="str">
        <f>[10]CÁLCULO!G36</f>
        <v>M</v>
      </c>
      <c r="D32" s="233">
        <f>38.21+39.32+134.42+100.8*2</f>
        <v>413.54999999999995</v>
      </c>
      <c r="E32" s="363" t="s">
        <v>2430</v>
      </c>
      <c r="F32" s="364"/>
      <c r="G32" s="364"/>
      <c r="H32" s="364"/>
      <c r="I32" s="364"/>
      <c r="J32" s="364"/>
      <c r="K32" s="364"/>
      <c r="L32" s="364"/>
      <c r="M32" s="364"/>
      <c r="N32" s="251"/>
      <c r="O32" s="252"/>
      <c r="P32" s="215"/>
      <c r="Q32" s="215"/>
      <c r="R32" s="215"/>
      <c r="S32" s="215"/>
      <c r="T32" s="215"/>
      <c r="U32" s="215"/>
      <c r="V32" s="215"/>
      <c r="W32" s="215"/>
      <c r="X32" s="215"/>
      <c r="Y32" s="215"/>
      <c r="Z32" s="215"/>
      <c r="AA32" s="215"/>
    </row>
    <row r="33" spans="1:27" ht="26.25" thickTop="1">
      <c r="A33" s="232"/>
      <c r="B33" s="232" t="str">
        <f>[10]CÁLCULO!F37</f>
        <v>COMPACTAÇÃO MECÂNICA DE SOLO PARA EXECUÇÃO DE RADIER, PISO DE CONCRETO OU LAJE SOBRE SOLO, COM COMPACTADOR DE SOLOS TIPO PLACA VIBRATÓRIA. AF_09/2021</v>
      </c>
      <c r="C33" s="232" t="str">
        <f>[10]CÁLCULO!G37</f>
        <v>M2</v>
      </c>
      <c r="D33" s="241">
        <f>((D32*2)+135.43)-35.05</f>
        <v>927.48</v>
      </c>
      <c r="E33" s="357" t="s">
        <v>2431</v>
      </c>
      <c r="F33" s="358"/>
      <c r="G33" s="358"/>
      <c r="H33" s="358"/>
      <c r="I33" s="358"/>
      <c r="J33" s="358"/>
      <c r="K33" s="358"/>
      <c r="L33" s="358"/>
      <c r="M33" s="358"/>
      <c r="N33" s="359"/>
      <c r="O33" s="253"/>
      <c r="P33" s="215"/>
      <c r="Q33" s="215"/>
      <c r="R33" s="215"/>
      <c r="S33" s="215"/>
      <c r="T33" s="215"/>
      <c r="U33" s="215"/>
      <c r="V33" s="215"/>
      <c r="W33" s="215"/>
      <c r="X33" s="215"/>
      <c r="Y33" s="215"/>
      <c r="Z33" s="215"/>
      <c r="AA33" s="215"/>
    </row>
    <row r="34" spans="1:27" ht="25.5">
      <c r="A34" s="232"/>
      <c r="B34" s="232" t="s">
        <v>496</v>
      </c>
      <c r="C34" s="232" t="s">
        <v>45</v>
      </c>
      <c r="D34" s="241">
        <f>D33</f>
        <v>927.48</v>
      </c>
      <c r="E34" s="236"/>
      <c r="F34" s="237"/>
      <c r="G34" s="237"/>
      <c r="H34" s="237"/>
      <c r="I34" s="237"/>
      <c r="J34" s="237"/>
      <c r="K34" s="237"/>
      <c r="L34" s="237"/>
      <c r="M34" s="237"/>
      <c r="N34" s="238"/>
      <c r="O34" s="253"/>
      <c r="P34" s="215"/>
      <c r="Q34" s="215"/>
      <c r="R34" s="215"/>
      <c r="S34" s="215"/>
      <c r="T34" s="215"/>
      <c r="U34" s="215"/>
      <c r="V34" s="215"/>
      <c r="W34" s="215"/>
      <c r="X34" s="215"/>
      <c r="Y34" s="215"/>
      <c r="Z34" s="215"/>
      <c r="AA34" s="215"/>
    </row>
    <row r="35" spans="1:27" ht="25.5">
      <c r="A35" s="224"/>
      <c r="B35" s="232" t="str">
        <f>[10]CÁLCULO!F38</f>
        <v>EXECUÇÃO DE PASSEIO (CALÇADA) OU PISO DE CONCRETO COM CONCRETO MOLDADO IN LOCO, FEITO EM OBRA, ACABAMENTO CONVENCIONAL, ESPESSURA 08 CM, ARMADO. AF_07/2016</v>
      </c>
      <c r="C35" s="232" t="str">
        <f>[10]CÁLCULO!G38</f>
        <v>M2</v>
      </c>
      <c r="D35" s="241">
        <f>D33</f>
        <v>927.48</v>
      </c>
      <c r="E35" s="365"/>
      <c r="F35" s="366"/>
      <c r="G35" s="366"/>
      <c r="H35" s="366"/>
      <c r="I35" s="366"/>
      <c r="J35" s="366"/>
      <c r="K35" s="366"/>
      <c r="L35" s="366"/>
      <c r="M35" s="366"/>
      <c r="N35" s="367"/>
      <c r="O35" s="245"/>
      <c r="P35" s="215"/>
      <c r="Q35" s="215"/>
      <c r="R35" s="215"/>
      <c r="S35" s="215"/>
      <c r="T35" s="215"/>
      <c r="U35" s="215"/>
      <c r="V35" s="215"/>
      <c r="W35" s="215"/>
      <c r="X35" s="215"/>
      <c r="Y35" s="215"/>
      <c r="Z35" s="215"/>
      <c r="AA35" s="215"/>
    </row>
    <row r="36" spans="1:27">
      <c r="A36" s="232"/>
      <c r="B36" s="224" t="str">
        <f>[10]CÁLCULO!F39</f>
        <v>DRENAGEM</v>
      </c>
      <c r="C36" s="232" t="str">
        <f>[10]CÁLCULO!G39</f>
        <v/>
      </c>
      <c r="D36" s="241"/>
      <c r="E36" s="241"/>
      <c r="F36" s="241"/>
      <c r="G36" s="241"/>
      <c r="H36" s="241"/>
      <c r="I36" s="241"/>
      <c r="J36" s="241"/>
      <c r="K36" s="241"/>
      <c r="L36" s="241"/>
      <c r="M36" s="241"/>
      <c r="N36" s="254"/>
      <c r="O36" s="245"/>
      <c r="P36" s="215"/>
      <c r="Q36" s="215"/>
      <c r="R36" s="215"/>
      <c r="S36" s="215"/>
      <c r="T36" s="215"/>
      <c r="U36" s="215"/>
      <c r="V36" s="215"/>
      <c r="W36" s="215"/>
      <c r="X36" s="215"/>
      <c r="Y36" s="215"/>
      <c r="Z36" s="215"/>
      <c r="AA36" s="215"/>
    </row>
    <row r="37" spans="1:27" ht="25.5">
      <c r="A37" s="232"/>
      <c r="B37" s="232" t="str">
        <f>[10]CÁLCULO!F40</f>
        <v>ASSENTAMENTO DE GUIA (MEIO-FIO) EM TRECHO RETO, CONFECCIONADA EM CONCRETO PRÉ-FABRICADO, DIMENSÕES 100X15X13X30 CM (COMPRIMENTO X BASE INFERIOR X BASE SUPERIOR X ALTURA). AF_01/2024</v>
      </c>
      <c r="C37" s="232" t="str">
        <f>[10]CÁLCULO!G40</f>
        <v>M</v>
      </c>
      <c r="D37" s="241">
        <f>D32</f>
        <v>413.54999999999995</v>
      </c>
      <c r="E37" s="357" t="s">
        <v>2432</v>
      </c>
      <c r="F37" s="358"/>
      <c r="G37" s="358"/>
      <c r="H37" s="358"/>
      <c r="I37" s="358"/>
      <c r="J37" s="358"/>
      <c r="K37" s="358"/>
      <c r="L37" s="358"/>
      <c r="M37" s="358"/>
      <c r="N37" s="359"/>
      <c r="O37" s="245"/>
      <c r="P37" s="215"/>
      <c r="Q37" s="215"/>
      <c r="R37" s="215"/>
      <c r="S37" s="215"/>
      <c r="T37" s="215"/>
      <c r="U37" s="215"/>
      <c r="V37" s="215"/>
      <c r="W37" s="215"/>
      <c r="X37" s="215"/>
      <c r="Y37" s="215"/>
      <c r="Z37" s="215"/>
      <c r="AA37" s="215"/>
    </row>
    <row r="38" spans="1:27" ht="25.5">
      <c r="A38" s="232"/>
      <c r="B38" s="232" t="str">
        <f>[10]CÁLCULO!F41</f>
        <v>EXECUÇÃO DE SARJETA DE CONCRETO USINADO, MOLDADA IN LOCO EM TRECHO RETO, 30 CM BASE X 15 CM ALTURA. AF_01/2024</v>
      </c>
      <c r="C38" s="232" t="str">
        <f>[10]CÁLCULO!G41</f>
        <v>M</v>
      </c>
      <c r="D38" s="241">
        <f>D37</f>
        <v>413.54999999999995</v>
      </c>
      <c r="E38" s="357" t="s">
        <v>2432</v>
      </c>
      <c r="F38" s="358"/>
      <c r="G38" s="358"/>
      <c r="H38" s="358"/>
      <c r="I38" s="358"/>
      <c r="J38" s="358"/>
      <c r="K38" s="358"/>
      <c r="L38" s="358"/>
      <c r="M38" s="358"/>
      <c r="N38" s="359"/>
      <c r="O38" s="245"/>
      <c r="P38" s="215"/>
      <c r="Q38" s="215"/>
      <c r="R38" s="215"/>
      <c r="S38" s="215"/>
      <c r="T38" s="215"/>
      <c r="U38" s="215"/>
      <c r="V38" s="215"/>
      <c r="W38" s="215"/>
      <c r="X38" s="215"/>
      <c r="Y38" s="215"/>
      <c r="Z38" s="215"/>
      <c r="AA38" s="215"/>
    </row>
    <row r="39" spans="1:27">
      <c r="A39" s="232"/>
      <c r="B39" s="224" t="str">
        <f>[10]CÁLCULO!F42</f>
        <v>PINTURA</v>
      </c>
      <c r="C39" s="232" t="str">
        <f>[10]CÁLCULO!G42</f>
        <v/>
      </c>
      <c r="D39" s="241"/>
      <c r="E39" s="241"/>
      <c r="F39" s="241"/>
      <c r="G39" s="241"/>
      <c r="H39" s="241"/>
      <c r="I39" s="241"/>
      <c r="J39" s="241"/>
      <c r="K39" s="241"/>
      <c r="L39" s="241"/>
      <c r="M39" s="241"/>
      <c r="N39" s="254"/>
      <c r="O39" s="245"/>
      <c r="P39" s="215"/>
      <c r="Q39" s="215"/>
      <c r="R39" s="215"/>
      <c r="S39" s="215"/>
      <c r="T39" s="215"/>
      <c r="U39" s="215"/>
      <c r="V39" s="215"/>
      <c r="W39" s="215"/>
      <c r="X39" s="215"/>
      <c r="Y39" s="215"/>
      <c r="Z39" s="215"/>
      <c r="AA39" s="215"/>
    </row>
    <row r="40" spans="1:27">
      <c r="A40" s="232"/>
      <c r="B40" s="232" t="str">
        <f>[10]CÁLCULO!F43</f>
        <v>PREPARO DO PISO CIMENTADO PARA PINTURA - LIXAMENTO E LIMPEZA. AF_05/2021</v>
      </c>
      <c r="C40" s="232" t="str">
        <f>[10]CÁLCULO!G43</f>
        <v>M2</v>
      </c>
      <c r="D40" s="241">
        <f>D35</f>
        <v>927.48</v>
      </c>
      <c r="E40" s="357" t="s">
        <v>2433</v>
      </c>
      <c r="F40" s="358"/>
      <c r="G40" s="358"/>
      <c r="H40" s="358"/>
      <c r="I40" s="358"/>
      <c r="J40" s="358"/>
      <c r="K40" s="358"/>
      <c r="L40" s="358"/>
      <c r="M40" s="358"/>
      <c r="N40" s="359"/>
      <c r="O40" s="245"/>
      <c r="P40" s="215"/>
      <c r="Q40" s="215"/>
      <c r="R40" s="215"/>
      <c r="S40" s="215"/>
      <c r="T40" s="215"/>
      <c r="U40" s="215"/>
      <c r="V40" s="215"/>
      <c r="W40" s="215"/>
      <c r="X40" s="215"/>
      <c r="Y40" s="215"/>
      <c r="Z40" s="215"/>
      <c r="AA40" s="215"/>
    </row>
    <row r="41" spans="1:27" ht="25.5">
      <c r="A41" s="232"/>
      <c r="B41" s="232" t="str">
        <f>[10]CÁLCULO!F44</f>
        <v>PINTURA DE PISO COM TINTA ACRÍLICA, APLICAÇÃO MANUAL, 3 DEMÃOS, INCLUSO FUNDO PREPARADOR. AF_05/2021</v>
      </c>
      <c r="C41" s="232" t="str">
        <f>[10]CÁLCULO!G44</f>
        <v>M2</v>
      </c>
      <c r="D41" s="241">
        <f>D40</f>
        <v>927.48</v>
      </c>
      <c r="E41" s="357" t="s">
        <v>2433</v>
      </c>
      <c r="F41" s="358"/>
      <c r="G41" s="358"/>
      <c r="H41" s="358"/>
      <c r="I41" s="358"/>
      <c r="J41" s="358"/>
      <c r="K41" s="358"/>
      <c r="L41" s="358"/>
      <c r="M41" s="358"/>
      <c r="N41" s="359"/>
      <c r="O41" s="245"/>
      <c r="P41" s="215"/>
      <c r="Q41" s="215"/>
      <c r="R41" s="215"/>
      <c r="S41" s="215"/>
      <c r="T41" s="215"/>
      <c r="U41" s="215"/>
      <c r="V41" s="215"/>
      <c r="W41" s="215"/>
      <c r="X41" s="215"/>
      <c r="Y41" s="215"/>
      <c r="Z41" s="215"/>
      <c r="AA41" s="215"/>
    </row>
    <row r="42" spans="1:27">
      <c r="A42" s="224"/>
      <c r="B42" s="224" t="str">
        <f>[10]CÁLCULO!F45</f>
        <v>INSTALAÇÕES ELÉTRICAS</v>
      </c>
      <c r="C42" s="224" t="str">
        <f>[10]CÁLCULO!G45</f>
        <v/>
      </c>
      <c r="D42" s="247"/>
      <c r="E42" s="357"/>
      <c r="F42" s="358"/>
      <c r="G42" s="358"/>
      <c r="H42" s="358"/>
      <c r="I42" s="358"/>
      <c r="J42" s="358"/>
      <c r="K42" s="358"/>
      <c r="L42" s="358"/>
      <c r="M42" s="358"/>
      <c r="N42" s="359"/>
      <c r="O42" s="245"/>
      <c r="P42" s="215"/>
      <c r="Q42" s="215"/>
      <c r="R42" s="215"/>
      <c r="S42" s="215"/>
      <c r="T42" s="215"/>
      <c r="U42" s="215"/>
      <c r="V42" s="215"/>
      <c r="W42" s="215"/>
      <c r="X42" s="215"/>
      <c r="Y42" s="215"/>
      <c r="Z42" s="215"/>
      <c r="AA42" s="215"/>
    </row>
    <row r="43" spans="1:27" ht="25.5" customHeight="1">
      <c r="A43" s="232"/>
      <c r="B43" s="232" t="str">
        <f>[10]CÁLCULO!F46</f>
        <v>QUADRO DE DISTRIBUIÇÃO DE ENERGIA EM CHAPA DE AÇO GALVANIZADO, DE EMBUTIR, COM BARRAMENTO TRIFÁSICO, PARA 12 DISJUNTORES DIN 100A - FORNECIMENTO E INSTALAÇÃO. AF_10/2020</v>
      </c>
      <c r="C43" s="232" t="str">
        <f>[10]CÁLCULO!G46</f>
        <v>UN</v>
      </c>
      <c r="D43" s="241">
        <v>1</v>
      </c>
      <c r="E43" s="357" t="s">
        <v>2434</v>
      </c>
      <c r="F43" s="358"/>
      <c r="G43" s="358"/>
      <c r="H43" s="358"/>
      <c r="I43" s="358"/>
      <c r="J43" s="358"/>
      <c r="K43" s="358"/>
      <c r="L43" s="358"/>
      <c r="M43" s="358"/>
      <c r="N43" s="359"/>
      <c r="O43" s="245"/>
      <c r="P43" s="215"/>
      <c r="Q43" s="215"/>
      <c r="R43" s="215"/>
      <c r="S43" s="215"/>
      <c r="T43" s="215"/>
      <c r="U43" s="215"/>
      <c r="V43" s="215"/>
      <c r="W43" s="215"/>
      <c r="X43" s="215"/>
      <c r="Y43" s="215"/>
      <c r="Z43" s="215"/>
      <c r="AA43" s="215"/>
    </row>
    <row r="44" spans="1:27" ht="25.5" customHeight="1">
      <c r="A44" s="232"/>
      <c r="B44" s="232" t="str">
        <f>[10]CÁLCULO!F47</f>
        <v>QUADRO DE MEDIÇÃO GERAL DE ENERGIA PARA 1 MEDIDOR DE SOBREPOR - FORNECIMENTO E INSTALAÇÃO. AF_10/2020</v>
      </c>
      <c r="C44" s="232" t="str">
        <f>[10]CÁLCULO!G47</f>
        <v>UN</v>
      </c>
      <c r="D44" s="241">
        <v>1</v>
      </c>
      <c r="E44" s="357" t="s">
        <v>2434</v>
      </c>
      <c r="F44" s="358"/>
      <c r="G44" s="358"/>
      <c r="H44" s="358"/>
      <c r="I44" s="358"/>
      <c r="J44" s="358"/>
      <c r="K44" s="358"/>
      <c r="L44" s="358"/>
      <c r="M44" s="358"/>
      <c r="N44" s="359"/>
      <c r="O44" s="253"/>
      <c r="P44" s="215"/>
      <c r="Q44" s="215"/>
      <c r="R44" s="215"/>
      <c r="S44" s="215"/>
      <c r="T44" s="215"/>
      <c r="U44" s="215"/>
      <c r="V44" s="215"/>
      <c r="W44" s="215"/>
      <c r="X44" s="215"/>
      <c r="Y44" s="215"/>
      <c r="Z44" s="215"/>
      <c r="AA44" s="215"/>
    </row>
    <row r="45" spans="1:27" ht="26.25" customHeight="1" thickBot="1">
      <c r="A45" s="232"/>
      <c r="B45" s="232" t="str">
        <f>[10]CÁLCULO!F49</f>
        <v>DISJUNTOR BIPOLAR TIPO DIN, CORRENTE NOMINAL DE 16A - FORNECIMENTO E INSTALAÇÃO. AF_10/2020</v>
      </c>
      <c r="C45" s="232" t="str">
        <f>[10]CÁLCULO!G49</f>
        <v>UN</v>
      </c>
      <c r="D45" s="241">
        <v>1</v>
      </c>
      <c r="E45" s="357" t="s">
        <v>2434</v>
      </c>
      <c r="F45" s="358"/>
      <c r="G45" s="358"/>
      <c r="H45" s="358"/>
      <c r="I45" s="358"/>
      <c r="J45" s="358"/>
      <c r="K45" s="358"/>
      <c r="L45" s="358"/>
      <c r="M45" s="358"/>
      <c r="N45" s="359"/>
      <c r="O45" s="250"/>
      <c r="P45" s="215"/>
      <c r="Q45" s="215"/>
      <c r="R45" s="215"/>
      <c r="S45" s="215"/>
      <c r="T45" s="215"/>
      <c r="U45" s="215"/>
      <c r="V45" s="215"/>
      <c r="W45" s="215"/>
      <c r="X45" s="215"/>
      <c r="Y45" s="215"/>
      <c r="Z45" s="215"/>
      <c r="AA45" s="215"/>
    </row>
    <row r="46" spans="1:27" ht="14.25" thickTop="1" thickBot="1">
      <c r="A46" s="224"/>
      <c r="B46" s="232" t="str">
        <f>[10]CÁLCULO!F50</f>
        <v>DISJUNTOR BIPOLAR TIPO DIN, CORRENTE NOMINAL DE 20A - FORNECIMENTO E INSTALAÇÃO. AF_10/2020</v>
      </c>
      <c r="C46" s="232" t="str">
        <f>[10]CÁLCULO!G50</f>
        <v>UN</v>
      </c>
      <c r="D46" s="232">
        <v>1</v>
      </c>
      <c r="E46" s="357" t="s">
        <v>2434</v>
      </c>
      <c r="F46" s="358"/>
      <c r="G46" s="358"/>
      <c r="H46" s="358"/>
      <c r="I46" s="358"/>
      <c r="J46" s="358"/>
      <c r="K46" s="358"/>
      <c r="L46" s="358"/>
      <c r="M46" s="358"/>
      <c r="N46" s="359"/>
      <c r="O46" s="252"/>
      <c r="P46" s="215"/>
      <c r="Q46" s="215"/>
      <c r="R46" s="215"/>
      <c r="S46" s="215"/>
      <c r="T46" s="215"/>
      <c r="U46" s="215"/>
      <c r="V46" s="215"/>
      <c r="W46" s="215"/>
      <c r="X46" s="215"/>
      <c r="Y46" s="215"/>
      <c r="Z46" s="215"/>
      <c r="AA46" s="215"/>
    </row>
    <row r="47" spans="1:27" ht="13.5" thickTop="1">
      <c r="A47" s="232"/>
      <c r="B47" s="232" t="str">
        <f>[10]CÁLCULO!F51</f>
        <v>DISJUNTOR BIPOLAR TIPO DIN, CORRENTE NOMINAL DE 25A - FORNECIMENTO E INSTALAÇÃO. AF_10/2020</v>
      </c>
      <c r="C47" s="232" t="str">
        <f>[10]CÁLCULO!G51</f>
        <v>UN</v>
      </c>
      <c r="D47" s="241">
        <v>1</v>
      </c>
      <c r="E47" s="357" t="s">
        <v>2434</v>
      </c>
      <c r="F47" s="358"/>
      <c r="G47" s="358"/>
      <c r="H47" s="358"/>
      <c r="I47" s="358"/>
      <c r="J47" s="358"/>
      <c r="K47" s="358"/>
      <c r="L47" s="358"/>
      <c r="M47" s="358"/>
      <c r="N47" s="359"/>
      <c r="O47" s="255"/>
      <c r="P47" s="215"/>
      <c r="Q47" s="215"/>
      <c r="R47" s="215"/>
      <c r="S47" s="215"/>
      <c r="T47" s="215"/>
      <c r="U47" s="215"/>
      <c r="V47" s="215"/>
      <c r="W47" s="215"/>
      <c r="X47" s="215"/>
      <c r="Y47" s="215"/>
      <c r="Z47" s="215"/>
      <c r="AA47" s="215"/>
    </row>
    <row r="48" spans="1:27">
      <c r="A48" s="232"/>
      <c r="B48" s="232" t="s">
        <v>475</v>
      </c>
      <c r="C48" s="232" t="str">
        <f>[10]CÁLCULO!G52</f>
        <v>UN</v>
      </c>
      <c r="D48" s="241">
        <v>1</v>
      </c>
      <c r="E48" s="357" t="s">
        <v>2434</v>
      </c>
      <c r="F48" s="358"/>
      <c r="G48" s="358"/>
      <c r="H48" s="358"/>
      <c r="I48" s="358"/>
      <c r="J48" s="358"/>
      <c r="K48" s="358"/>
      <c r="L48" s="358"/>
      <c r="M48" s="358"/>
      <c r="N48" s="359"/>
      <c r="O48" s="245"/>
      <c r="P48" s="215"/>
      <c r="Q48" s="215"/>
      <c r="R48" s="215"/>
      <c r="S48" s="215"/>
      <c r="T48" s="215"/>
      <c r="U48" s="215"/>
      <c r="V48" s="215"/>
      <c r="W48" s="215"/>
      <c r="X48" s="215"/>
      <c r="Y48" s="215"/>
      <c r="Z48" s="215"/>
      <c r="AA48" s="215"/>
    </row>
    <row r="49" spans="1:27" s="256" customFormat="1">
      <c r="A49" s="232"/>
      <c r="B49" s="232" t="s">
        <v>472</v>
      </c>
      <c r="C49" s="232" t="str">
        <f>[10]CÁLCULO!G53</f>
        <v>UN</v>
      </c>
      <c r="D49" s="241">
        <v>4</v>
      </c>
      <c r="E49" s="357" t="s">
        <v>2434</v>
      </c>
      <c r="F49" s="358"/>
      <c r="G49" s="358"/>
      <c r="H49" s="358"/>
      <c r="I49" s="358"/>
      <c r="J49" s="358"/>
      <c r="K49" s="358"/>
      <c r="L49" s="358"/>
      <c r="M49" s="358"/>
      <c r="N49" s="359"/>
      <c r="O49" s="229"/>
      <c r="P49" s="229"/>
      <c r="Q49" s="229"/>
      <c r="R49" s="229"/>
      <c r="S49" s="229"/>
      <c r="T49" s="229"/>
      <c r="U49" s="229"/>
      <c r="V49" s="229"/>
      <c r="W49" s="229"/>
      <c r="X49" s="229"/>
      <c r="Y49" s="229"/>
      <c r="Z49" s="229"/>
      <c r="AA49" s="229"/>
    </row>
    <row r="50" spans="1:27">
      <c r="A50" s="232"/>
      <c r="B50" s="232" t="s">
        <v>469</v>
      </c>
      <c r="C50" s="232" t="str">
        <f>[10]CÁLCULO!G54</f>
        <v xml:space="preserve">UN  </v>
      </c>
      <c r="D50" s="241">
        <v>1</v>
      </c>
      <c r="E50" s="357" t="s">
        <v>2434</v>
      </c>
      <c r="F50" s="358"/>
      <c r="G50" s="358"/>
      <c r="H50" s="358"/>
      <c r="I50" s="358"/>
      <c r="J50" s="358"/>
      <c r="K50" s="358"/>
      <c r="L50" s="358"/>
      <c r="M50" s="358"/>
      <c r="N50" s="359"/>
      <c r="O50" s="215"/>
      <c r="P50" s="215"/>
      <c r="Q50" s="215"/>
      <c r="R50" s="215"/>
      <c r="S50" s="215"/>
      <c r="T50" s="215"/>
      <c r="U50" s="215"/>
      <c r="V50" s="215"/>
      <c r="W50" s="215"/>
      <c r="X50" s="215"/>
      <c r="Y50" s="215"/>
      <c r="Z50" s="215"/>
      <c r="AA50" s="215"/>
    </row>
    <row r="51" spans="1:27" ht="25.5">
      <c r="A51" s="232"/>
      <c r="B51" s="232" t="s">
        <v>466</v>
      </c>
      <c r="C51" s="232" t="str">
        <f>[10]CÁLCULO!G55</f>
        <v>M</v>
      </c>
      <c r="D51" s="232">
        <v>303.16000000000003</v>
      </c>
      <c r="E51" s="357" t="s">
        <v>2434</v>
      </c>
      <c r="F51" s="358"/>
      <c r="G51" s="358"/>
      <c r="H51" s="358"/>
      <c r="I51" s="358"/>
      <c r="J51" s="358"/>
      <c r="K51" s="358"/>
      <c r="L51" s="358"/>
      <c r="M51" s="358"/>
      <c r="N51" s="359"/>
      <c r="O51" s="215"/>
      <c r="P51" s="215"/>
      <c r="Q51" s="215"/>
      <c r="R51" s="215"/>
      <c r="S51" s="215"/>
      <c r="T51" s="215"/>
      <c r="U51" s="215"/>
      <c r="V51" s="215"/>
      <c r="W51" s="215"/>
      <c r="X51" s="215"/>
      <c r="Y51" s="215"/>
      <c r="Z51" s="215"/>
      <c r="AA51" s="215"/>
    </row>
    <row r="52" spans="1:27" ht="25.5">
      <c r="A52" s="232"/>
      <c r="B52" s="232" t="str">
        <f>[10]CÁLCULO!F58</f>
        <v>CAIXA ENTERRADA ELÉTRICA RETANGULAR, EM ALVENARIA COM TIJOLOS CERÂMICOS MACIÇOS, FUNDO COM BRITA, DIMENSÕES INTERNAS: 0,4X0,4X0,4 M. AF_12/2020</v>
      </c>
      <c r="C52" s="232" t="str">
        <f>[10]CÁLCULO!G58</f>
        <v>UN</v>
      </c>
      <c r="D52" s="241">
        <v>16</v>
      </c>
      <c r="E52" s="357" t="s">
        <v>2434</v>
      </c>
      <c r="F52" s="358"/>
      <c r="G52" s="358"/>
      <c r="H52" s="358"/>
      <c r="I52" s="358"/>
      <c r="J52" s="358"/>
      <c r="K52" s="358"/>
      <c r="L52" s="358"/>
      <c r="M52" s="358"/>
      <c r="N52" s="359"/>
      <c r="O52" s="215"/>
      <c r="P52" s="215"/>
      <c r="Q52" s="215"/>
      <c r="R52" s="215"/>
      <c r="S52" s="215"/>
      <c r="T52" s="215"/>
      <c r="U52" s="215"/>
      <c r="V52" s="215"/>
      <c r="W52" s="215"/>
      <c r="X52" s="215"/>
      <c r="Y52" s="215"/>
      <c r="Z52" s="215"/>
      <c r="AA52" s="215"/>
    </row>
    <row r="53" spans="1:27" ht="25.5">
      <c r="A53" s="232"/>
      <c r="B53" s="232" t="str">
        <f>[10]CÁLCULO!F59</f>
        <v>CAIXA DE INSPEÇÃO PARA ATERRAMENTO, CIRCULAR, EM POLIETILENO, DIÂMETRO INTERNO = 0,3 M. AF_12/2020</v>
      </c>
      <c r="C53" s="232" t="str">
        <f>[10]CÁLCULO!G59</f>
        <v>UN</v>
      </c>
      <c r="D53" s="241">
        <v>16</v>
      </c>
      <c r="E53" s="357" t="s">
        <v>2434</v>
      </c>
      <c r="F53" s="358"/>
      <c r="G53" s="358"/>
      <c r="H53" s="358"/>
      <c r="I53" s="358"/>
      <c r="J53" s="358"/>
      <c r="K53" s="358"/>
      <c r="L53" s="358"/>
      <c r="M53" s="358"/>
      <c r="N53" s="359"/>
      <c r="O53" s="215"/>
      <c r="P53" s="215"/>
      <c r="Q53" s="215"/>
      <c r="R53" s="215"/>
      <c r="S53" s="215"/>
      <c r="T53" s="215"/>
      <c r="U53" s="215"/>
      <c r="V53" s="215"/>
      <c r="W53" s="215"/>
      <c r="X53" s="215"/>
      <c r="Y53" s="215"/>
      <c r="Z53" s="215"/>
      <c r="AA53" s="215"/>
    </row>
    <row r="54" spans="1:27" ht="25.5">
      <c r="A54" s="232"/>
      <c r="B54" s="232" t="str">
        <f>[10]CÁLCULO!F60</f>
        <v>CAIXA RETANGULAR 4" X 2" ALTA (2,00 M DO PISO), PVC, INSTALADA EM PAREDE - FORNECIMENTO E INSTALAÇÃO. AF_03/2023</v>
      </c>
      <c r="C54" s="232" t="str">
        <f>[10]CÁLCULO!G60</f>
        <v>UN</v>
      </c>
      <c r="D54" s="241">
        <v>21</v>
      </c>
      <c r="E54" s="357" t="s">
        <v>2434</v>
      </c>
      <c r="F54" s="358"/>
      <c r="G54" s="358"/>
      <c r="H54" s="358"/>
      <c r="I54" s="358"/>
      <c r="J54" s="358"/>
      <c r="K54" s="358"/>
      <c r="L54" s="358"/>
      <c r="M54" s="358"/>
      <c r="N54" s="359"/>
      <c r="O54" s="215"/>
      <c r="P54" s="215"/>
      <c r="Q54" s="215"/>
      <c r="R54" s="215"/>
      <c r="S54" s="215"/>
      <c r="T54" s="215"/>
      <c r="U54" s="215"/>
      <c r="V54" s="215"/>
      <c r="W54" s="215"/>
      <c r="X54" s="215"/>
      <c r="Y54" s="215"/>
      <c r="Z54" s="215"/>
      <c r="AA54" s="215"/>
    </row>
    <row r="55" spans="1:27" ht="25.5">
      <c r="A55" s="224"/>
      <c r="B55" s="232" t="str">
        <f>[10]CÁLCULO!F61</f>
        <v>CABO DE COBRE FLEXÍVEL ISOLADO, 2,5 MM², ANTI-CHAMA 450/750 V, PARA CIRCUITOS TERMINAIS - FORNECIMENTO E INSTALAÇÃO. AF_03/2023</v>
      </c>
      <c r="C55" s="232" t="str">
        <f>[10]CÁLCULO!G61</f>
        <v>M</v>
      </c>
      <c r="D55" s="232">
        <v>212</v>
      </c>
      <c r="E55" s="357" t="s">
        <v>2434</v>
      </c>
      <c r="F55" s="358"/>
      <c r="G55" s="358"/>
      <c r="H55" s="358"/>
      <c r="I55" s="358"/>
      <c r="J55" s="358"/>
      <c r="K55" s="358"/>
      <c r="L55" s="358"/>
      <c r="M55" s="358"/>
      <c r="N55" s="359"/>
      <c r="O55" s="215"/>
      <c r="P55" s="215"/>
      <c r="Q55" s="215"/>
      <c r="R55" s="215"/>
      <c r="S55" s="215"/>
      <c r="T55" s="215"/>
      <c r="U55" s="215"/>
      <c r="V55" s="215"/>
      <c r="W55" s="215"/>
      <c r="X55" s="215"/>
      <c r="Y55" s="215"/>
      <c r="Z55" s="215"/>
      <c r="AA55" s="215"/>
    </row>
    <row r="56" spans="1:27" ht="25.5">
      <c r="A56" s="232"/>
      <c r="B56" s="232" t="str">
        <f>[10]CÁLCULO!F62</f>
        <v>CABO DE COBRE FLEXÍVEL ISOLADO, 4 MM², ANTI-CHAMA 450/750 V, PARA CIRCUITOS TERMINAIS - FORNECIMENTO E INSTALAÇÃO. AF_03/2023</v>
      </c>
      <c r="C56" s="232" t="str">
        <f>[10]CÁLCULO!G62</f>
        <v>M</v>
      </c>
      <c r="D56" s="232">
        <v>917.92</v>
      </c>
      <c r="E56" s="357" t="s">
        <v>2434</v>
      </c>
      <c r="F56" s="358"/>
      <c r="G56" s="358"/>
      <c r="H56" s="358"/>
      <c r="I56" s="358"/>
      <c r="J56" s="358"/>
      <c r="K56" s="358"/>
      <c r="L56" s="358"/>
      <c r="M56" s="358"/>
      <c r="N56" s="359"/>
      <c r="O56" s="215"/>
      <c r="P56" s="215"/>
      <c r="Q56" s="215"/>
      <c r="R56" s="215"/>
      <c r="S56" s="215"/>
      <c r="T56" s="215"/>
      <c r="U56" s="215"/>
      <c r="V56" s="215"/>
      <c r="W56" s="215"/>
      <c r="X56" s="215"/>
      <c r="Y56" s="215"/>
      <c r="Z56" s="215"/>
      <c r="AA56" s="215"/>
    </row>
    <row r="57" spans="1:27" ht="25.5">
      <c r="A57" s="232"/>
      <c r="B57" s="232" t="str">
        <f>[10]CÁLCULO!F63</f>
        <v>RELÉ FOTOELÉTRICO PARA COMANDO DE ILUMINAÇÃO EXTERNA 1000 W - FORNECIMENTO E INSTALAÇÃO. AF_02/2025</v>
      </c>
      <c r="C57" s="232" t="str">
        <f>[10]CÁLCULO!G63</f>
        <v>UN</v>
      </c>
      <c r="D57" s="241">
        <v>21</v>
      </c>
      <c r="E57" s="357" t="s">
        <v>2434</v>
      </c>
      <c r="F57" s="358"/>
      <c r="G57" s="358"/>
      <c r="H57" s="358"/>
      <c r="I57" s="358"/>
      <c r="J57" s="358"/>
      <c r="K57" s="358"/>
      <c r="L57" s="358"/>
      <c r="M57" s="358"/>
      <c r="N57" s="359"/>
      <c r="O57" s="215"/>
      <c r="P57" s="215"/>
      <c r="Q57" s="215"/>
      <c r="R57" s="215"/>
      <c r="S57" s="215"/>
      <c r="T57" s="215"/>
      <c r="U57" s="215"/>
      <c r="V57" s="215"/>
      <c r="W57" s="215"/>
      <c r="X57" s="215"/>
      <c r="Y57" s="215"/>
      <c r="Z57" s="215"/>
      <c r="AA57" s="215"/>
    </row>
    <row r="58" spans="1:27" ht="25.5">
      <c r="A58" s="232"/>
      <c r="B58" s="232" t="str">
        <f>[10]CÁLCULO!F64</f>
        <v>LUMINÁRIA ARANDELA TIPO TARTARUGA, DE SOBREPOR, COM 1 LÂMPADA LED DE 6 W, SEM REATOR - FORNECIMENTO E INSTALAÇÃO. AF_09/2024</v>
      </c>
      <c r="C58" s="232" t="str">
        <f>[10]CÁLCULO!G64</f>
        <v>UN</v>
      </c>
      <c r="D58" s="241">
        <v>19</v>
      </c>
      <c r="E58" s="357" t="s">
        <v>2434</v>
      </c>
      <c r="F58" s="358"/>
      <c r="G58" s="358"/>
      <c r="H58" s="358"/>
      <c r="I58" s="358"/>
      <c r="J58" s="358"/>
      <c r="K58" s="358"/>
      <c r="L58" s="358"/>
      <c r="M58" s="358"/>
      <c r="N58" s="359"/>
      <c r="O58" s="215"/>
      <c r="P58" s="215"/>
      <c r="Q58" s="215"/>
      <c r="R58" s="215"/>
      <c r="S58" s="215"/>
      <c r="T58" s="215"/>
      <c r="U58" s="215"/>
      <c r="V58" s="215"/>
      <c r="W58" s="215"/>
      <c r="X58" s="215"/>
      <c r="Y58" s="215"/>
      <c r="Z58" s="215"/>
      <c r="AA58" s="215"/>
    </row>
    <row r="59" spans="1:27" ht="25.5">
      <c r="A59" s="232"/>
      <c r="B59" s="232" t="str">
        <f>[10]CÁLCULO!F65</f>
        <v>LUMINÁRIA DE LED PARA ILUMINAÇÃO PÚBLICA, DE 98 W ATÉ 137 W - FORNECIMENTO E INSTALAÇÃO. AF_02/2025_PS</v>
      </c>
      <c r="C59" s="232" t="str">
        <f>[10]CÁLCULO!G65</f>
        <v>UN</v>
      </c>
      <c r="D59" s="241">
        <v>16</v>
      </c>
      <c r="E59" s="357" t="s">
        <v>2434</v>
      </c>
      <c r="F59" s="358"/>
      <c r="G59" s="358"/>
      <c r="H59" s="358"/>
      <c r="I59" s="358"/>
      <c r="J59" s="358"/>
      <c r="K59" s="358"/>
      <c r="L59" s="358"/>
      <c r="M59" s="358"/>
      <c r="N59" s="359"/>
      <c r="O59" s="215"/>
      <c r="P59" s="215"/>
      <c r="Q59" s="215"/>
      <c r="R59" s="215"/>
      <c r="S59" s="215"/>
      <c r="T59" s="215"/>
      <c r="U59" s="215"/>
      <c r="V59" s="215"/>
      <c r="W59" s="215"/>
      <c r="X59" s="215"/>
      <c r="Y59" s="215"/>
      <c r="Z59" s="215"/>
      <c r="AA59" s="215"/>
    </row>
    <row r="60" spans="1:27" ht="25.5">
      <c r="A60" s="232"/>
      <c r="B60" s="232" t="str">
        <f>[10]CÁLCULO!F67</f>
        <v>POSTE DE AÇO CÔNICO CONTÍNUO RETO, ENGASTAMENTO SIMPLES COM 1 M DE SOLO, H=9M - FORNECIMENTO E INSTALAÇÃO. AF_04/2025</v>
      </c>
      <c r="C60" s="232" t="str">
        <f>[10]CÁLCULO!G67</f>
        <v>UN</v>
      </c>
      <c r="D60" s="241">
        <v>16</v>
      </c>
      <c r="E60" s="357" t="s">
        <v>2434</v>
      </c>
      <c r="F60" s="358"/>
      <c r="G60" s="358"/>
      <c r="H60" s="358"/>
      <c r="I60" s="358"/>
      <c r="J60" s="358"/>
      <c r="K60" s="358"/>
      <c r="L60" s="358"/>
      <c r="M60" s="358"/>
      <c r="N60" s="359"/>
      <c r="O60" s="215"/>
      <c r="P60" s="215"/>
      <c r="Q60" s="215"/>
      <c r="R60" s="215"/>
      <c r="S60" s="215"/>
      <c r="T60" s="215"/>
      <c r="U60" s="215"/>
      <c r="V60" s="215"/>
      <c r="W60" s="215"/>
      <c r="X60" s="215"/>
      <c r="Y60" s="215"/>
      <c r="Z60" s="215"/>
      <c r="AA60" s="215"/>
    </row>
    <row r="61" spans="1:27" ht="25.5">
      <c r="A61" s="224"/>
      <c r="B61" s="232" t="str">
        <f>[10]CÁLCULO!F68</f>
        <v>ENTRADA DE ENERGIA ELÉTRICA, AÉREA, MONOFÁSICA, COM CAIXA DE EMBUTIR, CABO DE 10 MM2 E DISJUNTOR DIN 50A (NÃO INCLUSO O POSTE DE CONCRETO). AF_07/2020_PS</v>
      </c>
      <c r="C61" s="232" t="str">
        <f>[10]CÁLCULO!G68</f>
        <v>UN</v>
      </c>
      <c r="D61" s="241">
        <v>1</v>
      </c>
      <c r="E61" s="357" t="s">
        <v>2434</v>
      </c>
      <c r="F61" s="358"/>
      <c r="G61" s="358"/>
      <c r="H61" s="358"/>
      <c r="I61" s="358"/>
      <c r="J61" s="358"/>
      <c r="K61" s="358"/>
      <c r="L61" s="358"/>
      <c r="M61" s="358"/>
      <c r="N61" s="359"/>
      <c r="O61" s="215"/>
      <c r="P61" s="215"/>
      <c r="Q61" s="215"/>
      <c r="R61" s="215"/>
      <c r="S61" s="215"/>
      <c r="T61" s="215"/>
      <c r="U61" s="215"/>
      <c r="V61" s="215"/>
      <c r="W61" s="215"/>
      <c r="X61" s="215"/>
      <c r="Y61" s="215"/>
      <c r="Z61" s="215"/>
      <c r="AA61" s="215"/>
    </row>
    <row r="62" spans="1:27">
      <c r="A62" s="232"/>
      <c r="B62" s="224" t="str">
        <f>[10]CÁLCULO!F69</f>
        <v>QUIOSQUES</v>
      </c>
      <c r="C62" s="232" t="str">
        <f>[10]CÁLCULO!G69</f>
        <v/>
      </c>
      <c r="D62" s="241"/>
      <c r="E62" s="357"/>
      <c r="F62" s="358"/>
      <c r="G62" s="358"/>
      <c r="H62" s="358"/>
      <c r="I62" s="358"/>
      <c r="J62" s="358"/>
      <c r="K62" s="358"/>
      <c r="L62" s="358"/>
      <c r="M62" s="358"/>
      <c r="N62" s="359"/>
      <c r="O62" s="215"/>
      <c r="P62" s="215"/>
      <c r="Q62" s="215"/>
      <c r="R62" s="215"/>
      <c r="S62" s="215"/>
      <c r="T62" s="215"/>
      <c r="U62" s="215"/>
      <c r="V62" s="215"/>
      <c r="W62" s="215"/>
      <c r="X62" s="215"/>
      <c r="Y62" s="215"/>
      <c r="Z62" s="215"/>
      <c r="AA62" s="215"/>
    </row>
    <row r="63" spans="1:27">
      <c r="A63" s="232"/>
      <c r="B63" s="224" t="str">
        <f>[10]CÁLCULO!F70</f>
        <v>INFRAESTRUTURA</v>
      </c>
      <c r="C63" s="232" t="str">
        <f>[10]CÁLCULO!G70</f>
        <v/>
      </c>
      <c r="D63" s="241"/>
      <c r="E63" s="357"/>
      <c r="F63" s="358"/>
      <c r="G63" s="358"/>
      <c r="H63" s="358"/>
      <c r="I63" s="358"/>
      <c r="J63" s="358"/>
      <c r="K63" s="358"/>
      <c r="L63" s="358"/>
      <c r="M63" s="358"/>
      <c r="N63" s="359"/>
      <c r="O63" s="215"/>
      <c r="P63" s="215"/>
      <c r="Q63" s="215"/>
      <c r="R63" s="215"/>
      <c r="S63" s="215"/>
      <c r="T63" s="215"/>
      <c r="U63" s="215"/>
      <c r="V63" s="215"/>
      <c r="W63" s="215"/>
      <c r="X63" s="215"/>
      <c r="Y63" s="215"/>
      <c r="Z63" s="215"/>
      <c r="AA63" s="215"/>
    </row>
    <row r="64" spans="1:27">
      <c r="A64" s="232"/>
      <c r="B64" s="232" t="str">
        <f>[10]CÁLCULO!F71</f>
        <v>ARMAÇÃO DE BLOCO UTILIZANDO AÇO CA-60 DE 5 MM - MONTAGEM. AF_01/2024</v>
      </c>
      <c r="C64" s="232" t="str">
        <f>[10]CÁLCULO!G71</f>
        <v>KG</v>
      </c>
      <c r="D64" s="241">
        <v>12.5</v>
      </c>
      <c r="E64" s="360" t="s">
        <v>2435</v>
      </c>
      <c r="F64" s="361"/>
      <c r="G64" s="361"/>
      <c r="H64" s="361"/>
      <c r="I64" s="361"/>
      <c r="J64" s="361"/>
      <c r="K64" s="361"/>
      <c r="L64" s="361"/>
      <c r="M64" s="361"/>
      <c r="N64" s="362"/>
      <c r="O64" s="215"/>
      <c r="P64" s="215"/>
      <c r="Q64" s="215"/>
      <c r="R64" s="215"/>
      <c r="S64" s="215"/>
      <c r="T64" s="215"/>
      <c r="U64" s="215"/>
      <c r="V64" s="215"/>
      <c r="W64" s="215"/>
      <c r="X64" s="215"/>
      <c r="Y64" s="215"/>
      <c r="Z64" s="215"/>
      <c r="AA64" s="215"/>
    </row>
    <row r="65" spans="1:27">
      <c r="A65" s="224"/>
      <c r="B65" s="232" t="str">
        <f>[10]CÁLCULO!F72</f>
        <v>ARMAÇÃO DE BLOCO UTILIZANDO AÇO CA-50 DE 8 MM - MONTAGEM. AF_01/2024</v>
      </c>
      <c r="C65" s="232" t="str">
        <f>[10]CÁLCULO!G72</f>
        <v>KG</v>
      </c>
      <c r="D65" s="241">
        <v>75.8</v>
      </c>
      <c r="E65" s="360" t="s">
        <v>2435</v>
      </c>
      <c r="F65" s="361"/>
      <c r="G65" s="361"/>
      <c r="H65" s="361"/>
      <c r="I65" s="361"/>
      <c r="J65" s="361"/>
      <c r="K65" s="361"/>
      <c r="L65" s="361"/>
      <c r="M65" s="361"/>
      <c r="N65" s="362"/>
      <c r="O65" s="215"/>
      <c r="P65" s="215"/>
      <c r="Q65" s="215"/>
      <c r="R65" s="215"/>
      <c r="S65" s="215"/>
      <c r="T65" s="215"/>
      <c r="U65" s="215"/>
      <c r="V65" s="215"/>
      <c r="W65" s="215"/>
      <c r="X65" s="215"/>
      <c r="Y65" s="215"/>
      <c r="Z65" s="215"/>
      <c r="AA65" s="215"/>
    </row>
    <row r="66" spans="1:27">
      <c r="A66" s="232"/>
      <c r="B66" s="232" t="str">
        <f>[10]CÁLCULO!F73</f>
        <v>ARMAÇÃO DE BLOCO UTILIZANDO AÇO CA-50 DE 10 MM - MONTAGEM. AF_01/2024</v>
      </c>
      <c r="C66" s="232" t="str">
        <f>[10]CÁLCULO!G73</f>
        <v>KG</v>
      </c>
      <c r="D66" s="241">
        <v>38</v>
      </c>
      <c r="E66" s="360" t="s">
        <v>2435</v>
      </c>
      <c r="F66" s="361"/>
      <c r="G66" s="361"/>
      <c r="H66" s="361"/>
      <c r="I66" s="361"/>
      <c r="J66" s="361"/>
      <c r="K66" s="361"/>
      <c r="L66" s="361"/>
      <c r="M66" s="361"/>
      <c r="N66" s="362"/>
      <c r="O66" s="215"/>
      <c r="P66" s="215"/>
      <c r="Q66" s="215"/>
      <c r="R66" s="215"/>
      <c r="S66" s="215"/>
      <c r="T66" s="215"/>
      <c r="U66" s="215"/>
      <c r="V66" s="215"/>
      <c r="W66" s="215"/>
      <c r="X66" s="215"/>
      <c r="Y66" s="215"/>
      <c r="Z66" s="215"/>
      <c r="AA66" s="215"/>
    </row>
    <row r="67" spans="1:27" ht="25.5">
      <c r="A67" s="232"/>
      <c r="B67" s="232" t="str">
        <f>[10]CÁLCULO!F74</f>
        <v>FABRICAÇÃO, MONTAGEM E DESMONTAGEM DE FÔRMA PARA SAPATA, EM CHAPA DE MADEIRA COMPENSADA RESINADA, E=17 MM, 4 UTILIZAÇÕES. AF_01/2024</v>
      </c>
      <c r="C67" s="232" t="str">
        <f>[10]CÁLCULO!G74</f>
        <v>M2</v>
      </c>
      <c r="D67" s="241">
        <v>12.29</v>
      </c>
      <c r="E67" s="360" t="s">
        <v>2435</v>
      </c>
      <c r="F67" s="361"/>
      <c r="G67" s="361"/>
      <c r="H67" s="361"/>
      <c r="I67" s="361"/>
      <c r="J67" s="361"/>
      <c r="K67" s="361"/>
      <c r="L67" s="361"/>
      <c r="M67" s="361"/>
      <c r="N67" s="362"/>
      <c r="O67" s="215"/>
      <c r="P67" s="215"/>
      <c r="Q67" s="215"/>
      <c r="R67" s="215"/>
      <c r="S67" s="215"/>
      <c r="T67" s="215"/>
      <c r="U67" s="215"/>
      <c r="V67" s="215"/>
      <c r="W67" s="215"/>
      <c r="X67" s="215"/>
      <c r="Y67" s="215"/>
      <c r="Z67" s="215"/>
      <c r="AA67" s="215"/>
    </row>
    <row r="68" spans="1:27" ht="25.5">
      <c r="A68" s="232"/>
      <c r="B68" s="232" t="str">
        <f>[10]CÁLCULO!F75</f>
        <v>CONCRETAGEM DE SAPATA, FCK 30 MPA, COM USO DE JERICA - LANÇAMENTO, ADENSAMENTO E ACABAMENTO. AF_01/2024</v>
      </c>
      <c r="C68" s="232" t="str">
        <f>[10]CÁLCULO!G75</f>
        <v>M3</v>
      </c>
      <c r="D68" s="241">
        <v>2.57</v>
      </c>
      <c r="E68" s="360" t="s">
        <v>2435</v>
      </c>
      <c r="F68" s="361"/>
      <c r="G68" s="361"/>
      <c r="H68" s="361"/>
      <c r="I68" s="361"/>
      <c r="J68" s="361"/>
      <c r="K68" s="361"/>
      <c r="L68" s="361"/>
      <c r="M68" s="361"/>
      <c r="N68" s="362"/>
      <c r="O68" s="215"/>
      <c r="P68" s="215"/>
      <c r="Q68" s="215"/>
      <c r="R68" s="215"/>
      <c r="S68" s="215"/>
      <c r="T68" s="215"/>
      <c r="U68" s="215"/>
      <c r="V68" s="215"/>
      <c r="W68" s="215"/>
      <c r="X68" s="215"/>
      <c r="Y68" s="215"/>
      <c r="Z68" s="215"/>
      <c r="AA68" s="215"/>
    </row>
    <row r="69" spans="1:27" ht="25.5">
      <c r="A69" s="224"/>
      <c r="B69" s="232" t="str">
        <f>[10]CÁLCULO!F76</f>
        <v>IMPERMEABILIZAÇÃO DE SUPERFÍCIE COM ARGAMASSA DE CIMENTO E AREIA, COM ADITIVO IMPERMEABILIZANTE, E = 1,5CM. AF_09/2023</v>
      </c>
      <c r="C69" s="232" t="str">
        <f>[10]CÁLCULO!G76</f>
        <v>M2</v>
      </c>
      <c r="D69" s="241">
        <v>12.29</v>
      </c>
      <c r="E69" s="360" t="s">
        <v>2435</v>
      </c>
      <c r="F69" s="361"/>
      <c r="G69" s="361"/>
      <c r="H69" s="361"/>
      <c r="I69" s="361"/>
      <c r="J69" s="361"/>
      <c r="K69" s="361"/>
      <c r="L69" s="361"/>
      <c r="M69" s="361"/>
      <c r="N69" s="362"/>
      <c r="O69" s="215"/>
      <c r="P69" s="215"/>
      <c r="Q69" s="215"/>
      <c r="R69" s="215"/>
      <c r="S69" s="215"/>
      <c r="T69" s="215"/>
      <c r="U69" s="215"/>
      <c r="V69" s="215"/>
      <c r="W69" s="215"/>
      <c r="X69" s="215"/>
      <c r="Y69" s="215"/>
      <c r="Z69" s="215"/>
      <c r="AA69" s="215"/>
    </row>
    <row r="70" spans="1:27">
      <c r="A70" s="224"/>
      <c r="B70" s="224" t="str">
        <f>[10]CÁLCULO!F77</f>
        <v>SUPERESTRUTURA</v>
      </c>
      <c r="C70" s="224" t="str">
        <f>[10]CÁLCULO!G77</f>
        <v/>
      </c>
      <c r="D70" s="247"/>
      <c r="E70" s="360" t="s">
        <v>2435</v>
      </c>
      <c r="F70" s="361"/>
      <c r="G70" s="361"/>
      <c r="H70" s="361"/>
      <c r="I70" s="361"/>
      <c r="J70" s="361"/>
      <c r="K70" s="361"/>
      <c r="L70" s="361"/>
      <c r="M70" s="361"/>
      <c r="N70" s="362"/>
      <c r="O70" s="215"/>
      <c r="P70" s="215"/>
      <c r="Q70" s="215"/>
      <c r="R70" s="215"/>
      <c r="S70" s="215"/>
      <c r="T70" s="215"/>
      <c r="U70" s="215"/>
      <c r="V70" s="215"/>
      <c r="W70" s="215"/>
      <c r="X70" s="215"/>
      <c r="Y70" s="215"/>
      <c r="Z70" s="215"/>
      <c r="AA70" s="215"/>
    </row>
    <row r="71" spans="1:27" ht="25.5">
      <c r="A71" s="232"/>
      <c r="B71" s="232" t="str">
        <f>[10]CÁLCULO!F78</f>
        <v>MONTAGEM E DESMONTAGEM DE FÔRMA DE PILARES RETANGULARES E ESTRUTURAS SIMILARES, PÉ-DIREITO SIMPLES, EM MADEIRA SERRADA, 2 UTILIZAÇÕES. AF_09/2020</v>
      </c>
      <c r="C71" s="232" t="str">
        <f>[10]CÁLCULO!G78</f>
        <v>M2</v>
      </c>
      <c r="D71" s="241">
        <v>34.200000000000003</v>
      </c>
      <c r="E71" s="360" t="s">
        <v>2435</v>
      </c>
      <c r="F71" s="361"/>
      <c r="G71" s="361"/>
      <c r="H71" s="361"/>
      <c r="I71" s="361"/>
      <c r="J71" s="361"/>
      <c r="K71" s="361"/>
      <c r="L71" s="361"/>
      <c r="M71" s="361"/>
      <c r="N71" s="362"/>
      <c r="O71" s="215"/>
      <c r="P71" s="215"/>
      <c r="Q71" s="215"/>
      <c r="R71" s="215"/>
      <c r="S71" s="215"/>
      <c r="T71" s="215"/>
      <c r="U71" s="215"/>
      <c r="V71" s="215"/>
      <c r="W71" s="215"/>
      <c r="X71" s="215"/>
      <c r="Y71" s="215"/>
      <c r="Z71" s="215"/>
      <c r="AA71" s="215"/>
    </row>
    <row r="72" spans="1:27" ht="39" customHeight="1">
      <c r="A72" s="232"/>
      <c r="B72" s="232" t="str">
        <f>[10]CÁLCULO!F79</f>
        <v>MONTAGEM E DESMONTAGEM DE FÔRMA DE VIGA, ESCORAMENTO COM GARFO DE MADEIRA, PÉ-DIREITO SIMPLES, EM CHAPA DE MADEIRA RESINADA, 2 UTILIZAÇÕES. AF_09/2020</v>
      </c>
      <c r="C72" s="232" t="str">
        <f>[10]CÁLCULO!G79</f>
        <v>M2</v>
      </c>
      <c r="D72" s="241">
        <v>51.12</v>
      </c>
      <c r="E72" s="360" t="s">
        <v>2435</v>
      </c>
      <c r="F72" s="361"/>
      <c r="G72" s="361"/>
      <c r="H72" s="361"/>
      <c r="I72" s="361"/>
      <c r="J72" s="361"/>
      <c r="K72" s="361"/>
      <c r="L72" s="361"/>
      <c r="M72" s="361"/>
      <c r="N72" s="362"/>
      <c r="O72" s="215"/>
      <c r="P72" s="215"/>
      <c r="Q72" s="215"/>
      <c r="R72" s="215"/>
      <c r="S72" s="215"/>
      <c r="T72" s="215"/>
      <c r="U72" s="215"/>
      <c r="V72" s="215"/>
      <c r="W72" s="215"/>
      <c r="X72" s="215"/>
      <c r="Y72" s="215"/>
      <c r="Z72" s="215"/>
      <c r="AA72" s="215"/>
    </row>
    <row r="73" spans="1:27" ht="25.5">
      <c r="A73" s="232"/>
      <c r="B73" s="232" t="str">
        <f>[10]CÁLCULO!F80</f>
        <v>MONTAGEM E DESMONTAGEM DE FÔRMA DE LAJE MACIÇA, PÉ-DIREITO SIMPLES, EM CHAPA DE MADEIRA COMPENSADA RESINADA E CIMBRAMENTO DE MADEIRA, 2 UTILIZAÇÕES. AF_03/2022</v>
      </c>
      <c r="C73" s="232" t="str">
        <f>[10]CÁLCULO!G80</f>
        <v>M2</v>
      </c>
      <c r="D73" s="232">
        <v>4.05</v>
      </c>
      <c r="E73" s="360" t="s">
        <v>2435</v>
      </c>
      <c r="F73" s="361"/>
      <c r="G73" s="361"/>
      <c r="H73" s="361"/>
      <c r="I73" s="361"/>
      <c r="J73" s="361"/>
      <c r="K73" s="361"/>
      <c r="L73" s="361"/>
      <c r="M73" s="361"/>
      <c r="N73" s="362"/>
      <c r="O73" s="215"/>
      <c r="P73" s="215"/>
      <c r="Q73" s="215"/>
      <c r="R73" s="215"/>
      <c r="S73" s="215"/>
      <c r="T73" s="215"/>
      <c r="U73" s="215"/>
      <c r="V73" s="215"/>
      <c r="W73" s="215"/>
      <c r="X73" s="215"/>
      <c r="Y73" s="215"/>
      <c r="Z73" s="215"/>
      <c r="AA73" s="215"/>
    </row>
    <row r="74" spans="1:27" ht="25.5">
      <c r="A74" s="224"/>
      <c r="B74" s="232" t="str">
        <f>[10]CÁLCULO!F81</f>
        <v>ARMAÇÃO DE PILAR OU VIGA DE ESTRUTURA CONVENCIONAL DE CONCRETO ARMADO UTILIZANDO AÇO CA-60 DE 5,0 MM - MONTAGEM. AF_06/2022</v>
      </c>
      <c r="C74" s="232" t="str">
        <f>[10]CÁLCULO!G81</f>
        <v>KG</v>
      </c>
      <c r="D74" s="241">
        <v>111.5</v>
      </c>
      <c r="E74" s="360" t="s">
        <v>2435</v>
      </c>
      <c r="F74" s="361"/>
      <c r="G74" s="361"/>
      <c r="H74" s="361"/>
      <c r="I74" s="361"/>
      <c r="J74" s="361"/>
      <c r="K74" s="361"/>
      <c r="L74" s="361"/>
      <c r="M74" s="361"/>
      <c r="N74" s="362"/>
      <c r="O74" s="215"/>
      <c r="P74" s="215"/>
      <c r="Q74" s="215"/>
      <c r="R74" s="215"/>
      <c r="S74" s="215"/>
      <c r="T74" s="215"/>
      <c r="U74" s="215"/>
      <c r="V74" s="215"/>
      <c r="W74" s="215"/>
      <c r="X74" s="215"/>
      <c r="Y74" s="215"/>
      <c r="Z74" s="215"/>
      <c r="AA74" s="215"/>
    </row>
    <row r="75" spans="1:27" ht="25.5" customHeight="1">
      <c r="A75" s="232"/>
      <c r="B75" s="232" t="str">
        <f>[10]CÁLCULO!F82</f>
        <v>ARMAÇÃO DE PILAR OU VIGA DE ESTRUTURA CONVENCIONAL DE CONCRETO ARMADO UTILIZANDO AÇO CA-50 DE 8,0 MM - MONTAGEM. AF_06/2022</v>
      </c>
      <c r="C75" s="232" t="str">
        <f>[10]CÁLCULO!G82</f>
        <v>KG</v>
      </c>
      <c r="D75" s="241">
        <v>150.4</v>
      </c>
      <c r="E75" s="360" t="s">
        <v>2435</v>
      </c>
      <c r="F75" s="361"/>
      <c r="G75" s="361"/>
      <c r="H75" s="361"/>
      <c r="I75" s="361"/>
      <c r="J75" s="361"/>
      <c r="K75" s="361"/>
      <c r="L75" s="361"/>
      <c r="M75" s="361"/>
      <c r="N75" s="362"/>
      <c r="O75" s="215"/>
      <c r="P75" s="215"/>
      <c r="Q75" s="215"/>
      <c r="R75" s="215"/>
      <c r="S75" s="215"/>
      <c r="T75" s="215"/>
      <c r="U75" s="215"/>
      <c r="V75" s="215"/>
      <c r="W75" s="215"/>
      <c r="X75" s="215"/>
      <c r="Y75" s="215"/>
      <c r="Z75" s="215"/>
      <c r="AA75" s="215"/>
    </row>
    <row r="76" spans="1:27" ht="38.25" customHeight="1">
      <c r="A76" s="232"/>
      <c r="B76" s="232" t="str">
        <f>[10]CÁLCULO!F83</f>
        <v>ARMAÇÃO DE PILAR OU VIGA DE ESTRUTURA CONVENCIONAL DE CONCRETO ARMADO UTILIZANDO AÇO CA-50 DE 10,0 MM - MONTAGEM. AF_06/2022</v>
      </c>
      <c r="C76" s="232" t="str">
        <f>[10]CÁLCULO!G83</f>
        <v>KG</v>
      </c>
      <c r="D76" s="241">
        <v>106.4</v>
      </c>
      <c r="E76" s="360" t="s">
        <v>2435</v>
      </c>
      <c r="F76" s="361"/>
      <c r="G76" s="361"/>
      <c r="H76" s="361"/>
      <c r="I76" s="361"/>
      <c r="J76" s="361"/>
      <c r="K76" s="361"/>
      <c r="L76" s="361"/>
      <c r="M76" s="361"/>
      <c r="N76" s="362"/>
      <c r="O76" s="257"/>
      <c r="P76" s="215" t="s">
        <v>2436</v>
      </c>
      <c r="Q76" s="215"/>
      <c r="R76" s="215"/>
      <c r="S76" s="215"/>
      <c r="T76" s="215"/>
      <c r="U76" s="215"/>
      <c r="V76" s="215"/>
      <c r="W76" s="215"/>
      <c r="X76" s="215"/>
      <c r="Y76" s="215"/>
      <c r="Z76" s="215"/>
      <c r="AA76" s="215"/>
    </row>
    <row r="77" spans="1:27" ht="30.75" customHeight="1">
      <c r="A77" s="232"/>
      <c r="B77" s="232" t="str">
        <f>[10]CÁLCULO!F84</f>
        <v>ARMAÇÃO DE LAJE DE ESTRUTURA CONVENCIONAL DE CONCRETO ARMADO UTILIZANDO AÇO CA-50 DE 8,0 MM - MONTAGEM. AF_06/2022</v>
      </c>
      <c r="C77" s="232" t="str">
        <f>[10]CÁLCULO!G84</f>
        <v>KG</v>
      </c>
      <c r="D77" s="241">
        <v>22.1</v>
      </c>
      <c r="E77" s="360" t="s">
        <v>2435</v>
      </c>
      <c r="F77" s="361"/>
      <c r="G77" s="361"/>
      <c r="H77" s="361"/>
      <c r="I77" s="361"/>
      <c r="J77" s="361"/>
      <c r="K77" s="361"/>
      <c r="L77" s="361"/>
      <c r="M77" s="361"/>
      <c r="N77" s="362"/>
      <c r="O77" s="257"/>
      <c r="P77" s="215"/>
      <c r="Q77" s="215"/>
      <c r="R77" s="215"/>
      <c r="S77" s="215"/>
      <c r="T77" s="215"/>
      <c r="U77" s="215"/>
      <c r="V77" s="215"/>
      <c r="W77" s="215"/>
      <c r="X77" s="215"/>
      <c r="Y77" s="215"/>
      <c r="Z77" s="215"/>
      <c r="AA77" s="215"/>
    </row>
    <row r="78" spans="1:27" ht="21" customHeight="1">
      <c r="A78" s="232"/>
      <c r="B78" s="232" t="str">
        <f>[10]CÁLCULO!F85</f>
        <v>CONCRETAGEM DE PILARES, FCK = 25 MPA, COM USO DE BOMBA - LANÇAMENTO, ADENSAMENTO E ACABAMENTO. AF_02/2022_PS</v>
      </c>
      <c r="C78" s="232" t="str">
        <f>[10]CÁLCULO!G85</f>
        <v>M3</v>
      </c>
      <c r="D78" s="241">
        <v>1.9</v>
      </c>
      <c r="E78" s="360" t="s">
        <v>2435</v>
      </c>
      <c r="F78" s="361"/>
      <c r="G78" s="361"/>
      <c r="H78" s="361"/>
      <c r="I78" s="361"/>
      <c r="J78" s="361"/>
      <c r="K78" s="361"/>
      <c r="L78" s="361"/>
      <c r="M78" s="361"/>
      <c r="N78" s="362"/>
      <c r="O78" s="215"/>
      <c r="P78" s="215">
        <f>O78*1.5</f>
        <v>0</v>
      </c>
      <c r="Q78" s="215"/>
      <c r="R78" s="215"/>
      <c r="S78" s="215"/>
      <c r="T78" s="215"/>
      <c r="U78" s="215"/>
      <c r="V78" s="215"/>
      <c r="W78" s="215"/>
      <c r="X78" s="215"/>
      <c r="Y78" s="215"/>
      <c r="Z78" s="215"/>
      <c r="AA78" s="215"/>
    </row>
    <row r="79" spans="1:27" ht="25.5">
      <c r="A79" s="232"/>
      <c r="B79" s="232" t="str">
        <f>[10]CÁLCULO!F86</f>
        <v>CONCRETAGEM DE VIGAS E LAJES, FCK=25 MPA, PARA QUALQUER TIPO DE LAJE COM BALDES EM EDIFICAÇÃO TÉRREA - LANÇAMENTO, ADENSAMENTO E ACABAMENTO. AF_02/2022</v>
      </c>
      <c r="C79" s="232" t="str">
        <f>[10]CÁLCULO!G86</f>
        <v>M3</v>
      </c>
      <c r="D79" s="241">
        <v>4.4000000000000004</v>
      </c>
      <c r="E79" s="360" t="s">
        <v>2435</v>
      </c>
      <c r="F79" s="361"/>
      <c r="G79" s="361"/>
      <c r="H79" s="361"/>
      <c r="I79" s="361"/>
      <c r="J79" s="361"/>
      <c r="K79" s="361"/>
      <c r="L79" s="361"/>
      <c r="M79" s="361"/>
      <c r="N79" s="362"/>
      <c r="O79" s="215"/>
      <c r="P79" s="215"/>
      <c r="Q79" s="215"/>
      <c r="R79" s="215"/>
      <c r="S79" s="215"/>
      <c r="T79" s="215"/>
      <c r="U79" s="215"/>
      <c r="V79" s="215"/>
      <c r="W79" s="215"/>
      <c r="X79" s="215"/>
      <c r="Y79" s="215"/>
      <c r="Z79" s="215"/>
      <c r="AA79" s="215"/>
    </row>
    <row r="80" spans="1:27" ht="12.75" customHeight="1">
      <c r="A80" s="232"/>
      <c r="B80" s="232" t="str">
        <f>[10]CÁLCULO!F87</f>
        <v>VERGA PRÉ-MOLDADA COM ATÉ 1,5 M DE VÃO, ESPESSURA DE *20* CM. AF_03/2024</v>
      </c>
      <c r="C80" s="232" t="str">
        <f>[10]CÁLCULO!G87</f>
        <v>M</v>
      </c>
      <c r="D80" s="233">
        <v>4</v>
      </c>
      <c r="E80" s="360" t="s">
        <v>2435</v>
      </c>
      <c r="F80" s="361"/>
      <c r="G80" s="361"/>
      <c r="H80" s="361"/>
      <c r="I80" s="361"/>
      <c r="J80" s="361"/>
      <c r="K80" s="361"/>
      <c r="L80" s="361"/>
      <c r="M80" s="361"/>
      <c r="N80" s="362"/>
      <c r="O80" s="215"/>
      <c r="P80" s="215"/>
      <c r="Q80" s="215"/>
      <c r="R80" s="215"/>
      <c r="S80" s="215"/>
      <c r="T80" s="215"/>
      <c r="U80" s="215"/>
      <c r="V80" s="215"/>
      <c r="W80" s="215"/>
      <c r="X80" s="215"/>
      <c r="Y80" s="215"/>
      <c r="Z80" s="215"/>
      <c r="AA80" s="215"/>
    </row>
    <row r="81" spans="1:27" ht="25.5">
      <c r="A81" s="232"/>
      <c r="B81" s="232" t="str">
        <f>[10]CÁLCULO!F88</f>
        <v>IMPERMEABILIZAÇÃO DE SUPERFÍCIE COM MANTA ASFÁLTICA, DUAS CAMADAS, INCLUSIVE APLICAÇÃO DE PRIMER ASFÁLTICO, E=3MM E E=4MM. AF_09/2023</v>
      </c>
      <c r="C81" s="232" t="str">
        <f>[10]CÁLCULO!G88</f>
        <v>M2</v>
      </c>
      <c r="D81" s="241">
        <v>10.74</v>
      </c>
      <c r="E81" s="360" t="s">
        <v>2435</v>
      </c>
      <c r="F81" s="361"/>
      <c r="G81" s="361"/>
      <c r="H81" s="361"/>
      <c r="I81" s="361"/>
      <c r="J81" s="361"/>
      <c r="K81" s="361"/>
      <c r="L81" s="361"/>
      <c r="M81" s="361"/>
      <c r="N81" s="362"/>
      <c r="O81" s="215"/>
      <c r="P81" s="215"/>
      <c r="Q81" s="215"/>
      <c r="R81" s="215"/>
      <c r="S81" s="215"/>
      <c r="T81" s="215"/>
      <c r="U81" s="215"/>
      <c r="V81" s="215"/>
      <c r="W81" s="215"/>
      <c r="X81" s="215"/>
      <c r="Y81" s="215"/>
      <c r="Z81" s="215"/>
      <c r="AA81" s="215"/>
    </row>
    <row r="82" spans="1:27">
      <c r="A82" s="224"/>
      <c r="B82" s="224" t="str">
        <f>[10]CÁLCULO!F89</f>
        <v>ALVENARIA E VEDAÇÕES</v>
      </c>
      <c r="C82" s="224" t="str">
        <f>[10]CÁLCULO!G89</f>
        <v/>
      </c>
      <c r="D82" s="247"/>
      <c r="E82" s="247"/>
      <c r="F82" s="247"/>
      <c r="G82" s="247"/>
      <c r="H82" s="247"/>
      <c r="I82" s="247"/>
      <c r="J82" s="247"/>
      <c r="K82" s="247"/>
      <c r="L82" s="247"/>
      <c r="M82" s="247"/>
      <c r="N82" s="258"/>
      <c r="O82" s="215"/>
      <c r="P82" s="215"/>
      <c r="Q82" s="215"/>
      <c r="R82" s="215"/>
      <c r="S82" s="215"/>
      <c r="T82" s="215"/>
      <c r="U82" s="215"/>
      <c r="V82" s="215"/>
      <c r="W82" s="215"/>
      <c r="X82" s="215"/>
      <c r="Y82" s="215"/>
      <c r="Z82" s="215"/>
      <c r="AA82" s="215"/>
    </row>
    <row r="83" spans="1:27" ht="25.5">
      <c r="A83" s="232"/>
      <c r="B83" s="232" t="str">
        <f>[10]CÁLCULO!F90</f>
        <v>ALVENARIA DE VEDAÇÃO DE BLOCOS CERÂMICOS FURADOS NA VERTICAL DE 14X19X29 CM (ESPESSURA 14 CM) E ARGAMASSA DE ASSENTAMENTO COM PREPARO EM BETONEIRA. AF_12/2021</v>
      </c>
      <c r="C83" s="232" t="str">
        <f>[10]CÁLCULO!G90</f>
        <v>M2</v>
      </c>
      <c r="D83" s="241">
        <f>21.17*2.6+8.4*5.5+1.3*2*1.9+0.75*2*1.5</f>
        <v>108.43200000000002</v>
      </c>
      <c r="E83" s="357" t="s">
        <v>2437</v>
      </c>
      <c r="F83" s="358"/>
      <c r="G83" s="358"/>
      <c r="H83" s="358"/>
      <c r="I83" s="358"/>
      <c r="J83" s="358"/>
      <c r="K83" s="358"/>
      <c r="L83" s="358"/>
      <c r="M83" s="358"/>
      <c r="N83" s="359"/>
      <c r="O83" s="215"/>
      <c r="P83" s="215"/>
      <c r="Q83" s="215"/>
      <c r="R83" s="215"/>
      <c r="S83" s="215"/>
      <c r="T83" s="215"/>
      <c r="U83" s="215"/>
      <c r="V83" s="215"/>
      <c r="W83" s="215"/>
      <c r="X83" s="215"/>
      <c r="Y83" s="215"/>
      <c r="Z83" s="215"/>
      <c r="AA83" s="215"/>
    </row>
    <row r="84" spans="1:27" ht="25.5">
      <c r="A84" s="232"/>
      <c r="B84" s="232" t="str">
        <f>[10]CÁLCULO!F91</f>
        <v>FIXAÇÃO (ENCUNHAMENTO) DE ALVENARIA DE VEDAÇÃO COM ARGAMASSA APLICADA COM BISNAGA. AF_03/2024</v>
      </c>
      <c r="C84" s="232" t="str">
        <f>[10]CÁLCULO!G91</f>
        <v>M</v>
      </c>
      <c r="D84" s="241">
        <f>8.4+21.17</f>
        <v>29.57</v>
      </c>
      <c r="E84" s="357" t="s">
        <v>2438</v>
      </c>
      <c r="F84" s="358"/>
      <c r="G84" s="358"/>
      <c r="H84" s="358"/>
      <c r="I84" s="358"/>
      <c r="J84" s="358"/>
      <c r="K84" s="358"/>
      <c r="L84" s="358"/>
      <c r="M84" s="358"/>
      <c r="N84" s="359"/>
      <c r="O84" s="215"/>
      <c r="P84" s="215"/>
      <c r="Q84" s="215"/>
      <c r="R84" s="215"/>
      <c r="S84" s="215"/>
      <c r="T84" s="215"/>
      <c r="U84" s="215"/>
      <c r="V84" s="215"/>
      <c r="W84" s="215"/>
      <c r="X84" s="215"/>
      <c r="Y84" s="215"/>
      <c r="Z84" s="215"/>
      <c r="AA84" s="215"/>
    </row>
    <row r="85" spans="1:27">
      <c r="A85" s="232"/>
      <c r="B85" s="224" t="str">
        <f>[10]CÁLCULO!F92</f>
        <v>INSTALAÇÕES ELÉTRICAS</v>
      </c>
      <c r="C85" s="232" t="str">
        <f>[10]CÁLCULO!G92</f>
        <v/>
      </c>
      <c r="D85" s="241"/>
      <c r="E85" s="241"/>
      <c r="F85" s="241"/>
      <c r="G85" s="241"/>
      <c r="H85" s="241"/>
      <c r="I85" s="241"/>
      <c r="J85" s="241"/>
      <c r="K85" s="241"/>
      <c r="L85" s="241"/>
      <c r="M85" s="241"/>
      <c r="N85" s="241"/>
      <c r="O85" s="215"/>
      <c r="P85" s="215"/>
      <c r="Q85" s="215"/>
      <c r="R85" s="215"/>
      <c r="S85" s="215"/>
      <c r="T85" s="215"/>
      <c r="U85" s="215"/>
      <c r="V85" s="215"/>
      <c r="W85" s="215"/>
      <c r="X85" s="215"/>
      <c r="Y85" s="215"/>
      <c r="Z85" s="215"/>
      <c r="AA85" s="215"/>
    </row>
    <row r="86" spans="1:27" ht="25.5">
      <c r="A86" s="232"/>
      <c r="B86" s="232" t="str">
        <f>[10]CÁLCULO!F93</f>
        <v>QUADRO DE DISTRIBUIÇÃO DE ENERGIA EM CHAPA DE AÇO GALVANIZADO, DE EMBUTIR, COM BARRAMENTO TRIFÁSICO, PARA 12 DISJUNTORES DIN 100A - FORNECIMENTO E INSTALAÇÃO. AF_10/2020</v>
      </c>
      <c r="C86" s="232" t="str">
        <f>[10]CÁLCULO!G93</f>
        <v>UN</v>
      </c>
      <c r="D86" s="241">
        <v>2</v>
      </c>
      <c r="E86" s="357" t="s">
        <v>2434</v>
      </c>
      <c r="F86" s="358"/>
      <c r="G86" s="358"/>
      <c r="H86" s="358"/>
      <c r="I86" s="358"/>
      <c r="J86" s="358"/>
      <c r="K86" s="358"/>
      <c r="L86" s="358"/>
      <c r="M86" s="358"/>
      <c r="N86" s="359"/>
      <c r="O86" s="215"/>
      <c r="P86" s="215"/>
      <c r="Q86" s="215"/>
      <c r="R86" s="215"/>
      <c r="S86" s="215"/>
      <c r="T86" s="215"/>
      <c r="U86" s="215"/>
      <c r="V86" s="215"/>
      <c r="W86" s="215"/>
      <c r="X86" s="215"/>
      <c r="Y86" s="215"/>
      <c r="Z86" s="215"/>
      <c r="AA86" s="215"/>
    </row>
    <row r="87" spans="1:27" ht="25.5">
      <c r="A87" s="232"/>
      <c r="B87" s="232" t="str">
        <f>[10]CÁLCULO!F94</f>
        <v>QUADRO DE MEDIÇÃO GERAL DE ENERGIA PARA 1 MEDIDOR DE SOBREPOR - FORNECIMENTO E INSTALAÇÃO. AF_10/2020</v>
      </c>
      <c r="C87" s="232" t="str">
        <f>[10]CÁLCULO!G94</f>
        <v>UN</v>
      </c>
      <c r="D87" s="241">
        <v>2</v>
      </c>
      <c r="E87" s="357" t="s">
        <v>2434</v>
      </c>
      <c r="F87" s="358"/>
      <c r="G87" s="358"/>
      <c r="H87" s="358"/>
      <c r="I87" s="358"/>
      <c r="J87" s="358"/>
      <c r="K87" s="358"/>
      <c r="L87" s="358"/>
      <c r="M87" s="358"/>
      <c r="N87" s="359"/>
      <c r="O87" s="215"/>
      <c r="P87" s="215"/>
      <c r="Q87" s="215"/>
      <c r="R87" s="215"/>
      <c r="S87" s="215"/>
      <c r="T87" s="215"/>
      <c r="U87" s="215"/>
      <c r="V87" s="215"/>
      <c r="W87" s="215"/>
      <c r="X87" s="215"/>
      <c r="Y87" s="215"/>
      <c r="Z87" s="215"/>
      <c r="AA87" s="215"/>
    </row>
    <row r="88" spans="1:27">
      <c r="A88" s="232"/>
      <c r="B88" s="232" t="str">
        <f>[10]CÁLCULO!F95</f>
        <v>DISJUNTOR BIPOLAR TIPO DIN, CORRENTE NOMINAL DE 10A - FORNECIMENTO E INSTALAÇÃO. AF_10/2020</v>
      </c>
      <c r="C88" s="232" t="str">
        <f>[10]CÁLCULO!G95</f>
        <v>UN</v>
      </c>
      <c r="D88" s="241">
        <v>7</v>
      </c>
      <c r="E88" s="357" t="s">
        <v>2434</v>
      </c>
      <c r="F88" s="358"/>
      <c r="G88" s="358"/>
      <c r="H88" s="358"/>
      <c r="I88" s="358"/>
      <c r="J88" s="358"/>
      <c r="K88" s="358"/>
      <c r="L88" s="358"/>
      <c r="M88" s="358"/>
      <c r="N88" s="359"/>
      <c r="O88" s="215"/>
      <c r="P88" s="215"/>
      <c r="Q88" s="215"/>
      <c r="R88" s="215"/>
      <c r="S88" s="215"/>
      <c r="T88" s="215"/>
      <c r="U88" s="215"/>
      <c r="V88" s="215"/>
      <c r="W88" s="215"/>
      <c r="X88" s="215"/>
      <c r="Y88" s="215"/>
      <c r="Z88" s="215"/>
      <c r="AA88" s="215"/>
    </row>
    <row r="89" spans="1:27">
      <c r="A89" s="232"/>
      <c r="B89" s="232" t="str">
        <f>[10]CÁLCULO!F96</f>
        <v>DISJUNTOR BIPOLAR TIPO DIN, CORRENTE NOMINAL DE 20A - FORNECIMENTO E INSTALAÇÃO. AF_10/2020</v>
      </c>
      <c r="C89" s="232" t="str">
        <f>[10]CÁLCULO!G96</f>
        <v>UN</v>
      </c>
      <c r="D89" s="241">
        <v>2</v>
      </c>
      <c r="E89" s="357" t="s">
        <v>2434</v>
      </c>
      <c r="F89" s="358"/>
      <c r="G89" s="358"/>
      <c r="H89" s="358"/>
      <c r="I89" s="358"/>
      <c r="J89" s="358"/>
      <c r="K89" s="358"/>
      <c r="L89" s="358"/>
      <c r="M89" s="358"/>
      <c r="N89" s="359"/>
      <c r="O89" s="215"/>
      <c r="P89" s="215"/>
      <c r="Q89" s="215"/>
      <c r="R89" s="215"/>
      <c r="S89" s="215"/>
      <c r="T89" s="215"/>
      <c r="U89" s="215"/>
      <c r="V89" s="215"/>
      <c r="W89" s="215"/>
      <c r="X89" s="215"/>
      <c r="Y89" s="215"/>
      <c r="Z89" s="215"/>
      <c r="AA89" s="215"/>
    </row>
    <row r="90" spans="1:27">
      <c r="A90" s="232"/>
      <c r="B90" s="232" t="str">
        <f>[10]CÁLCULO!F97</f>
        <v>DISJUNTOR BIPOLAR TIPO DIN, CORRENTE NOMINAL DE 25A - FORNECIMENTO E INSTALAÇÃO. AF_10/2020</v>
      </c>
      <c r="C90" s="232" t="str">
        <f>[10]CÁLCULO!G97</f>
        <v>UN</v>
      </c>
      <c r="D90" s="241">
        <v>1</v>
      </c>
      <c r="E90" s="357" t="s">
        <v>2434</v>
      </c>
      <c r="F90" s="358"/>
      <c r="G90" s="358"/>
      <c r="H90" s="358"/>
      <c r="I90" s="358"/>
      <c r="J90" s="358"/>
      <c r="K90" s="358"/>
      <c r="L90" s="358"/>
      <c r="M90" s="358"/>
      <c r="N90" s="359"/>
      <c r="O90" s="215"/>
      <c r="P90" s="215"/>
      <c r="Q90" s="215"/>
      <c r="R90" s="215"/>
      <c r="S90" s="215"/>
      <c r="T90" s="215"/>
      <c r="U90" s="215"/>
      <c r="V90" s="215"/>
      <c r="W90" s="215"/>
      <c r="X90" s="215"/>
      <c r="Y90" s="215"/>
      <c r="Z90" s="215"/>
      <c r="AA90" s="215"/>
    </row>
    <row r="91" spans="1:27" s="259" customFormat="1">
      <c r="A91" s="224"/>
      <c r="B91" s="232" t="str">
        <f>[10]CÁLCULO!F98</f>
        <v>DISJUNTOR BIPOLAR TIPO DIN, CORRENTE NOMINAL DE 50A - FORNECIMENTO E INSTALAÇÃO. AF_10/2020</v>
      </c>
      <c r="C91" s="232" t="str">
        <f>[10]CÁLCULO!G98</f>
        <v>UN</v>
      </c>
      <c r="D91" s="241">
        <v>2</v>
      </c>
      <c r="E91" s="357" t="s">
        <v>2434</v>
      </c>
      <c r="F91" s="358"/>
      <c r="G91" s="358"/>
      <c r="H91" s="358"/>
      <c r="I91" s="358"/>
      <c r="J91" s="358"/>
      <c r="K91" s="358"/>
      <c r="L91" s="358"/>
      <c r="M91" s="358"/>
      <c r="N91" s="359"/>
      <c r="O91" s="229"/>
      <c r="P91" s="229"/>
      <c r="Q91" s="229"/>
      <c r="R91" s="229"/>
      <c r="S91" s="229"/>
      <c r="T91" s="229"/>
      <c r="U91" s="229"/>
      <c r="V91" s="229"/>
      <c r="W91" s="229"/>
      <c r="X91" s="229"/>
      <c r="Y91" s="229"/>
      <c r="Z91" s="229"/>
      <c r="AA91" s="229"/>
    </row>
    <row r="92" spans="1:27" ht="25.5">
      <c r="A92" s="232"/>
      <c r="B92" s="232" t="str">
        <f>[10]CÁLCULO!F99</f>
        <v>ELETRODUTO FLEXÍVEL CORRUGADO, PVC, DN 25 MM (3/4"), PARA CIRCUITOS TERMINAIS, INSTALADO EM PAREDE - FORNECIMENTO E INSTALAÇÃO. AF_03/2023</v>
      </c>
      <c r="C92" s="232" t="str">
        <f>[10]CÁLCULO!G99</f>
        <v>M</v>
      </c>
      <c r="D92" s="241">
        <v>33.42</v>
      </c>
      <c r="E92" s="357" t="s">
        <v>2434</v>
      </c>
      <c r="F92" s="358"/>
      <c r="G92" s="358"/>
      <c r="H92" s="358"/>
      <c r="I92" s="358"/>
      <c r="J92" s="358"/>
      <c r="K92" s="358"/>
      <c r="L92" s="358"/>
      <c r="M92" s="358"/>
      <c r="N92" s="359"/>
      <c r="O92" s="215"/>
      <c r="P92" s="215"/>
      <c r="Q92" s="215"/>
      <c r="R92" s="215"/>
      <c r="S92" s="215"/>
      <c r="T92" s="215"/>
      <c r="U92" s="215"/>
      <c r="V92" s="215"/>
      <c r="W92" s="215"/>
      <c r="X92" s="215"/>
      <c r="Y92" s="215"/>
      <c r="Z92" s="215"/>
      <c r="AA92" s="215"/>
    </row>
    <row r="93" spans="1:27" ht="25.5">
      <c r="A93" s="232"/>
      <c r="B93" s="232" t="str">
        <f>[10]CÁLCULO!F100</f>
        <v>ELETRODUTO RÍGIDO ROSCÁVEL, PVC, DN 40 MM (1 1/4"), PARA CIRCUITOS TERMINAIS, INSTALADO EM PAREDE - FORNECIMENTO E INSTALAÇÃO. AF_03/2023</v>
      </c>
      <c r="C93" s="232" t="str">
        <f>[10]CÁLCULO!G100</f>
        <v>M</v>
      </c>
      <c r="D93" s="241">
        <v>68.41</v>
      </c>
      <c r="E93" s="357" t="s">
        <v>2434</v>
      </c>
      <c r="F93" s="358"/>
      <c r="G93" s="358"/>
      <c r="H93" s="358"/>
      <c r="I93" s="358"/>
      <c r="J93" s="358"/>
      <c r="K93" s="358"/>
      <c r="L93" s="358"/>
      <c r="M93" s="358"/>
      <c r="N93" s="359"/>
      <c r="O93" s="215"/>
      <c r="P93" s="215"/>
      <c r="Q93" s="215"/>
      <c r="R93" s="215"/>
      <c r="S93" s="215"/>
      <c r="T93" s="215"/>
      <c r="U93" s="215"/>
      <c r="V93" s="215"/>
      <c r="W93" s="215"/>
      <c r="X93" s="215"/>
      <c r="Y93" s="215"/>
      <c r="Z93" s="215"/>
      <c r="AA93" s="215"/>
    </row>
    <row r="94" spans="1:27">
      <c r="A94" s="232"/>
      <c r="B94" s="232" t="str">
        <f>[10]CÁLCULO!F101</f>
        <v>CAIXA OCTOGONAL 4" X 4", PVC, INSTALADA EM LAJE - FORNECIMENTO E INSTALAÇÃO. AF_03/2023</v>
      </c>
      <c r="C94" s="232" t="str">
        <f>[10]CÁLCULO!G101</f>
        <v>UN</v>
      </c>
      <c r="D94" s="241">
        <v>12</v>
      </c>
      <c r="E94" s="357" t="s">
        <v>2434</v>
      </c>
      <c r="F94" s="358"/>
      <c r="G94" s="358"/>
      <c r="H94" s="358"/>
      <c r="I94" s="358"/>
      <c r="J94" s="358"/>
      <c r="K94" s="358"/>
      <c r="L94" s="358"/>
      <c r="M94" s="358"/>
      <c r="N94" s="359"/>
      <c r="O94" s="215"/>
      <c r="P94" s="215"/>
      <c r="Q94" s="215"/>
      <c r="R94" s="215"/>
      <c r="S94" s="215"/>
      <c r="T94" s="215"/>
      <c r="U94" s="215"/>
      <c r="V94" s="215"/>
      <c r="W94" s="215"/>
      <c r="X94" s="215"/>
      <c r="Y94" s="215"/>
      <c r="Z94" s="215"/>
      <c r="AA94" s="215"/>
    </row>
    <row r="95" spans="1:27" ht="25.5">
      <c r="A95" s="232"/>
      <c r="B95" s="232" t="str">
        <f>[10]CÁLCULO!F102</f>
        <v>CAIXA RETANGULAR 4" X 2" ALTA (2,00 M DO PISO), PVC, INSTALADA EM PAREDE - FORNECIMENTO E INSTALAÇÃO. AF_03/2023</v>
      </c>
      <c r="C95" s="232" t="str">
        <f>[10]CÁLCULO!G102</f>
        <v>UN</v>
      </c>
      <c r="D95" s="241">
        <v>6</v>
      </c>
      <c r="E95" s="357" t="s">
        <v>2434</v>
      </c>
      <c r="F95" s="358"/>
      <c r="G95" s="358"/>
      <c r="H95" s="358"/>
      <c r="I95" s="358"/>
      <c r="J95" s="358"/>
      <c r="K95" s="358"/>
      <c r="L95" s="358"/>
      <c r="M95" s="358"/>
      <c r="N95" s="359"/>
      <c r="O95" s="215"/>
      <c r="P95" s="215"/>
      <c r="Q95" s="215"/>
      <c r="R95" s="215"/>
      <c r="S95" s="215"/>
      <c r="T95" s="215"/>
      <c r="U95" s="215"/>
      <c r="V95" s="215"/>
      <c r="W95" s="215"/>
      <c r="X95" s="215"/>
      <c r="Y95" s="215"/>
      <c r="Z95" s="215"/>
      <c r="AA95" s="215"/>
    </row>
    <row r="96" spans="1:27" ht="25.5">
      <c r="A96" s="232"/>
      <c r="B96" s="232" t="str">
        <f>[10]CÁLCULO!F103</f>
        <v>CAIXA RETANGULAR 4" X 2" MÉDIA (1,30 M DO PISO), PVC, INSTALADA EM PAREDE - FORNECIMENTO E INSTALAÇÃO. AF_03/2023</v>
      </c>
      <c r="C96" s="232" t="str">
        <f>[10]CÁLCULO!G103</f>
        <v>UN</v>
      </c>
      <c r="D96" s="241">
        <v>14</v>
      </c>
      <c r="E96" s="357" t="s">
        <v>2434</v>
      </c>
      <c r="F96" s="358"/>
      <c r="G96" s="358"/>
      <c r="H96" s="358"/>
      <c r="I96" s="358"/>
      <c r="J96" s="358"/>
      <c r="K96" s="358"/>
      <c r="L96" s="358"/>
      <c r="M96" s="358"/>
      <c r="N96" s="359"/>
      <c r="O96" s="215"/>
      <c r="P96" s="215"/>
      <c r="Q96" s="215"/>
      <c r="R96" s="215"/>
      <c r="S96" s="215"/>
      <c r="T96" s="215"/>
      <c r="U96" s="215"/>
      <c r="V96" s="215"/>
      <c r="W96" s="215"/>
      <c r="X96" s="215"/>
      <c r="Y96" s="215"/>
      <c r="Z96" s="215"/>
      <c r="AA96" s="215"/>
    </row>
    <row r="97" spans="1:27" ht="25.5">
      <c r="A97" s="232"/>
      <c r="B97" s="232" t="str">
        <f>[10]CÁLCULO!F104</f>
        <v>CABO DE COBRE FLEXÍVEL ISOLADO, 2,5 MM², ANTI-CHAMA 450/750 V, PARA CIRCUITOS TERMINAIS - FORNECIMENTO E INSTALAÇÃO. AF_03/2023</v>
      </c>
      <c r="C97" s="232" t="str">
        <f>[10]CÁLCULO!G104</f>
        <v>M</v>
      </c>
      <c r="D97" s="241">
        <v>336.03</v>
      </c>
      <c r="E97" s="357" t="s">
        <v>2434</v>
      </c>
      <c r="F97" s="358"/>
      <c r="G97" s="358"/>
      <c r="H97" s="358"/>
      <c r="I97" s="358"/>
      <c r="J97" s="358"/>
      <c r="K97" s="358"/>
      <c r="L97" s="358"/>
      <c r="M97" s="358"/>
      <c r="N97" s="359"/>
      <c r="O97" s="215"/>
      <c r="P97" s="215"/>
      <c r="Q97" s="215"/>
      <c r="R97" s="215"/>
      <c r="S97" s="215"/>
      <c r="T97" s="215"/>
      <c r="U97" s="215"/>
      <c r="V97" s="215"/>
      <c r="W97" s="215"/>
      <c r="X97" s="215"/>
      <c r="Y97" s="215"/>
      <c r="Z97" s="215"/>
      <c r="AA97" s="215"/>
    </row>
    <row r="98" spans="1:27" ht="25.5">
      <c r="A98" s="232"/>
      <c r="B98" s="232" t="str">
        <f>[10]CÁLCULO!F105</f>
        <v>CABO DE COBRE FLEXÍVEL ISOLADO, 4 MM², ANTI-CHAMA 450/750 V, PARA CIRCUITOS TERMINAIS - FORNECIMENTO E INSTALAÇÃO. AF_03/2023</v>
      </c>
      <c r="C98" s="232" t="str">
        <f>[10]CÁLCULO!G105</f>
        <v>M</v>
      </c>
      <c r="D98" s="241">
        <v>1.83</v>
      </c>
      <c r="E98" s="357" t="s">
        <v>2434</v>
      </c>
      <c r="F98" s="358"/>
      <c r="G98" s="358"/>
      <c r="H98" s="358"/>
      <c r="I98" s="358"/>
      <c r="J98" s="358"/>
      <c r="K98" s="358"/>
      <c r="L98" s="358"/>
      <c r="M98" s="358"/>
      <c r="N98" s="359"/>
      <c r="O98" s="215"/>
      <c r="P98" s="215"/>
      <c r="Q98" s="215"/>
      <c r="R98" s="215"/>
      <c r="S98" s="215"/>
      <c r="T98" s="215"/>
      <c r="U98" s="215"/>
      <c r="V98" s="215"/>
      <c r="W98" s="215"/>
      <c r="X98" s="215"/>
      <c r="Y98" s="215"/>
      <c r="Z98" s="215"/>
      <c r="AA98" s="215"/>
    </row>
    <row r="99" spans="1:27" ht="25.5">
      <c r="A99" s="232"/>
      <c r="B99" s="232" t="str">
        <f>[10]CÁLCULO!F106</f>
        <v>CABO DE COBRE FLEXÍVEL ISOLADO, 10 MM², ANTI-CHAMA 450/750 V, PARA CIRCUITOS TERMINAIS - FORNECIMENTO E INSTALAÇÃO. AF_03/2023</v>
      </c>
      <c r="C99" s="232" t="str">
        <f>[10]CÁLCULO!G106</f>
        <v>M</v>
      </c>
      <c r="D99" s="241">
        <v>33.799999999999997</v>
      </c>
      <c r="E99" s="357" t="s">
        <v>2434</v>
      </c>
      <c r="F99" s="358"/>
      <c r="G99" s="358"/>
      <c r="H99" s="358"/>
      <c r="I99" s="358"/>
      <c r="J99" s="358"/>
      <c r="K99" s="358"/>
      <c r="L99" s="358"/>
      <c r="M99" s="358"/>
      <c r="N99" s="359"/>
      <c r="O99" s="215"/>
      <c r="P99" s="215"/>
      <c r="Q99" s="215"/>
      <c r="R99" s="215"/>
      <c r="S99" s="215"/>
      <c r="T99" s="215"/>
      <c r="U99" s="215"/>
      <c r="V99" s="215"/>
      <c r="W99" s="215"/>
      <c r="X99" s="215"/>
      <c r="Y99" s="215"/>
      <c r="Z99" s="215"/>
      <c r="AA99" s="215"/>
    </row>
    <row r="100" spans="1:27" ht="25.5">
      <c r="A100" s="232"/>
      <c r="B100" s="232" t="str">
        <f>[10]CÁLCULO!F107</f>
        <v>TOMADA MÉDIA DE EMBUTIR (2 MÓDULOS), 2P+T 10 A, INCLUINDO SUPORTE E PLACA - FORNECIMENTO E INSTALAÇÃO. AF_03/2023</v>
      </c>
      <c r="C100" s="232" t="str">
        <f>[10]CÁLCULO!G107</f>
        <v>UN</v>
      </c>
      <c r="D100" s="241">
        <v>3</v>
      </c>
      <c r="E100" s="357" t="s">
        <v>2434</v>
      </c>
      <c r="F100" s="358"/>
      <c r="G100" s="358"/>
      <c r="H100" s="358"/>
      <c r="I100" s="358"/>
      <c r="J100" s="358"/>
      <c r="K100" s="358"/>
      <c r="L100" s="358"/>
      <c r="M100" s="358"/>
      <c r="N100" s="359"/>
      <c r="O100" s="215"/>
      <c r="P100" s="215"/>
      <c r="Q100" s="215"/>
      <c r="R100" s="215"/>
      <c r="S100" s="215"/>
      <c r="T100" s="215"/>
      <c r="U100" s="215"/>
      <c r="V100" s="215"/>
      <c r="W100" s="215"/>
      <c r="X100" s="215"/>
      <c r="Y100" s="215"/>
      <c r="Z100" s="215"/>
      <c r="AA100" s="215"/>
    </row>
    <row r="101" spans="1:27" ht="25.5">
      <c r="A101" s="232"/>
      <c r="B101" s="232" t="str">
        <f>[10]CÁLCULO!F108</f>
        <v>TOMADA MÉDIA DE EMBUTIR (2 MÓDULOS), 2P+T 20 A, INCLUINDO SUPORTE E PLACA - FORNECIMENTO E INSTALAÇÃO. AF_03/2023</v>
      </c>
      <c r="C101" s="232" t="str">
        <f>[10]CÁLCULO!G108</f>
        <v>UN</v>
      </c>
      <c r="D101" s="241">
        <v>2</v>
      </c>
      <c r="E101" s="357" t="s">
        <v>2434</v>
      </c>
      <c r="F101" s="358"/>
      <c r="G101" s="358"/>
      <c r="H101" s="358"/>
      <c r="I101" s="358"/>
      <c r="J101" s="358"/>
      <c r="K101" s="358"/>
      <c r="L101" s="358"/>
      <c r="M101" s="358"/>
      <c r="N101" s="359"/>
      <c r="O101" s="215"/>
      <c r="P101" s="215"/>
      <c r="Q101" s="215"/>
      <c r="R101" s="215"/>
      <c r="S101" s="215"/>
      <c r="T101" s="215"/>
      <c r="U101" s="215"/>
      <c r="V101" s="215"/>
      <c r="W101" s="215"/>
      <c r="X101" s="215"/>
      <c r="Y101" s="215"/>
      <c r="Z101" s="215"/>
      <c r="AA101" s="215"/>
    </row>
    <row r="102" spans="1:27" ht="25.5">
      <c r="A102" s="232"/>
      <c r="B102" s="232" t="str">
        <f>[10]CÁLCULO!F109</f>
        <v>TOMADA MÉDIA DE EMBUTIR (1 MÓDULO), 2P+T 20 A, INCLUINDO SUPORTE E PLACA - FORNECIMENTO E INSTALAÇÃO. AF_03/2023</v>
      </c>
      <c r="C102" s="232" t="str">
        <f>[10]CÁLCULO!G109</f>
        <v>UN</v>
      </c>
      <c r="D102" s="241">
        <v>5</v>
      </c>
      <c r="E102" s="357" t="s">
        <v>2434</v>
      </c>
      <c r="F102" s="358"/>
      <c r="G102" s="358"/>
      <c r="H102" s="358"/>
      <c r="I102" s="358"/>
      <c r="J102" s="358"/>
      <c r="K102" s="358"/>
      <c r="L102" s="358"/>
      <c r="M102" s="358"/>
      <c r="N102" s="359"/>
      <c r="O102" s="215"/>
      <c r="P102" s="215"/>
      <c r="Q102" s="215"/>
      <c r="R102" s="215"/>
      <c r="S102" s="215"/>
      <c r="T102" s="215"/>
      <c r="U102" s="215"/>
      <c r="V102" s="215"/>
      <c r="W102" s="215"/>
      <c r="X102" s="215"/>
      <c r="Y102" s="215"/>
      <c r="Z102" s="215"/>
      <c r="AA102" s="215"/>
    </row>
    <row r="103" spans="1:27" ht="25.5">
      <c r="A103" s="232"/>
      <c r="B103" s="232" t="str">
        <f>[10]CÁLCULO!F110</f>
        <v>INTERRUPTOR SIMPLES (1 MÓDULO), 10A/250V, INCLUINDO SUPORTE E PLACA - FORNECIMENTO E INSTALAÇÃO. AF_03/2023</v>
      </c>
      <c r="C103" s="232" t="str">
        <f>[10]CÁLCULO!G110</f>
        <v>UN</v>
      </c>
      <c r="D103" s="241">
        <v>3</v>
      </c>
      <c r="E103" s="357" t="s">
        <v>2434</v>
      </c>
      <c r="F103" s="358"/>
      <c r="G103" s="358"/>
      <c r="H103" s="358"/>
      <c r="I103" s="358"/>
      <c r="J103" s="358"/>
      <c r="K103" s="358"/>
      <c r="L103" s="358"/>
      <c r="M103" s="358"/>
      <c r="N103" s="359"/>
      <c r="O103" s="215"/>
      <c r="P103" s="215"/>
      <c r="Q103" s="215"/>
      <c r="R103" s="215"/>
      <c r="S103" s="215"/>
      <c r="T103" s="215"/>
      <c r="U103" s="215"/>
      <c r="V103" s="215"/>
      <c r="W103" s="215"/>
      <c r="X103" s="215"/>
      <c r="Y103" s="215"/>
      <c r="Z103" s="215"/>
      <c r="AA103" s="215"/>
    </row>
    <row r="104" spans="1:27" ht="25.5">
      <c r="A104" s="232"/>
      <c r="B104" s="232" t="str">
        <f>[10]CÁLCULO!F111</f>
        <v>INTERRUPTOR SIMPLES (2 MÓDULOS), 10A/250V, INCLUINDO SUPORTE E PLACA - FORNECIMENTO E INSTALAÇÃO. AF_03/2023</v>
      </c>
      <c r="C104" s="232" t="str">
        <f>[10]CÁLCULO!G111</f>
        <v>UN</v>
      </c>
      <c r="D104" s="241">
        <v>2</v>
      </c>
      <c r="E104" s="357" t="s">
        <v>2434</v>
      </c>
      <c r="F104" s="358"/>
      <c r="G104" s="358"/>
      <c r="H104" s="358"/>
      <c r="I104" s="358"/>
      <c r="J104" s="358"/>
      <c r="K104" s="358"/>
      <c r="L104" s="358"/>
      <c r="M104" s="358"/>
      <c r="N104" s="359"/>
      <c r="O104" s="215"/>
      <c r="P104" s="215"/>
      <c r="Q104" s="215"/>
      <c r="R104" s="215"/>
      <c r="S104" s="215"/>
      <c r="T104" s="215"/>
      <c r="U104" s="215"/>
      <c r="V104" s="215"/>
      <c r="W104" s="215"/>
      <c r="X104" s="215"/>
      <c r="Y104" s="215"/>
      <c r="Z104" s="215"/>
      <c r="AA104" s="215"/>
    </row>
    <row r="105" spans="1:27" ht="25.5">
      <c r="A105" s="232"/>
      <c r="B105" s="232" t="str">
        <f>[10]CÁLCULO!F112</f>
        <v>INTERRUPTOR SIMPLES (3 MÓDULOS), 10A/250V, INCLUINDO SUPORTE E PLACA - FORNECIMENTO E INSTALAÇÃO. AF_03/2023</v>
      </c>
      <c r="C105" s="232" t="str">
        <f>[10]CÁLCULO!G112</f>
        <v>UN</v>
      </c>
      <c r="D105" s="241">
        <v>2</v>
      </c>
      <c r="E105" s="357" t="s">
        <v>2434</v>
      </c>
      <c r="F105" s="358"/>
      <c r="G105" s="358"/>
      <c r="H105" s="358"/>
      <c r="I105" s="358"/>
      <c r="J105" s="358"/>
      <c r="K105" s="358"/>
      <c r="L105" s="358"/>
      <c r="M105" s="358"/>
      <c r="N105" s="359"/>
      <c r="O105" s="215"/>
      <c r="P105" s="215"/>
      <c r="Q105" s="215"/>
      <c r="R105" s="215"/>
      <c r="S105" s="215"/>
      <c r="T105" s="215"/>
      <c r="U105" s="215"/>
      <c r="V105" s="215"/>
      <c r="W105" s="215"/>
      <c r="X105" s="215"/>
      <c r="Y105" s="215"/>
      <c r="Z105" s="215"/>
      <c r="AA105" s="215"/>
    </row>
    <row r="106" spans="1:27" ht="25.5">
      <c r="A106" s="232"/>
      <c r="B106" s="232" t="str">
        <f>[10]CÁLCULO!F113</f>
        <v>LUMINÁRIA ARANDELA TIPO TARTARUGA, DE SOBREPOR, COM 1 LÂMPADA LED DE 6 W, SEM REATOR - FORNECIMENTO E INSTALAÇÃO. AF_09/2024</v>
      </c>
      <c r="C106" s="232" t="str">
        <f>[10]CÁLCULO!G113</f>
        <v>UN</v>
      </c>
      <c r="D106" s="241">
        <v>6</v>
      </c>
      <c r="E106" s="357" t="s">
        <v>2434</v>
      </c>
      <c r="F106" s="358"/>
      <c r="G106" s="358"/>
      <c r="H106" s="358"/>
      <c r="I106" s="358"/>
      <c r="J106" s="358"/>
      <c r="K106" s="358"/>
      <c r="L106" s="358"/>
      <c r="M106" s="358"/>
      <c r="N106" s="359"/>
      <c r="O106" s="215"/>
      <c r="P106" s="215"/>
      <c r="Q106" s="215"/>
      <c r="R106" s="215"/>
      <c r="S106" s="215"/>
      <c r="T106" s="215"/>
      <c r="U106" s="215"/>
      <c r="V106" s="215"/>
      <c r="W106" s="215"/>
      <c r="X106" s="215"/>
      <c r="Y106" s="215"/>
      <c r="Z106" s="215"/>
      <c r="AA106" s="215"/>
    </row>
    <row r="107" spans="1:27" ht="25.5">
      <c r="A107" s="232"/>
      <c r="B107" s="232" t="str">
        <f>[10]CÁLCULO!F114</f>
        <v>LUMINÁRIA TIPO PLAFON CIRCULAR, DE SOBREPOR, COM LED DE 12/13 W - FORNECIMENTO E INSTALAÇÃO. AF_09/2024</v>
      </c>
      <c r="C107" s="232" t="str">
        <f>[10]CÁLCULO!G114</f>
        <v>UN</v>
      </c>
      <c r="D107" s="241">
        <v>12</v>
      </c>
      <c r="E107" s="357" t="s">
        <v>2434</v>
      </c>
      <c r="F107" s="358"/>
      <c r="G107" s="358"/>
      <c r="H107" s="358"/>
      <c r="I107" s="358"/>
      <c r="J107" s="358"/>
      <c r="K107" s="358"/>
      <c r="L107" s="358"/>
      <c r="M107" s="358"/>
      <c r="N107" s="359"/>
      <c r="O107" s="215"/>
      <c r="P107" s="215"/>
      <c r="Q107" s="215"/>
      <c r="R107" s="215"/>
      <c r="S107" s="215"/>
      <c r="T107" s="215"/>
      <c r="U107" s="215"/>
      <c r="V107" s="215"/>
      <c r="W107" s="215"/>
      <c r="X107" s="215"/>
      <c r="Y107" s="215"/>
      <c r="Z107" s="215"/>
      <c r="AA107" s="215"/>
    </row>
    <row r="108" spans="1:27">
      <c r="A108" s="224"/>
      <c r="B108" s="224" t="str">
        <f>[10]CÁLCULO!F115</f>
        <v>INSTALAÇÕES HIDROSSANITÁRIAS</v>
      </c>
      <c r="C108" s="224" t="str">
        <f>[10]CÁLCULO!G115</f>
        <v/>
      </c>
      <c r="D108" s="247"/>
      <c r="E108" s="241"/>
      <c r="F108" s="241"/>
      <c r="G108" s="241"/>
      <c r="H108" s="241"/>
      <c r="I108" s="241"/>
      <c r="J108" s="241"/>
      <c r="K108" s="241"/>
      <c r="L108" s="241"/>
      <c r="M108" s="241"/>
      <c r="N108" s="241"/>
      <c r="O108" s="215"/>
      <c r="P108" s="215"/>
      <c r="Q108" s="215"/>
      <c r="R108" s="215"/>
      <c r="S108" s="215"/>
      <c r="T108" s="215"/>
      <c r="U108" s="215"/>
      <c r="V108" s="215"/>
      <c r="W108" s="215"/>
      <c r="X108" s="215"/>
      <c r="Y108" s="215"/>
      <c r="Z108" s="215"/>
      <c r="AA108" s="215"/>
    </row>
    <row r="109" spans="1:27" ht="25.5">
      <c r="A109" s="232"/>
      <c r="B109" s="232" t="str">
        <f>[10]CÁLCULO!F116</f>
        <v>TUBO, PVC, SOLDÁVEL, DE 20MM, INSTALADO EM RAMAL DE DISTRIBUIÇÃO DE ÁGUA - FORNECIMENTO E INSTALAÇÃO. AF_06/2022</v>
      </c>
      <c r="C109" s="232" t="str">
        <f>[10]CÁLCULO!G116</f>
        <v>M</v>
      </c>
      <c r="D109" s="241">
        <v>7.29</v>
      </c>
      <c r="E109" s="357" t="s">
        <v>2439</v>
      </c>
      <c r="F109" s="358"/>
      <c r="G109" s="358"/>
      <c r="H109" s="358"/>
      <c r="I109" s="358"/>
      <c r="J109" s="358"/>
      <c r="K109" s="358"/>
      <c r="L109" s="358"/>
      <c r="M109" s="358"/>
      <c r="N109" s="359"/>
      <c r="O109" s="215"/>
      <c r="P109" s="215"/>
      <c r="Q109" s="215"/>
      <c r="R109" s="215"/>
      <c r="S109" s="215"/>
      <c r="T109" s="215"/>
      <c r="U109" s="215"/>
      <c r="V109" s="215"/>
      <c r="W109" s="215"/>
      <c r="X109" s="215"/>
      <c r="Y109" s="215"/>
      <c r="Z109" s="215"/>
      <c r="AA109" s="215"/>
    </row>
    <row r="110" spans="1:27" ht="25.5">
      <c r="A110" s="232"/>
      <c r="B110" s="232" t="str">
        <f>[10]CÁLCULO!F117</f>
        <v>TUBO, PVC, SOLDÁVEL, DE 25MM, INSTALADO EM RAMAL DE DISTRIBUIÇÃO DE ÁGUA - FORNECIMENTO E INSTALAÇÃO. AF_06/2022</v>
      </c>
      <c r="C110" s="232" t="str">
        <f>[10]CÁLCULO!G117</f>
        <v>M</v>
      </c>
      <c r="D110" s="241">
        <v>16.77</v>
      </c>
      <c r="E110" s="357" t="s">
        <v>2439</v>
      </c>
      <c r="F110" s="358"/>
      <c r="G110" s="358"/>
      <c r="H110" s="358"/>
      <c r="I110" s="358"/>
      <c r="J110" s="358"/>
      <c r="K110" s="358"/>
      <c r="L110" s="358"/>
      <c r="M110" s="358"/>
      <c r="N110" s="359"/>
      <c r="O110" s="215"/>
      <c r="P110" s="215"/>
      <c r="Q110" s="215"/>
      <c r="R110" s="215"/>
      <c r="S110" s="215"/>
      <c r="T110" s="215"/>
      <c r="U110" s="215"/>
      <c r="V110" s="215"/>
      <c r="W110" s="215"/>
      <c r="X110" s="215"/>
      <c r="Y110" s="215"/>
      <c r="Z110" s="215"/>
      <c r="AA110" s="215"/>
    </row>
    <row r="111" spans="1:27">
      <c r="A111" s="232"/>
      <c r="B111" s="232" t="str">
        <f>[10]CÁLCULO!F118</f>
        <v>REGISTRO DE ESFERA, PVC, ROSCÁVEL, COM VOLANTE, 1 1/2" - FORNECIMENTO E INSTALAÇÃO. AF_08/2021</v>
      </c>
      <c r="C111" s="232" t="str">
        <f>[10]CÁLCULO!G118</f>
        <v>UN</v>
      </c>
      <c r="D111" s="241">
        <v>2</v>
      </c>
      <c r="E111" s="357" t="s">
        <v>2439</v>
      </c>
      <c r="F111" s="358"/>
      <c r="G111" s="358"/>
      <c r="H111" s="358"/>
      <c r="I111" s="358"/>
      <c r="J111" s="358"/>
      <c r="K111" s="358"/>
      <c r="L111" s="358"/>
      <c r="M111" s="358"/>
      <c r="N111" s="359"/>
      <c r="O111" s="215"/>
      <c r="P111" s="215"/>
      <c r="Q111" s="215"/>
      <c r="R111" s="215"/>
      <c r="S111" s="215"/>
      <c r="T111" s="215"/>
      <c r="U111" s="215"/>
      <c r="V111" s="215"/>
      <c r="W111" s="215"/>
      <c r="X111" s="215"/>
      <c r="Y111" s="215"/>
      <c r="Z111" s="215"/>
      <c r="AA111" s="215"/>
    </row>
    <row r="112" spans="1:27">
      <c r="A112" s="232"/>
      <c r="B112" s="232" t="str">
        <f>[10]CÁLCULO!F119</f>
        <v>TORNEIRA DE BOIA PARA CAIXA D'ÁGUA, ROSCÁVEL, 3/4" - FORNECIMENTO E INSTALAÇÃO. AF_08/2021</v>
      </c>
      <c r="C112" s="232" t="str">
        <f>[10]CÁLCULO!G119</f>
        <v>UN</v>
      </c>
      <c r="D112" s="241">
        <v>2</v>
      </c>
      <c r="E112" s="357" t="s">
        <v>2439</v>
      </c>
      <c r="F112" s="358"/>
      <c r="G112" s="358"/>
      <c r="H112" s="358"/>
      <c r="I112" s="358"/>
      <c r="J112" s="358"/>
      <c r="K112" s="358"/>
      <c r="L112" s="358"/>
      <c r="M112" s="358"/>
      <c r="N112" s="359"/>
      <c r="O112" s="215"/>
      <c r="P112" s="215"/>
      <c r="Q112" s="215"/>
      <c r="R112" s="215"/>
      <c r="S112" s="215"/>
      <c r="T112" s="215"/>
      <c r="U112" s="215"/>
      <c r="V112" s="215"/>
      <c r="W112" s="215"/>
      <c r="X112" s="215"/>
      <c r="Y112" s="215"/>
      <c r="Z112" s="215"/>
      <c r="AA112" s="215"/>
    </row>
    <row r="113" spans="1:27" s="259" customFormat="1" ht="25.5">
      <c r="A113" s="224"/>
      <c r="B113" s="232" t="str">
        <f>[10]CÁLCULO!F120</f>
        <v>ADAPTADOR COM FLANGE E ANEL DE VEDAÇÃO, PVC, SOLDÁVEL, DN 20 MM X 1/2", INSTALADO EM RESERVAÇÃO PREDIAL DE ÁGUA - FORNECIMENTO E INSTALAÇÃO. AF_04/2024</v>
      </c>
      <c r="C113" s="232" t="str">
        <f>[10]CÁLCULO!G120</f>
        <v>UN</v>
      </c>
      <c r="D113" s="241">
        <v>2</v>
      </c>
      <c r="E113" s="357" t="s">
        <v>2439</v>
      </c>
      <c r="F113" s="358"/>
      <c r="G113" s="358"/>
      <c r="H113" s="358"/>
      <c r="I113" s="358"/>
      <c r="J113" s="358"/>
      <c r="K113" s="358"/>
      <c r="L113" s="358"/>
      <c r="M113" s="358"/>
      <c r="N113" s="359"/>
      <c r="O113" s="229"/>
      <c r="P113" s="229"/>
      <c r="Q113" s="229"/>
      <c r="R113" s="229"/>
      <c r="S113" s="229"/>
      <c r="T113" s="229"/>
      <c r="U113" s="229"/>
      <c r="V113" s="229"/>
      <c r="W113" s="229"/>
      <c r="X113" s="229"/>
      <c r="Y113" s="229"/>
      <c r="Z113" s="229"/>
      <c r="AA113" s="229"/>
    </row>
    <row r="114" spans="1:27" ht="25.5">
      <c r="A114" s="232"/>
      <c r="B114" s="232" t="str">
        <f>[10]CÁLCULO!F121</f>
        <v>ADAPTADOR CURTO COM BOLSA E ROSCA PARA REGISTRO, PVC, SOLDÁVEL, DN 25 MM X 3/4", INSTALADO EM RESERVAÇÃO PREDIAL DE ÁGUA - FORNECIMENTO E INSTALAÇÃO. AF_04/2024</v>
      </c>
      <c r="C114" s="232" t="str">
        <f>[10]CÁLCULO!G121</f>
        <v>UN</v>
      </c>
      <c r="D114" s="241">
        <v>12</v>
      </c>
      <c r="E114" s="357" t="s">
        <v>2439</v>
      </c>
      <c r="F114" s="358"/>
      <c r="G114" s="358"/>
      <c r="H114" s="358"/>
      <c r="I114" s="358"/>
      <c r="J114" s="358"/>
      <c r="K114" s="358"/>
      <c r="L114" s="358"/>
      <c r="M114" s="358"/>
      <c r="N114" s="359"/>
      <c r="O114" s="215"/>
      <c r="P114" s="215"/>
      <c r="Q114" s="215"/>
      <c r="R114" s="215"/>
      <c r="S114" s="215"/>
      <c r="T114" s="215"/>
      <c r="U114" s="215"/>
      <c r="V114" s="215"/>
      <c r="W114" s="215"/>
      <c r="X114" s="215"/>
      <c r="Y114" s="215"/>
      <c r="Z114" s="215"/>
      <c r="AA114" s="215"/>
    </row>
    <row r="115" spans="1:27" ht="25.5">
      <c r="A115" s="232"/>
      <c r="B115" s="232" t="str">
        <f>[10]CÁLCULO!F122</f>
        <v>ADAPTADOR CURTO COM BOLSA E ROSCA PARA REGISTRO, PVC, SOLDÁVEL, DN 50 MM X 1 1/2", INSTALADO EM RESERVAÇÃO PREDIAL DE ÁGUA - FORNECIMENTO E INSTALAÇÃO. AF_04/2024</v>
      </c>
      <c r="C115" s="232" t="str">
        <f>[10]CÁLCULO!G122</f>
        <v>UN</v>
      </c>
      <c r="D115" s="241">
        <v>2</v>
      </c>
      <c r="E115" s="357" t="s">
        <v>2439</v>
      </c>
      <c r="F115" s="358"/>
      <c r="G115" s="358"/>
      <c r="H115" s="358"/>
      <c r="I115" s="358"/>
      <c r="J115" s="358"/>
      <c r="K115" s="358"/>
      <c r="L115" s="358"/>
      <c r="M115" s="358"/>
      <c r="N115" s="359"/>
      <c r="O115" s="215"/>
      <c r="P115" s="215"/>
      <c r="Q115" s="215"/>
      <c r="R115" s="215"/>
      <c r="S115" s="215"/>
      <c r="T115" s="215"/>
      <c r="U115" s="215"/>
      <c r="V115" s="215"/>
      <c r="W115" s="215"/>
      <c r="X115" s="215"/>
      <c r="Y115" s="215"/>
      <c r="Z115" s="215"/>
      <c r="AA115" s="215"/>
    </row>
    <row r="116" spans="1:27" ht="25.5">
      <c r="A116" s="232"/>
      <c r="B116" s="232" t="str">
        <f>[10]CÁLCULO!F123</f>
        <v>JOELHO 90 GRAUS, PVC, SOLDÁVEL, DN 25MM, INSTALADO EM RAMAL DE DISTRIBUIÇÃO DE ÁGUA - FORNECIMENTO E INSTALAÇÃO. AF_06/2022</v>
      </c>
      <c r="C116" s="232" t="str">
        <f>[10]CÁLCULO!G123</f>
        <v>UN</v>
      </c>
      <c r="D116" s="241">
        <v>15</v>
      </c>
      <c r="E116" s="357" t="s">
        <v>2439</v>
      </c>
      <c r="F116" s="358"/>
      <c r="G116" s="358"/>
      <c r="H116" s="358"/>
      <c r="I116" s="358"/>
      <c r="J116" s="358"/>
      <c r="K116" s="358"/>
      <c r="L116" s="358"/>
      <c r="M116" s="358"/>
      <c r="N116" s="359"/>
      <c r="O116" s="215"/>
      <c r="P116" s="215"/>
      <c r="Q116" s="215"/>
      <c r="R116" s="215"/>
      <c r="S116" s="215"/>
      <c r="T116" s="215"/>
      <c r="U116" s="215"/>
      <c r="V116" s="215"/>
      <c r="W116" s="215"/>
      <c r="X116" s="215"/>
      <c r="Y116" s="215"/>
      <c r="Z116" s="215"/>
      <c r="AA116" s="215"/>
    </row>
    <row r="117" spans="1:27" ht="25.5">
      <c r="A117" s="232"/>
      <c r="B117" s="232" t="str">
        <f>[10]CÁLCULO!F124</f>
        <v>JOELHO 90 GRAUS, PVC, SOLDÁVEL, DN 20MM, INSTALADO EM RAMAL DE DISTRIBUIÇÃO DE ÁGUA - FORNECIMENTO E INSTALAÇÃO. AF_06/2022</v>
      </c>
      <c r="C117" s="232" t="str">
        <f>[10]CÁLCULO!G124</f>
        <v>UN</v>
      </c>
      <c r="D117" s="241">
        <v>6</v>
      </c>
      <c r="E117" s="357" t="s">
        <v>2439</v>
      </c>
      <c r="F117" s="358"/>
      <c r="G117" s="358"/>
      <c r="H117" s="358"/>
      <c r="I117" s="358"/>
      <c r="J117" s="358"/>
      <c r="K117" s="358"/>
      <c r="L117" s="358"/>
      <c r="M117" s="358"/>
      <c r="N117" s="359"/>
      <c r="O117" s="215"/>
      <c r="P117" s="215"/>
      <c r="Q117" s="215"/>
      <c r="R117" s="215"/>
      <c r="S117" s="215"/>
      <c r="T117" s="215"/>
      <c r="U117" s="215"/>
      <c r="V117" s="215"/>
      <c r="W117" s="215"/>
      <c r="X117" s="215"/>
      <c r="Y117" s="215"/>
      <c r="Z117" s="215"/>
      <c r="AA117" s="215"/>
    </row>
    <row r="118" spans="1:27" ht="25.5">
      <c r="A118" s="232"/>
      <c r="B118" s="232" t="str">
        <f>[10]CÁLCULO!F125</f>
        <v>LUVA COM BUCHA DE LATÃO, PVC, SOLDÁVEL, DN 20MM X 1/2", INSTALADO EM RAMAL OU SUB-RAMAL DE ÁGUA - FORNECIMENTO E INSTALAÇÃO. AF_06/2022</v>
      </c>
      <c r="C118" s="232" t="str">
        <f>[10]CÁLCULO!G125</f>
        <v>UN</v>
      </c>
      <c r="D118" s="241">
        <v>2</v>
      </c>
      <c r="E118" s="357" t="s">
        <v>2439</v>
      </c>
      <c r="F118" s="358"/>
      <c r="G118" s="358"/>
      <c r="H118" s="358"/>
      <c r="I118" s="358"/>
      <c r="J118" s="358"/>
      <c r="K118" s="358"/>
      <c r="L118" s="358"/>
      <c r="M118" s="358"/>
      <c r="N118" s="359"/>
      <c r="O118" s="215"/>
      <c r="P118" s="215"/>
      <c r="Q118" s="215"/>
      <c r="R118" s="215"/>
      <c r="S118" s="215"/>
      <c r="T118" s="215"/>
      <c r="U118" s="215"/>
      <c r="V118" s="215"/>
      <c r="W118" s="215"/>
      <c r="X118" s="215"/>
      <c r="Y118" s="215"/>
      <c r="Z118" s="215"/>
      <c r="AA118" s="215"/>
    </row>
    <row r="119" spans="1:27" ht="25.5">
      <c r="A119" s="232"/>
      <c r="B119" s="232" t="str">
        <f>[10]CÁLCULO!F126</f>
        <v>JOELHO 90 GRAUS COM BUCHA DE LATÃO, PVC, SOLDÁVEL, DN 25 MM X 3/4", INSTALADO EM RESERVAÇÃO PREDIAL DE ÁGUA - FORNECIMENTO E INSTALAÇÃO. AF_04/2024</v>
      </c>
      <c r="C119" s="232" t="str">
        <f>[10]CÁLCULO!G126</f>
        <v>UN</v>
      </c>
      <c r="D119" s="241">
        <v>2</v>
      </c>
      <c r="E119" s="357" t="s">
        <v>2439</v>
      </c>
      <c r="F119" s="358"/>
      <c r="G119" s="358"/>
      <c r="H119" s="358"/>
      <c r="I119" s="358"/>
      <c r="J119" s="358"/>
      <c r="K119" s="358"/>
      <c r="L119" s="358"/>
      <c r="M119" s="358"/>
      <c r="N119" s="359"/>
      <c r="O119" s="215"/>
      <c r="P119" s="215"/>
      <c r="Q119" s="215"/>
      <c r="R119" s="215"/>
      <c r="S119" s="215"/>
      <c r="T119" s="215"/>
      <c r="U119" s="215"/>
      <c r="V119" s="215"/>
      <c r="W119" s="215"/>
      <c r="X119" s="215"/>
      <c r="Y119" s="215"/>
      <c r="Z119" s="215"/>
      <c r="AA119" s="215"/>
    </row>
    <row r="120" spans="1:27">
      <c r="A120" s="232"/>
      <c r="B120" s="232" t="str">
        <f>[10]CÁLCULO!F127</f>
        <v>JOELHO 90º RED. PVC RÍGIDO SOLDÁVEL C/BUCHA DE LATÃO, DIÂM= 25MMX1/2"</v>
      </c>
      <c r="C120" s="232" t="str">
        <f>[10]CÁLCULO!G127</f>
        <v xml:space="preserve">UN  </v>
      </c>
      <c r="D120" s="241">
        <v>4</v>
      </c>
      <c r="E120" s="357" t="s">
        <v>2439</v>
      </c>
      <c r="F120" s="358"/>
      <c r="G120" s="358"/>
      <c r="H120" s="358"/>
      <c r="I120" s="358"/>
      <c r="J120" s="358"/>
      <c r="K120" s="358"/>
      <c r="L120" s="358"/>
      <c r="M120" s="358"/>
      <c r="N120" s="359"/>
      <c r="O120" s="215"/>
      <c r="P120" s="215"/>
      <c r="Q120" s="215"/>
      <c r="R120" s="215"/>
      <c r="S120" s="215"/>
      <c r="T120" s="215"/>
      <c r="U120" s="215"/>
      <c r="V120" s="215"/>
      <c r="W120" s="215"/>
      <c r="X120" s="215"/>
      <c r="Y120" s="215"/>
      <c r="Z120" s="215"/>
      <c r="AA120" s="215"/>
    </row>
    <row r="121" spans="1:27">
      <c r="A121" s="232"/>
      <c r="B121" s="232" t="str">
        <f>[10]CÁLCULO!F128</f>
        <v>REGISTRO DE ESFERA, PVC, SOLDÁVEL, COM VOLANTE, DN 25 MM - FORNECIMENTO E INSTALAÇÃO. AF_08/2021</v>
      </c>
      <c r="C121" s="232" t="str">
        <f>[10]CÁLCULO!G128</f>
        <v>UN</v>
      </c>
      <c r="D121" s="241">
        <v>2</v>
      </c>
      <c r="E121" s="357" t="s">
        <v>2439</v>
      </c>
      <c r="F121" s="358"/>
      <c r="G121" s="358"/>
      <c r="H121" s="358"/>
      <c r="I121" s="358"/>
      <c r="J121" s="358"/>
      <c r="K121" s="358"/>
      <c r="L121" s="358"/>
      <c r="M121" s="358"/>
      <c r="N121" s="359"/>
      <c r="O121" s="215"/>
      <c r="P121" s="215"/>
      <c r="Q121" s="215"/>
      <c r="R121" s="215"/>
      <c r="S121" s="215"/>
      <c r="T121" s="215"/>
      <c r="U121" s="215"/>
      <c r="V121" s="215"/>
      <c r="W121" s="215"/>
      <c r="X121" s="215"/>
      <c r="Y121" s="215"/>
      <c r="Z121" s="215"/>
      <c r="AA121" s="215"/>
    </row>
    <row r="122" spans="1:27" ht="25.5">
      <c r="A122" s="232"/>
      <c r="B122" s="232" t="str">
        <f>[10]CÁLCULO!F129</f>
        <v>REGISTRO DE GAVETA BRUTO, LATÃO, ROSCÁVEL, 3/4", COM ACABAMENTO E CANOPLA CROMADOS - FORNECIMENTO E INSTALAÇÃO. AF_08/2021</v>
      </c>
      <c r="C122" s="232" t="str">
        <f>[10]CÁLCULO!G129</f>
        <v>UN</v>
      </c>
      <c r="D122" s="241">
        <v>4</v>
      </c>
      <c r="E122" s="357" t="s">
        <v>2439</v>
      </c>
      <c r="F122" s="358"/>
      <c r="G122" s="358"/>
      <c r="H122" s="358"/>
      <c r="I122" s="358"/>
      <c r="J122" s="358"/>
      <c r="K122" s="358"/>
      <c r="L122" s="358"/>
      <c r="M122" s="358"/>
      <c r="N122" s="359"/>
      <c r="O122" s="215"/>
      <c r="P122" s="215"/>
      <c r="Q122" s="215"/>
      <c r="R122" s="215"/>
      <c r="S122" s="215"/>
      <c r="T122" s="215"/>
      <c r="U122" s="215"/>
      <c r="V122" s="215"/>
      <c r="W122" s="215"/>
      <c r="X122" s="215"/>
      <c r="Y122" s="215"/>
      <c r="Z122" s="215"/>
      <c r="AA122" s="215"/>
    </row>
    <row r="123" spans="1:27" ht="25.5">
      <c r="A123" s="232"/>
      <c r="B123" s="232" t="str">
        <f>[10]CÁLCULO!F130</f>
        <v>CAIXA D´ÁGUA EM POLIÉSTER REFORÇADO COM FIBRA DE VIDRO, 500 LITROS - FORNECIMENTO E INSTALAÇÃO. AF_06/2021</v>
      </c>
      <c r="C123" s="232" t="str">
        <f>[10]CÁLCULO!G130</f>
        <v>UN</v>
      </c>
      <c r="D123" s="241">
        <v>2</v>
      </c>
      <c r="E123" s="357" t="s">
        <v>2439</v>
      </c>
      <c r="F123" s="358"/>
      <c r="G123" s="358"/>
      <c r="H123" s="358"/>
      <c r="I123" s="358"/>
      <c r="J123" s="358"/>
      <c r="K123" s="358"/>
      <c r="L123" s="358"/>
      <c r="M123" s="358"/>
      <c r="N123" s="359"/>
      <c r="O123" s="215"/>
      <c r="P123" s="215"/>
      <c r="Q123" s="215"/>
      <c r="R123" s="215"/>
      <c r="S123" s="215"/>
      <c r="T123" s="215"/>
      <c r="U123" s="215"/>
      <c r="V123" s="215"/>
      <c r="W123" s="215"/>
      <c r="X123" s="215"/>
      <c r="Y123" s="215"/>
      <c r="Z123" s="215"/>
      <c r="AA123" s="215"/>
    </row>
    <row r="124" spans="1:27" s="259" customFormat="1" ht="25.5">
      <c r="A124" s="224"/>
      <c r="B124" s="232" t="str">
        <f>[10]CÁLCULO!F131</f>
        <v>KIT CAVALETE PARA MEDIÇÃO DE ÁGUA - ENTRADA INDIVIDUALIZADA, EM PPR PN20 DN 25 MM (3/4") PARA 1 MEDIDOR - FORNECIMENTO E INSTALAÇÃO (EXCLUSIVE HIDRÔMETRO). AF_03/2024</v>
      </c>
      <c r="C124" s="232" t="str">
        <f>[10]CÁLCULO!G131</f>
        <v>UN</v>
      </c>
      <c r="D124" s="241">
        <v>2</v>
      </c>
      <c r="E124" s="357" t="s">
        <v>2439</v>
      </c>
      <c r="F124" s="358"/>
      <c r="G124" s="358"/>
      <c r="H124" s="358"/>
      <c r="I124" s="358"/>
      <c r="J124" s="358"/>
      <c r="K124" s="358"/>
      <c r="L124" s="358"/>
      <c r="M124" s="358"/>
      <c r="N124" s="359"/>
      <c r="O124" s="229"/>
      <c r="P124" s="229"/>
      <c r="Q124" s="229"/>
      <c r="R124" s="229"/>
      <c r="S124" s="229"/>
      <c r="T124" s="229"/>
      <c r="U124" s="229"/>
      <c r="V124" s="229"/>
      <c r="W124" s="229"/>
      <c r="X124" s="229"/>
      <c r="Y124" s="229"/>
      <c r="Z124" s="229"/>
      <c r="AA124" s="229"/>
    </row>
    <row r="125" spans="1:27">
      <c r="A125" s="232"/>
      <c r="B125" s="232" t="str">
        <f>[10]CÁLCULO!F132</f>
        <v>HIDRÔMETRO DN 1/2", 1,5 M3/H - FORNECIMENTO E INSTALAÇÃO. AF_03/2024</v>
      </c>
      <c r="C125" s="232" t="str">
        <f>[10]CÁLCULO!G132</f>
        <v>UN</v>
      </c>
      <c r="D125" s="241">
        <v>2</v>
      </c>
      <c r="E125" s="357" t="s">
        <v>2439</v>
      </c>
      <c r="F125" s="358"/>
      <c r="G125" s="358"/>
      <c r="H125" s="358"/>
      <c r="I125" s="358"/>
      <c r="J125" s="358"/>
      <c r="K125" s="358"/>
      <c r="L125" s="358"/>
      <c r="M125" s="358"/>
      <c r="N125" s="359"/>
      <c r="O125" s="215"/>
      <c r="P125" s="215"/>
      <c r="Q125" s="215"/>
      <c r="R125" s="215"/>
      <c r="S125" s="215"/>
      <c r="T125" s="215"/>
      <c r="U125" s="215"/>
      <c r="V125" s="215"/>
      <c r="W125" s="215"/>
      <c r="X125" s="215"/>
      <c r="Y125" s="215"/>
      <c r="Z125" s="215"/>
      <c r="AA125" s="215"/>
    </row>
    <row r="126" spans="1:27" ht="25.5">
      <c r="A126" s="232"/>
      <c r="B126" s="232" t="str">
        <f>[10]CÁLCULO!F133</f>
        <v>CAIXA ENTERRADA HIDRÁULICA RETANGULAR, EM ALVENARIA COM BLOCOS DE CONCRETO, DIMENSÕES INTERNAS: 0,6X0,6X0,6 M PARA REDE DE ESGOTO. AF_12/2020</v>
      </c>
      <c r="C126" s="232" t="str">
        <f>[10]CÁLCULO!G133</f>
        <v>UN</v>
      </c>
      <c r="D126" s="241">
        <v>4</v>
      </c>
      <c r="E126" s="357" t="s">
        <v>2439</v>
      </c>
      <c r="F126" s="358"/>
      <c r="G126" s="358"/>
      <c r="H126" s="358"/>
      <c r="I126" s="358"/>
      <c r="J126" s="358"/>
      <c r="K126" s="358"/>
      <c r="L126" s="358"/>
      <c r="M126" s="358"/>
      <c r="N126" s="359"/>
      <c r="O126" s="215"/>
      <c r="P126" s="215"/>
      <c r="Q126" s="215"/>
      <c r="R126" s="215"/>
      <c r="S126" s="215"/>
      <c r="T126" s="215"/>
      <c r="U126" s="215"/>
      <c r="V126" s="215"/>
      <c r="W126" s="215"/>
      <c r="X126" s="215"/>
      <c r="Y126" s="215"/>
      <c r="Z126" s="215"/>
      <c r="AA126" s="215"/>
    </row>
    <row r="127" spans="1:27" ht="25.5">
      <c r="A127" s="232"/>
      <c r="B127" s="232" t="str">
        <f>[10]CÁLCULO!F134</f>
        <v>TAMPA CIRCULAR PARA ESGOTO E DRENAGEM, EM CONCRETO PRÉ-MOLDADO, DIÂMETRO INTERNO = 0,60 M E ALTURA = 0,10 M. AF_12/2020</v>
      </c>
      <c r="C127" s="232" t="str">
        <f>[10]CÁLCULO!G134</f>
        <v>UN</v>
      </c>
      <c r="D127" s="241">
        <v>2</v>
      </c>
      <c r="E127" s="357" t="s">
        <v>2439</v>
      </c>
      <c r="F127" s="358"/>
      <c r="G127" s="358"/>
      <c r="H127" s="358"/>
      <c r="I127" s="358"/>
      <c r="J127" s="358"/>
      <c r="K127" s="358"/>
      <c r="L127" s="358"/>
      <c r="M127" s="358"/>
      <c r="N127" s="359"/>
      <c r="O127" s="215"/>
      <c r="P127" s="215"/>
      <c r="Q127" s="215"/>
      <c r="R127" s="215"/>
      <c r="S127" s="215"/>
      <c r="T127" s="215"/>
      <c r="U127" s="215"/>
      <c r="V127" s="215"/>
      <c r="W127" s="215"/>
      <c r="X127" s="215"/>
      <c r="Y127" s="215"/>
      <c r="Z127" s="215"/>
      <c r="AA127" s="215"/>
    </row>
    <row r="128" spans="1:27" ht="25.5">
      <c r="A128" s="232"/>
      <c r="B128" s="232" t="str">
        <f>[10]CÁLCULO!F135</f>
        <v>CAIXA SIFONADA, PVC, DN 100 X 100 X 50 MM, JUNTA ELÁSTICA, FORNECIDA E INSTALADA EM RAMAL DE DESCARGA OU EM RAMAL DE ESGOTO SANITÁRIO. AF_08/2022</v>
      </c>
      <c r="C128" s="232" t="str">
        <f>[10]CÁLCULO!G135</f>
        <v>UN</v>
      </c>
      <c r="D128" s="241">
        <v>24.83</v>
      </c>
      <c r="E128" s="357" t="s">
        <v>2439</v>
      </c>
      <c r="F128" s="358"/>
      <c r="G128" s="358"/>
      <c r="H128" s="358"/>
      <c r="I128" s="358"/>
      <c r="J128" s="358"/>
      <c r="K128" s="358"/>
      <c r="L128" s="358"/>
      <c r="M128" s="358"/>
      <c r="N128" s="359"/>
      <c r="O128" s="215"/>
      <c r="P128" s="215"/>
      <c r="Q128" s="215"/>
      <c r="R128" s="215"/>
      <c r="S128" s="215"/>
      <c r="T128" s="215"/>
      <c r="U128" s="215"/>
      <c r="V128" s="215"/>
      <c r="W128" s="215"/>
      <c r="X128" s="215"/>
      <c r="Y128" s="215"/>
      <c r="Z128" s="215"/>
      <c r="AA128" s="215"/>
    </row>
    <row r="129" spans="1:27" ht="25.5">
      <c r="A129" s="232"/>
      <c r="B129" s="232" t="str">
        <f>[10]CÁLCULO!F136</f>
        <v>CURVA CURTA 90 GRAUS, PVC, SERIE NORMAL, ESGOTO PREDIAL, DN 40 MM, JUNTA SOLDÁVEL, FORNECIDO E INSTALADO EM RAMAL DE DESCARGA OU RAMAL DE ESGOTO SANITÁRIO. AF_08/2022</v>
      </c>
      <c r="C129" s="232" t="str">
        <f>[10]CÁLCULO!G136</f>
        <v>UN</v>
      </c>
      <c r="D129" s="241">
        <v>3.23</v>
      </c>
      <c r="E129" s="357" t="s">
        <v>2439</v>
      </c>
      <c r="F129" s="358"/>
      <c r="G129" s="358"/>
      <c r="H129" s="358"/>
      <c r="I129" s="358"/>
      <c r="J129" s="358"/>
      <c r="K129" s="358"/>
      <c r="L129" s="358"/>
      <c r="M129" s="358"/>
      <c r="N129" s="359"/>
      <c r="O129" s="215"/>
      <c r="P129" s="215"/>
      <c r="Q129" s="215"/>
      <c r="R129" s="215"/>
      <c r="S129" s="215"/>
      <c r="T129" s="215"/>
      <c r="U129" s="215"/>
      <c r="V129" s="215"/>
      <c r="W129" s="215"/>
      <c r="X129" s="215"/>
      <c r="Y129" s="215"/>
      <c r="Z129" s="215"/>
      <c r="AA129" s="215"/>
    </row>
    <row r="130" spans="1:27" ht="25.5">
      <c r="A130" s="232"/>
      <c r="B130" s="232" t="str">
        <f>[10]CÁLCULO!F137</f>
        <v>JOELHO 45 GRAUS, PVC, SERIE NORMAL, ESGOTO PREDIAL, DN 40 MM, JUNTA SOLDÁVEL, FORNECIDO E INSTALADO EM RAMAL DE DESCARGA OU RAMAL DE ESGOTO SANITÁRIO. AF_08/2022</v>
      </c>
      <c r="C130" s="232" t="str">
        <f>[10]CÁLCULO!G137</f>
        <v>UN</v>
      </c>
      <c r="D130" s="241">
        <v>4.21</v>
      </c>
      <c r="E130" s="357" t="s">
        <v>2439</v>
      </c>
      <c r="F130" s="358"/>
      <c r="G130" s="358"/>
      <c r="H130" s="358"/>
      <c r="I130" s="358"/>
      <c r="J130" s="358"/>
      <c r="K130" s="358"/>
      <c r="L130" s="358"/>
      <c r="M130" s="358"/>
      <c r="N130" s="359"/>
      <c r="O130" s="215"/>
      <c r="P130" s="215"/>
      <c r="Q130" s="215"/>
      <c r="R130" s="215"/>
      <c r="S130" s="215"/>
      <c r="T130" s="215"/>
      <c r="U130" s="215"/>
      <c r="V130" s="215"/>
      <c r="W130" s="215"/>
      <c r="X130" s="215"/>
      <c r="Y130" s="215"/>
      <c r="Z130" s="215"/>
      <c r="AA130" s="215"/>
    </row>
    <row r="131" spans="1:27" ht="25.5">
      <c r="A131" s="232"/>
      <c r="B131" s="232" t="str">
        <f>[10]CÁLCULO!F138</f>
        <v>JOELHO 45 GRAUS, PVC, SERIE NORMAL, ESGOTO PREDIAL, DN 50 MM, JUNTA ELÁSTICA, FORNECIDO E INSTALADO EM RAMAL DE DESCARGA OU RAMAL DE ESGOTO SANITÁRIO. AF_08/2022</v>
      </c>
      <c r="C131" s="232" t="str">
        <f>[10]CÁLCULO!G138</f>
        <v>UN</v>
      </c>
      <c r="D131" s="241">
        <v>1</v>
      </c>
      <c r="E131" s="357" t="s">
        <v>2439</v>
      </c>
      <c r="F131" s="358"/>
      <c r="G131" s="358"/>
      <c r="H131" s="358"/>
      <c r="I131" s="358"/>
      <c r="J131" s="358"/>
      <c r="K131" s="358"/>
      <c r="L131" s="358"/>
      <c r="M131" s="358"/>
      <c r="N131" s="359"/>
      <c r="O131" s="215"/>
      <c r="P131" s="215"/>
      <c r="Q131" s="215"/>
      <c r="R131" s="215"/>
      <c r="S131" s="215"/>
      <c r="T131" s="215"/>
      <c r="U131" s="215"/>
      <c r="V131" s="215"/>
      <c r="W131" s="215"/>
      <c r="X131" s="215"/>
      <c r="Y131" s="215"/>
      <c r="Z131" s="215"/>
      <c r="AA131" s="215"/>
    </row>
    <row r="132" spans="1:27" ht="25.5">
      <c r="A132" s="232"/>
      <c r="B132" s="232" t="str">
        <f>[10]CÁLCULO!F139</f>
        <v>JOELHO 90 GRAUS, PVC, SERIE NORMAL, ESGOTO PREDIAL, DN 50 MM, JUNTA ELÁSTICA, FORNECIDO E INSTALADO EM RAMAL DE DESCARGA OU RAMAL DE ESGOTO SANITÁRIO. AF_08/2022</v>
      </c>
      <c r="C132" s="232" t="str">
        <f>[10]CÁLCULO!G139</f>
        <v>UN</v>
      </c>
      <c r="D132" s="241">
        <v>1</v>
      </c>
      <c r="E132" s="357" t="s">
        <v>2439</v>
      </c>
      <c r="F132" s="358"/>
      <c r="G132" s="358"/>
      <c r="H132" s="358"/>
      <c r="I132" s="358"/>
      <c r="J132" s="358"/>
      <c r="K132" s="358"/>
      <c r="L132" s="358"/>
      <c r="M132" s="358"/>
      <c r="N132" s="359"/>
      <c r="O132" s="215"/>
      <c r="P132" s="215"/>
      <c r="Q132" s="215"/>
      <c r="R132" s="215"/>
      <c r="S132" s="215"/>
      <c r="T132" s="215"/>
      <c r="U132" s="215"/>
      <c r="V132" s="215"/>
      <c r="W132" s="215"/>
      <c r="X132" s="215"/>
      <c r="Y132" s="215"/>
      <c r="Z132" s="215"/>
      <c r="AA132" s="215"/>
    </row>
    <row r="133" spans="1:27" ht="35.25" customHeight="1">
      <c r="A133" s="232"/>
      <c r="B133" s="232" t="str">
        <f>[10]CÁLCULO!F140</f>
        <v>JOELHO 90 GRAUS, PVC, SERIE NORMAL, ESGOTO PREDIAL, DN 100 MM, JUNTA ELÁSTICA, FORNECIDO E INSTALADO EM RAMAL DE DESCARGA OU RAMAL DE ESGOTO SANITÁRIO. AF_08/2022</v>
      </c>
      <c r="C133" s="232" t="str">
        <f>[10]CÁLCULO!G140</f>
        <v>UN</v>
      </c>
      <c r="D133" s="241">
        <v>4</v>
      </c>
      <c r="E133" s="357" t="s">
        <v>2439</v>
      </c>
      <c r="F133" s="358"/>
      <c r="G133" s="358"/>
      <c r="H133" s="358"/>
      <c r="I133" s="358"/>
      <c r="J133" s="358"/>
      <c r="K133" s="358"/>
      <c r="L133" s="358"/>
      <c r="M133" s="358"/>
      <c r="N133" s="359"/>
      <c r="O133" s="215"/>
      <c r="P133" s="215"/>
      <c r="Q133" s="215"/>
      <c r="R133" s="215"/>
      <c r="S133" s="215"/>
      <c r="T133" s="215"/>
      <c r="U133" s="215"/>
      <c r="V133" s="215"/>
      <c r="W133" s="215"/>
      <c r="X133" s="215"/>
      <c r="Y133" s="215"/>
      <c r="Z133" s="215"/>
      <c r="AA133" s="215"/>
    </row>
    <row r="134" spans="1:27" ht="25.5">
      <c r="A134" s="232"/>
      <c r="B134" s="232" t="str">
        <f>[10]CÁLCULO!F141</f>
        <v>JOELHO 90 GRAUS, PVC, SERIE NORMAL, ESGOTO PREDIAL, DN 40 MM, JUNTA SOLDÁVEL, FORNECIDO E INSTALADO EM RAMAL DE DESCARGA OU RAMAL DE ESGOTO SANITÁRIO. AF_08/2022</v>
      </c>
      <c r="C134" s="232" t="str">
        <f>[10]CÁLCULO!G141</f>
        <v>UN</v>
      </c>
      <c r="D134" s="241">
        <v>2</v>
      </c>
      <c r="E134" s="357" t="s">
        <v>2439</v>
      </c>
      <c r="F134" s="358"/>
      <c r="G134" s="358"/>
      <c r="H134" s="358"/>
      <c r="I134" s="358"/>
      <c r="J134" s="358"/>
      <c r="K134" s="358"/>
      <c r="L134" s="358"/>
      <c r="M134" s="358"/>
      <c r="N134" s="359"/>
      <c r="O134" s="215"/>
      <c r="P134" s="215"/>
      <c r="Q134" s="215"/>
      <c r="R134" s="215"/>
      <c r="S134" s="215"/>
      <c r="T134" s="215"/>
      <c r="U134" s="215"/>
      <c r="V134" s="215"/>
      <c r="W134" s="215"/>
      <c r="X134" s="215"/>
      <c r="Y134" s="215"/>
      <c r="Z134" s="215"/>
      <c r="AA134" s="215"/>
    </row>
    <row r="135" spans="1:27" ht="25.5">
      <c r="A135" s="232"/>
      <c r="B135" s="232" t="str">
        <f>[10]CÁLCULO!F142</f>
        <v>TUBO PVC, SERIE NORMAL, ESGOTO PREDIAL, DN 40 MM, FORNECIDO E INSTALADO EM RAMAL DE DESCARGA OU RAMAL DE ESGOTO SANITÁRIO. AF_08/2022</v>
      </c>
      <c r="C135" s="232" t="str">
        <f>[10]CÁLCULO!G142</f>
        <v>M</v>
      </c>
      <c r="D135" s="241">
        <v>24.83</v>
      </c>
      <c r="E135" s="357" t="s">
        <v>2439</v>
      </c>
      <c r="F135" s="358"/>
      <c r="G135" s="358"/>
      <c r="H135" s="358"/>
      <c r="I135" s="358"/>
      <c r="J135" s="358"/>
      <c r="K135" s="358"/>
      <c r="L135" s="358"/>
      <c r="M135" s="358"/>
      <c r="N135" s="359"/>
      <c r="O135" s="215"/>
      <c r="P135" s="215"/>
      <c r="Q135" s="215"/>
      <c r="R135" s="215"/>
      <c r="S135" s="215"/>
      <c r="T135" s="215"/>
      <c r="U135" s="215"/>
      <c r="V135" s="215"/>
      <c r="W135" s="215"/>
      <c r="X135" s="215"/>
      <c r="Y135" s="215"/>
      <c r="Z135" s="215"/>
      <c r="AA135" s="215"/>
    </row>
    <row r="136" spans="1:27" s="259" customFormat="1" ht="25.5">
      <c r="A136" s="224"/>
      <c r="B136" s="232" t="str">
        <f>[10]CÁLCULO!F143</f>
        <v>TUBO PVC, SERIE NORMAL, ESGOTO PREDIAL, DN 50 MM, FORNECIDO E INSTALADO EM RAMAL DE DESCARGA OU RAMAL DE ESGOTO SANITÁRIO. AF_08/2022</v>
      </c>
      <c r="C136" s="232" t="str">
        <f>[10]CÁLCULO!G143</f>
        <v>M</v>
      </c>
      <c r="D136" s="241">
        <v>3.23</v>
      </c>
      <c r="E136" s="357" t="s">
        <v>2439</v>
      </c>
      <c r="F136" s="358"/>
      <c r="G136" s="358"/>
      <c r="H136" s="358"/>
      <c r="I136" s="358"/>
      <c r="J136" s="358"/>
      <c r="K136" s="358"/>
      <c r="L136" s="358"/>
      <c r="M136" s="358"/>
      <c r="N136" s="359"/>
      <c r="O136" s="229"/>
      <c r="P136" s="229"/>
      <c r="Q136" s="229"/>
      <c r="R136" s="229"/>
      <c r="S136" s="229"/>
      <c r="T136" s="229"/>
      <c r="U136" s="229"/>
      <c r="V136" s="229"/>
      <c r="W136" s="229"/>
      <c r="X136" s="229"/>
      <c r="Y136" s="229"/>
      <c r="Z136" s="229"/>
      <c r="AA136" s="229"/>
    </row>
    <row r="137" spans="1:27" ht="25.5">
      <c r="A137" s="232"/>
      <c r="B137" s="232" t="str">
        <f>[10]CÁLCULO!F144</f>
        <v>TUBO PVC, SERIE NORMAL, ESGOTO PREDIAL, DN 100 MM, FORNECIDO E INSTALADO EM RAMAL DE DESCARGA OU RAMAL DE ESGOTO SANITÁRIO. AF_08/2022</v>
      </c>
      <c r="C137" s="232" t="str">
        <f>[10]CÁLCULO!G144</f>
        <v>M</v>
      </c>
      <c r="D137" s="241">
        <v>4.21</v>
      </c>
      <c r="E137" s="357" t="s">
        <v>2439</v>
      </c>
      <c r="F137" s="358"/>
      <c r="G137" s="358"/>
      <c r="H137" s="358"/>
      <c r="I137" s="358"/>
      <c r="J137" s="358"/>
      <c r="K137" s="358"/>
      <c r="L137" s="358"/>
      <c r="M137" s="358"/>
      <c r="N137" s="359"/>
      <c r="O137" s="215"/>
      <c r="P137" s="215"/>
      <c r="Q137" s="215"/>
      <c r="R137" s="215"/>
      <c r="S137" s="215"/>
      <c r="T137" s="215"/>
      <c r="U137" s="215"/>
      <c r="V137" s="215"/>
      <c r="W137" s="215"/>
      <c r="X137" s="215"/>
      <c r="Y137" s="215"/>
      <c r="Z137" s="215"/>
      <c r="AA137" s="215"/>
    </row>
    <row r="138" spans="1:27" ht="25.5">
      <c r="A138" s="232"/>
      <c r="B138" s="232" t="str">
        <f>[10]CÁLCULO!F145</f>
        <v>TANQUE SÉPTICO RETANGULAR, EM ALVENARIA COM TIJOLOS CERÂMICOS MACIÇOS, DIMENSÕES INTERNAS: 1,4 X 3,2 X H=1,8 M, VOLUME ÚTIL: 6272 L (PARA 32 CONTRIBUINTES). AF_12/2020</v>
      </c>
      <c r="C138" s="232" t="str">
        <f>[10]CÁLCULO!G145</f>
        <v>UN</v>
      </c>
      <c r="D138" s="241">
        <v>1</v>
      </c>
      <c r="E138" s="357" t="s">
        <v>2439</v>
      </c>
      <c r="F138" s="358"/>
      <c r="G138" s="358"/>
      <c r="H138" s="358"/>
      <c r="I138" s="358"/>
      <c r="J138" s="358"/>
      <c r="K138" s="358"/>
      <c r="L138" s="358"/>
      <c r="M138" s="358"/>
      <c r="N138" s="359"/>
      <c r="O138" s="215"/>
      <c r="P138" s="215"/>
      <c r="Q138" s="215"/>
      <c r="R138" s="215"/>
      <c r="S138" s="215"/>
      <c r="T138" s="215"/>
      <c r="U138" s="215"/>
      <c r="V138" s="215"/>
      <c r="W138" s="215"/>
      <c r="X138" s="215"/>
      <c r="Y138" s="215"/>
      <c r="Z138" s="215"/>
      <c r="AA138" s="215"/>
    </row>
    <row r="139" spans="1:27" ht="25.5">
      <c r="A139" s="232"/>
      <c r="B139" s="232" t="str">
        <f>[10]CÁLCULO!F146</f>
        <v>SUMIDOURO RETANGULAR, EM ALVENARIA COM BLOCOS DE CONCRETO, DIMENSÕES INTERNAS: 1,6 X 5,8 X H=3,0 M, ÁREA DE INFILTRAÇÃO: 50 M² (PARA 20 CONTRIBUINTES). . AF_12/2020</v>
      </c>
      <c r="C139" s="232" t="str">
        <f>[10]CÁLCULO!G146</f>
        <v>UN</v>
      </c>
      <c r="D139" s="241">
        <v>1</v>
      </c>
      <c r="E139" s="357" t="s">
        <v>2439</v>
      </c>
      <c r="F139" s="358"/>
      <c r="G139" s="358"/>
      <c r="H139" s="358"/>
      <c r="I139" s="358"/>
      <c r="J139" s="358"/>
      <c r="K139" s="358"/>
      <c r="L139" s="358"/>
      <c r="M139" s="358"/>
      <c r="N139" s="359"/>
      <c r="O139" s="215"/>
      <c r="P139" s="215"/>
      <c r="Q139" s="215"/>
      <c r="R139" s="215"/>
      <c r="S139" s="215"/>
      <c r="T139" s="215"/>
      <c r="U139" s="215"/>
      <c r="V139" s="215"/>
      <c r="W139" s="215"/>
      <c r="X139" s="215"/>
      <c r="Y139" s="215"/>
      <c r="Z139" s="215"/>
      <c r="AA139" s="215"/>
    </row>
    <row r="140" spans="1:27">
      <c r="A140" s="232"/>
      <c r="B140" s="224" t="str">
        <f>[10]CÁLCULO!F147</f>
        <v>REVESTIMENTO DE PAREDE</v>
      </c>
      <c r="C140" s="232" t="str">
        <f>[10]CÁLCULO!G147</f>
        <v/>
      </c>
      <c r="D140" s="241"/>
      <c r="E140" s="260"/>
      <c r="F140" s="260"/>
      <c r="G140" s="260"/>
      <c r="H140" s="260"/>
      <c r="I140" s="260"/>
      <c r="J140" s="260"/>
      <c r="K140" s="260"/>
      <c r="L140" s="260"/>
      <c r="M140" s="260"/>
      <c r="N140" s="260"/>
      <c r="O140" s="215"/>
      <c r="P140" s="215"/>
      <c r="Q140" s="215"/>
      <c r="R140" s="215"/>
      <c r="S140" s="215"/>
      <c r="T140" s="215"/>
      <c r="U140" s="215"/>
      <c r="V140" s="215"/>
      <c r="W140" s="215"/>
      <c r="X140" s="215"/>
      <c r="Y140" s="215"/>
      <c r="Z140" s="215"/>
      <c r="AA140" s="215"/>
    </row>
    <row r="141" spans="1:27" ht="25.5">
      <c r="A141" s="232"/>
      <c r="B141" s="232" t="str">
        <f>[10]CÁLCULO!F148</f>
        <v>CHAPISCO APLICADO EM ALVENARIA (COM PRESENÇA DE VÃOS) E ESTRUTURAS DE CONCRETO DE FACHADA, COM COLHER DE PEDREIRO. ARGAMASSA TRAÇO 1:3 COM PREPARO MANUAL. AF_10/2022</v>
      </c>
      <c r="C141" s="232" t="str">
        <f>[10]CÁLCULO!G148</f>
        <v>M2</v>
      </c>
      <c r="D141" s="261">
        <f>D83*2</f>
        <v>216.86400000000003</v>
      </c>
      <c r="E141" s="354" t="s">
        <v>2440</v>
      </c>
      <c r="F141" s="355"/>
      <c r="G141" s="355"/>
      <c r="H141" s="355"/>
      <c r="I141" s="355"/>
      <c r="J141" s="355"/>
      <c r="K141" s="355"/>
      <c r="L141" s="355"/>
      <c r="M141" s="355"/>
      <c r="N141" s="356"/>
      <c r="O141" s="215"/>
      <c r="P141" s="215"/>
      <c r="Q141" s="215"/>
      <c r="R141" s="215"/>
      <c r="S141" s="215"/>
      <c r="T141" s="215"/>
      <c r="U141" s="215"/>
      <c r="V141" s="215"/>
      <c r="W141" s="215"/>
      <c r="X141" s="215"/>
      <c r="Y141" s="215"/>
      <c r="Z141" s="215"/>
      <c r="AA141" s="215"/>
    </row>
    <row r="142" spans="1:27" ht="25.5">
      <c r="A142" s="232"/>
      <c r="B142" s="232" t="str">
        <f>[10]CÁLCULO!F149</f>
        <v>EMBOÇO, EM ARGAMASSA TRAÇO 1:2:8, PREPARO MANUAL, APLICADO MANUALMENTE EM PAREDES INTERNAS DE AMBIENTES COM ÁREA ENTRE 5M² E 10M², E = 10MM, COM TALISCAS. AF_03/2024</v>
      </c>
      <c r="C142" s="232" t="str">
        <f>[10]CÁLCULO!G149</f>
        <v>M2</v>
      </c>
      <c r="D142" s="241">
        <f>5.05*2*1.5+12.57*2*1.5</f>
        <v>52.86</v>
      </c>
      <c r="E142" s="354" t="s">
        <v>2441</v>
      </c>
      <c r="F142" s="355"/>
      <c r="G142" s="355"/>
      <c r="H142" s="355"/>
      <c r="I142" s="355"/>
      <c r="J142" s="355"/>
      <c r="K142" s="355"/>
      <c r="L142" s="355"/>
      <c r="M142" s="355"/>
      <c r="N142" s="356"/>
      <c r="O142" s="215"/>
      <c r="P142" s="215"/>
      <c r="Q142" s="215"/>
      <c r="R142" s="215"/>
      <c r="S142" s="215"/>
      <c r="T142" s="215"/>
      <c r="U142" s="215"/>
      <c r="V142" s="215"/>
      <c r="W142" s="215"/>
      <c r="X142" s="215"/>
      <c r="Y142" s="215"/>
      <c r="Z142" s="215"/>
      <c r="AA142" s="215"/>
    </row>
    <row r="143" spans="1:27" ht="25.5">
      <c r="A143" s="232"/>
      <c r="B143" s="232" t="str">
        <f>[10]CÁLCULO!F150</f>
        <v>MASSA ÚNICA, EM ARGAMASSA TRAÇO 1:2:8, PREPARO MANUAL, APLICADA MANUALMENTE EM PAREDES INTERNAS DE AMBIENTES COM ÁREA ENTRE 5M² E 10M², E = 17,5MM, COM TALISCAS. AF_03/2024</v>
      </c>
      <c r="C143" s="232" t="str">
        <f>[10]CÁLCULO!G150</f>
        <v>M2</v>
      </c>
      <c r="D143" s="261">
        <f>5.05*2*1.12+10.97*2*1.12+7.37*2.7</f>
        <v>55.783800000000006</v>
      </c>
      <c r="E143" s="354" t="s">
        <v>2442</v>
      </c>
      <c r="F143" s="355"/>
      <c r="G143" s="355"/>
      <c r="H143" s="355"/>
      <c r="I143" s="355"/>
      <c r="J143" s="355"/>
      <c r="K143" s="355"/>
      <c r="L143" s="355"/>
      <c r="M143" s="355"/>
      <c r="N143" s="356"/>
      <c r="O143" s="215"/>
      <c r="P143" s="215"/>
      <c r="Q143" s="215"/>
      <c r="R143" s="215"/>
      <c r="S143" s="215"/>
      <c r="T143" s="215"/>
      <c r="U143" s="215"/>
      <c r="V143" s="215"/>
      <c r="W143" s="215"/>
      <c r="X143" s="215"/>
      <c r="Y143" s="215"/>
      <c r="Z143" s="215"/>
      <c r="AA143" s="215"/>
    </row>
    <row r="144" spans="1:27" ht="38.25">
      <c r="A144" s="232"/>
      <c r="B144" s="232" t="str">
        <f>[10]CÁLCULO!F151</f>
        <v>EMBOÇO OU MASSA ÚNICA EM ARGAMASSA TRAÇO 1:2:8, PREPARO MANUAL, APLICADA MANUALMENTE EM SUPERFÍCIES EXTERNAS DA SACADA, ESPESSURA DE 25 MM, ACESSO POR ANDAIME, SEM USO DE TELA METÁLICA. AF_08/2022</v>
      </c>
      <c r="C144" s="232" t="str">
        <f>[10]CÁLCULO!G151</f>
        <v>M2</v>
      </c>
      <c r="D144" s="261">
        <f>(23.48*2.7)+(1.35*4*1.9)+(8.57*2.7)</f>
        <v>96.795000000000016</v>
      </c>
      <c r="E144" s="354" t="s">
        <v>2443</v>
      </c>
      <c r="F144" s="355"/>
      <c r="G144" s="355"/>
      <c r="H144" s="355"/>
      <c r="I144" s="355"/>
      <c r="J144" s="355"/>
      <c r="K144" s="355"/>
      <c r="L144" s="355"/>
      <c r="M144" s="355"/>
      <c r="N144" s="356"/>
      <c r="O144" s="215"/>
      <c r="P144" s="215"/>
      <c r="Q144" s="215"/>
      <c r="R144" s="215"/>
      <c r="S144" s="215"/>
      <c r="T144" s="215"/>
      <c r="U144" s="215"/>
      <c r="V144" s="215"/>
      <c r="W144" s="215"/>
      <c r="X144" s="215"/>
      <c r="Y144" s="215"/>
      <c r="Z144" s="215"/>
      <c r="AA144" s="215"/>
    </row>
    <row r="145" spans="1:27" ht="25.5">
      <c r="A145" s="232"/>
      <c r="B145" s="232" t="str">
        <f>[10]CÁLCULO!F152</f>
        <v>REVESTIMENTO CERÂMICO PARA PAREDES INTERNAS COM PLACAS TIPO ESMALTADA DE DIMENSÕES 33X45 CM APLICADAS A MEIA ALTURA DAS PAREDES. AF_02/2023_PE</v>
      </c>
      <c r="C145" s="232" t="str">
        <f>[10]CÁLCULO!G152</f>
        <v>M2</v>
      </c>
      <c r="D145" s="241">
        <f>D142</f>
        <v>52.86</v>
      </c>
      <c r="E145" s="354" t="s">
        <v>2441</v>
      </c>
      <c r="F145" s="355"/>
      <c r="G145" s="355"/>
      <c r="H145" s="355"/>
      <c r="I145" s="355"/>
      <c r="J145" s="355"/>
      <c r="K145" s="355"/>
      <c r="L145" s="355"/>
      <c r="M145" s="355"/>
      <c r="N145" s="356"/>
      <c r="O145" s="215"/>
      <c r="P145" s="215"/>
      <c r="Q145" s="215"/>
      <c r="R145" s="215"/>
      <c r="S145" s="215"/>
      <c r="T145" s="215"/>
      <c r="U145" s="215"/>
      <c r="V145" s="215"/>
      <c r="W145" s="215"/>
      <c r="X145" s="215"/>
      <c r="Y145" s="215"/>
      <c r="Z145" s="215"/>
      <c r="AA145" s="215"/>
    </row>
    <row r="146" spans="1:27" ht="25.5">
      <c r="A146" s="232"/>
      <c r="B146" s="232" t="str">
        <f>[10]CÁLCULO!F153</f>
        <v>FORRO EM RÉGUAS DE PVC, FRISADO, PARA AMBIENTES COMERCIAIS, INCLUSIVE ESTRUTURA BIDIRECIONAL DE FIXAÇÃO. AF_08/2023_PS</v>
      </c>
      <c r="C146" s="232" t="str">
        <f>[10]CÁLCULO!G153</f>
        <v>M2</v>
      </c>
      <c r="D146" s="241">
        <v>4.2</v>
      </c>
      <c r="E146" s="354" t="s">
        <v>2444</v>
      </c>
      <c r="F146" s="355"/>
      <c r="G146" s="355"/>
      <c r="H146" s="355"/>
      <c r="I146" s="355"/>
      <c r="J146" s="355"/>
      <c r="K146" s="355"/>
      <c r="L146" s="355"/>
      <c r="M146" s="355"/>
      <c r="N146" s="356"/>
      <c r="O146" s="215"/>
      <c r="P146" s="215"/>
      <c r="Q146" s="215"/>
      <c r="R146" s="215"/>
      <c r="S146" s="215"/>
      <c r="T146" s="215"/>
      <c r="U146" s="215"/>
      <c r="V146" s="215"/>
      <c r="W146" s="215"/>
      <c r="X146" s="215"/>
      <c r="Y146" s="215"/>
      <c r="Z146" s="215"/>
      <c r="AA146" s="215"/>
    </row>
    <row r="147" spans="1:27">
      <c r="A147" s="232"/>
      <c r="B147" s="224" t="str">
        <f>[10]CÁLCULO!F154</f>
        <v xml:space="preserve">ESQUADRIAS </v>
      </c>
      <c r="C147" s="232" t="str">
        <f>[10]CÁLCULO!G154</f>
        <v/>
      </c>
      <c r="D147" s="241"/>
      <c r="E147" s="354"/>
      <c r="F147" s="355"/>
      <c r="G147" s="355"/>
      <c r="H147" s="355"/>
      <c r="I147" s="355"/>
      <c r="J147" s="355"/>
      <c r="K147" s="355"/>
      <c r="L147" s="355"/>
      <c r="M147" s="355"/>
      <c r="N147" s="356"/>
      <c r="O147" s="215"/>
      <c r="P147" s="215"/>
      <c r="Q147" s="215"/>
      <c r="R147" s="215"/>
      <c r="S147" s="215"/>
      <c r="T147" s="215"/>
      <c r="U147" s="215"/>
      <c r="V147" s="215"/>
      <c r="W147" s="215"/>
      <c r="X147" s="215"/>
      <c r="Y147" s="215"/>
      <c r="Z147" s="215"/>
      <c r="AA147" s="215"/>
    </row>
    <row r="148" spans="1:27" ht="51">
      <c r="A148" s="232"/>
      <c r="B148" s="232" t="str">
        <f>[10]CÁLCULO!F155</f>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
      <c r="C148" s="232" t="str">
        <f>[10]CÁLCULO!G155</f>
        <v>M2</v>
      </c>
      <c r="D148" s="241">
        <v>4.9770000000000003</v>
      </c>
      <c r="E148" s="354" t="s">
        <v>2445</v>
      </c>
      <c r="F148" s="355"/>
      <c r="G148" s="355"/>
      <c r="H148" s="355"/>
      <c r="I148" s="355"/>
      <c r="J148" s="355"/>
      <c r="K148" s="355"/>
      <c r="L148" s="355"/>
      <c r="M148" s="355"/>
      <c r="N148" s="356"/>
      <c r="O148" s="215"/>
      <c r="P148" s="215"/>
      <c r="Q148" s="215"/>
      <c r="R148" s="215"/>
      <c r="S148" s="215"/>
      <c r="T148" s="215"/>
      <c r="U148" s="215"/>
      <c r="V148" s="215"/>
      <c r="W148" s="215"/>
      <c r="X148" s="215"/>
      <c r="Y148" s="215"/>
      <c r="Z148" s="215"/>
      <c r="AA148" s="215"/>
    </row>
    <row r="149" spans="1:27" ht="25.5">
      <c r="A149" s="232"/>
      <c r="B149" s="232" t="str">
        <f>[10]CÁLCULO!F156</f>
        <v>PORTA DE ALUMÍNIO DE ABRIR COM LAMBRI, COM GUARNIÇÃO, FIXAÇÃO COM PARAFUSOS - FORNECIMENTO E INSTALAÇÃO. AF_12/2019</v>
      </c>
      <c r="C149" s="232" t="str">
        <f>[10]CÁLCULO!G156</f>
        <v>M2</v>
      </c>
      <c r="D149" s="241">
        <v>2.52</v>
      </c>
      <c r="E149" s="354" t="s">
        <v>2445</v>
      </c>
      <c r="F149" s="355"/>
      <c r="G149" s="355"/>
      <c r="H149" s="355"/>
      <c r="I149" s="355"/>
      <c r="J149" s="355"/>
      <c r="K149" s="355"/>
      <c r="L149" s="355"/>
      <c r="M149" s="355"/>
      <c r="N149" s="356"/>
      <c r="O149" s="215"/>
      <c r="P149" s="215"/>
      <c r="Q149" s="215"/>
      <c r="R149" s="215"/>
      <c r="S149" s="215"/>
      <c r="T149" s="215"/>
      <c r="U149" s="215"/>
      <c r="V149" s="215"/>
      <c r="W149" s="215"/>
      <c r="X149" s="215"/>
      <c r="Y149" s="215"/>
      <c r="Z149" s="215"/>
      <c r="AA149" s="215"/>
    </row>
    <row r="150" spans="1:27" ht="48" customHeight="1">
      <c r="A150" s="232"/>
      <c r="B150" s="232" t="str">
        <f>[10]CÁLCULO!F157</f>
        <v>KIT DE PORTA DE MADEIRA TIPO VENEZIANA, PADRÃO MÉDIO, 80X210CM, ESPESSURA DE 3CM, ITENS INCLUSOS: DOBRADIÇAS, MONTAGEM E INSTALAÇÃO DO BATENTE, SEM FECHADURA - FORNECIMENTO E INSTALAÇÃO. AF_12/2019</v>
      </c>
      <c r="C150" s="232" t="str">
        <f>[10]CÁLCULO!G157</f>
        <v>UN</v>
      </c>
      <c r="D150" s="241">
        <v>2</v>
      </c>
      <c r="E150" s="354" t="s">
        <v>2445</v>
      </c>
      <c r="F150" s="355"/>
      <c r="G150" s="355"/>
      <c r="H150" s="355"/>
      <c r="I150" s="355"/>
      <c r="J150" s="355"/>
      <c r="K150" s="355"/>
      <c r="L150" s="355"/>
      <c r="M150" s="355"/>
      <c r="N150" s="356"/>
      <c r="O150" s="215"/>
      <c r="P150" s="215"/>
      <c r="Q150" s="215"/>
      <c r="R150" s="215"/>
      <c r="S150" s="215"/>
      <c r="T150" s="215"/>
      <c r="U150" s="215"/>
      <c r="V150" s="215"/>
      <c r="W150" s="215"/>
      <c r="X150" s="215"/>
      <c r="Y150" s="215"/>
      <c r="Z150" s="215"/>
      <c r="AA150" s="215"/>
    </row>
    <row r="151" spans="1:27" ht="29.25" customHeight="1">
      <c r="A151" s="232"/>
      <c r="B151" s="232" t="str">
        <f>[10]CÁLCULO!F158</f>
        <v>FECHADURA DE EMBUTIR COM CILINDRO, EXTERNA, COMPLETA, ACABAMENTO PADRÃO POPULAR, INCLUSO EXECUÇÃO DE FURO - FORNECIMENTO E INSTALAÇÃO. AF_12/2019</v>
      </c>
      <c r="C151" s="232" t="str">
        <f>[10]CÁLCULO!G158</f>
        <v>UN</v>
      </c>
      <c r="D151" s="241">
        <v>2</v>
      </c>
      <c r="E151" s="354" t="s">
        <v>2445</v>
      </c>
      <c r="F151" s="355"/>
      <c r="G151" s="355"/>
      <c r="H151" s="355"/>
      <c r="I151" s="355"/>
      <c r="J151" s="355"/>
      <c r="K151" s="355"/>
      <c r="L151" s="355"/>
      <c r="M151" s="355"/>
      <c r="N151" s="356"/>
      <c r="O151" s="215"/>
      <c r="P151" s="215"/>
      <c r="Q151" s="215"/>
      <c r="R151" s="215"/>
      <c r="S151" s="215"/>
      <c r="T151" s="215"/>
      <c r="U151" s="215"/>
      <c r="V151" s="215"/>
      <c r="W151" s="215"/>
      <c r="X151" s="215"/>
      <c r="Y151" s="215"/>
      <c r="Z151" s="215"/>
      <c r="AA151" s="215"/>
    </row>
    <row r="152" spans="1:27" ht="25.5">
      <c r="A152" s="232"/>
      <c r="B152" s="232" t="str">
        <f>[10]CÁLCULO!F159</f>
        <v>PORTA DE ACO CHAPA 24, DE ENROLAR, RAIADA, LARGA COM ACABAMENTO GALVANIZADO NATURAL, AF_11/2019</v>
      </c>
      <c r="C152" s="232" t="str">
        <f>[10]CÁLCULO!G159</f>
        <v>M2</v>
      </c>
      <c r="D152" s="241">
        <v>2.052</v>
      </c>
      <c r="E152" s="354" t="s">
        <v>2445</v>
      </c>
      <c r="F152" s="355"/>
      <c r="G152" s="355"/>
      <c r="H152" s="355"/>
      <c r="I152" s="355"/>
      <c r="J152" s="355"/>
      <c r="K152" s="355"/>
      <c r="L152" s="355"/>
      <c r="M152" s="355"/>
      <c r="N152" s="356"/>
      <c r="O152" s="215"/>
      <c r="P152" s="215"/>
      <c r="Q152" s="215"/>
      <c r="R152" s="215"/>
      <c r="S152" s="215"/>
      <c r="T152" s="215"/>
      <c r="U152" s="215"/>
      <c r="V152" s="215"/>
      <c r="W152" s="215"/>
      <c r="X152" s="215"/>
      <c r="Y152" s="215"/>
      <c r="Z152" s="215"/>
      <c r="AA152" s="215"/>
    </row>
    <row r="153" spans="1:27" ht="25.5" customHeight="1">
      <c r="A153" s="232"/>
      <c r="B153" s="224" t="str">
        <f>[10]CÁLCULO!F160</f>
        <v>COBERTURA</v>
      </c>
      <c r="C153" s="232" t="str">
        <f>[10]CÁLCULO!G160</f>
        <v/>
      </c>
      <c r="D153" s="241"/>
      <c r="E153" s="354"/>
      <c r="F153" s="355"/>
      <c r="G153" s="355"/>
      <c r="H153" s="355"/>
      <c r="I153" s="355"/>
      <c r="J153" s="355"/>
      <c r="K153" s="355"/>
      <c r="L153" s="355"/>
      <c r="M153" s="355"/>
      <c r="N153" s="356"/>
      <c r="O153" s="215"/>
      <c r="P153" s="215"/>
      <c r="Q153" s="215"/>
      <c r="R153" s="215"/>
      <c r="S153" s="215"/>
      <c r="T153" s="215"/>
      <c r="U153" s="215"/>
      <c r="V153" s="215"/>
      <c r="W153" s="215"/>
      <c r="X153" s="215"/>
      <c r="Y153" s="215"/>
      <c r="Z153" s="215"/>
      <c r="AA153" s="215"/>
    </row>
    <row r="154" spans="1:27" ht="42.75" customHeight="1">
      <c r="A154" s="232"/>
      <c r="B154" s="232" t="str">
        <f>[10]CÁLCULO!F161</f>
        <v>TRAMA DE MADEIRA COMPOSTA POR RIPAS, CAIBROS E TERÇAS PARA TELHADOS DE MAIS QUE 2 ÁGUAS PARA TELHA CERÂMICA CAPA-CANAL, INCLUSO TRANSPORTE VERTICAL. AF_07/2019</v>
      </c>
      <c r="C154" s="232" t="str">
        <f>[10]CÁLCULO!G161</f>
        <v>M2</v>
      </c>
      <c r="D154" s="241">
        <f>13.57*2+3.3</f>
        <v>30.44</v>
      </c>
      <c r="E154" s="354" t="s">
        <v>2446</v>
      </c>
      <c r="F154" s="355"/>
      <c r="G154" s="355"/>
      <c r="H154" s="355"/>
      <c r="I154" s="355"/>
      <c r="J154" s="355"/>
      <c r="K154" s="355"/>
      <c r="L154" s="355"/>
      <c r="M154" s="355"/>
      <c r="N154" s="356"/>
      <c r="O154" s="215"/>
      <c r="P154" s="215"/>
      <c r="Q154" s="215"/>
      <c r="R154" s="215"/>
      <c r="S154" s="215"/>
      <c r="T154" s="215"/>
      <c r="U154" s="215"/>
      <c r="V154" s="215"/>
      <c r="W154" s="215"/>
      <c r="X154" s="215"/>
      <c r="Y154" s="215"/>
      <c r="Z154" s="215"/>
      <c r="AA154" s="215"/>
    </row>
    <row r="155" spans="1:27" ht="33.75" customHeight="1">
      <c r="A155" s="232"/>
      <c r="B155" s="232" t="str">
        <f>[10]CÁLCULO!F162</f>
        <v>TELHAMENTO COM TELHA CERÂMICA CAPA-CANAL, TIPO COLONIAL, COM MAIS DE 2 ÁGUAS, INCLUSO TRANSPORTE VERTICAL. AF_07/2019</v>
      </c>
      <c r="C155" s="232" t="str">
        <f>[10]CÁLCULO!G162</f>
        <v>M2</v>
      </c>
      <c r="D155" s="241">
        <f>13.57*2+3.3</f>
        <v>30.44</v>
      </c>
      <c r="E155" s="354" t="s">
        <v>2446</v>
      </c>
      <c r="F155" s="355"/>
      <c r="G155" s="355"/>
      <c r="H155" s="355"/>
      <c r="I155" s="355"/>
      <c r="J155" s="355"/>
      <c r="K155" s="355"/>
      <c r="L155" s="355"/>
      <c r="M155" s="355"/>
      <c r="N155" s="356"/>
      <c r="O155" s="215"/>
      <c r="P155" s="215"/>
      <c r="Q155" s="215"/>
      <c r="R155" s="215"/>
      <c r="S155" s="215"/>
      <c r="T155" s="215"/>
      <c r="U155" s="215"/>
      <c r="V155" s="215"/>
      <c r="W155" s="215"/>
      <c r="X155" s="215"/>
      <c r="Y155" s="215"/>
      <c r="Z155" s="215"/>
      <c r="AA155" s="215"/>
    </row>
    <row r="156" spans="1:27" s="259" customFormat="1" ht="25.5">
      <c r="A156" s="232"/>
      <c r="B156" s="232" t="str">
        <f>[10]CÁLCULO!F163</f>
        <v>RUFO EM CHAPA DE AÇO GALVANIZADO NÚMERO 24, CORTE DE 25 CM, INCLUSO TRANSPORTE VERTICAL. AF_07/2019</v>
      </c>
      <c r="C156" s="232" t="str">
        <f>[10]CÁLCULO!G163</f>
        <v>M</v>
      </c>
      <c r="D156" s="247">
        <f>3.25*2</f>
        <v>6.5</v>
      </c>
      <c r="E156" s="354" t="s">
        <v>2447</v>
      </c>
      <c r="F156" s="355"/>
      <c r="G156" s="355"/>
      <c r="H156" s="355"/>
      <c r="I156" s="355"/>
      <c r="J156" s="355"/>
      <c r="K156" s="355"/>
      <c r="L156" s="355"/>
      <c r="M156" s="355"/>
      <c r="N156" s="356"/>
      <c r="O156" s="229"/>
      <c r="P156" s="229"/>
      <c r="Q156" s="229"/>
      <c r="R156" s="229"/>
      <c r="S156" s="229"/>
      <c r="T156" s="229"/>
      <c r="U156" s="229"/>
      <c r="V156" s="229"/>
      <c r="W156" s="229"/>
      <c r="X156" s="229"/>
      <c r="Y156" s="229"/>
      <c r="Z156" s="229"/>
      <c r="AA156" s="229"/>
    </row>
    <row r="157" spans="1:27">
      <c r="A157" s="232"/>
      <c r="B157" s="232" t="s">
        <v>187</v>
      </c>
      <c r="C157" s="232" t="str">
        <f>[10]CÁLCULO!G164</f>
        <v>M</v>
      </c>
      <c r="D157" s="241">
        <v>8.4</v>
      </c>
      <c r="E157" s="354" t="s">
        <v>2448</v>
      </c>
      <c r="F157" s="355"/>
      <c r="G157" s="355"/>
      <c r="H157" s="355"/>
      <c r="I157" s="355"/>
      <c r="J157" s="355"/>
      <c r="K157" s="355"/>
      <c r="L157" s="355"/>
      <c r="M157" s="355"/>
      <c r="N157" s="356"/>
      <c r="O157" s="215"/>
      <c r="P157" s="215"/>
      <c r="Q157" s="215"/>
      <c r="R157" s="215"/>
      <c r="S157" s="215"/>
      <c r="T157" s="215"/>
      <c r="U157" s="215"/>
      <c r="V157" s="215"/>
      <c r="W157" s="215"/>
      <c r="X157" s="215"/>
      <c r="Y157" s="215"/>
      <c r="Z157" s="215"/>
      <c r="AA157" s="215"/>
    </row>
    <row r="158" spans="1:27">
      <c r="A158" s="232"/>
      <c r="B158" s="224" t="str">
        <f>[10]CÁLCULO!F165</f>
        <v>PAVIMENTAÇÕES</v>
      </c>
      <c r="C158" s="232" t="str">
        <f>[10]CÁLCULO!G165</f>
        <v/>
      </c>
      <c r="D158" s="241"/>
      <c r="E158" s="354"/>
      <c r="F158" s="355"/>
      <c r="G158" s="355"/>
      <c r="H158" s="355"/>
      <c r="I158" s="355"/>
      <c r="J158" s="355"/>
      <c r="K158" s="355"/>
      <c r="L158" s="355"/>
      <c r="M158" s="355"/>
      <c r="N158" s="356"/>
      <c r="O158" s="215"/>
      <c r="P158" s="215"/>
      <c r="Q158" s="215"/>
      <c r="R158" s="215"/>
      <c r="S158" s="215"/>
      <c r="T158" s="215"/>
      <c r="U158" s="215"/>
      <c r="V158" s="215"/>
      <c r="W158" s="215"/>
      <c r="X158" s="215"/>
      <c r="Y158" s="215"/>
      <c r="Z158" s="215"/>
      <c r="AA158" s="215"/>
    </row>
    <row r="159" spans="1:27">
      <c r="A159" s="262"/>
      <c r="B159" s="232" t="s">
        <v>182</v>
      </c>
      <c r="C159" s="263" t="s">
        <v>2449</v>
      </c>
      <c r="D159" s="241">
        <f>22.04*0.05</f>
        <v>1.1020000000000001</v>
      </c>
      <c r="E159" s="354" t="s">
        <v>2450</v>
      </c>
      <c r="F159" s="355"/>
      <c r="G159" s="355"/>
      <c r="H159" s="355"/>
      <c r="I159" s="355"/>
      <c r="J159" s="355"/>
      <c r="K159" s="355"/>
      <c r="L159" s="355"/>
      <c r="M159" s="355"/>
      <c r="N159" s="356"/>
      <c r="O159" s="215"/>
      <c r="P159" s="215"/>
      <c r="Q159" s="215"/>
      <c r="R159" s="215"/>
      <c r="S159" s="215"/>
      <c r="T159" s="215"/>
      <c r="U159" s="215"/>
      <c r="V159" s="215"/>
      <c r="W159" s="215"/>
      <c r="X159" s="215"/>
      <c r="Y159" s="215"/>
      <c r="Z159" s="215"/>
      <c r="AA159" s="215"/>
    </row>
    <row r="160" spans="1:27" ht="25.5">
      <c r="A160" s="264"/>
      <c r="B160" s="232" t="str">
        <f>[10]CÁLCULO!F167</f>
        <v>CONTRAPISO EM ARGAMASSA PRONTA, PREPARO MANUAL, APLICADO EM ÁREAS SECAS SOBRE LAJE, ADERIDO, ACABAMENTO NÃO REFORÇADO, ESPESSURA 2CM. AF_07/2021</v>
      </c>
      <c r="C160" s="265" t="str">
        <f>[10]CÁLCULO!G167</f>
        <v>M2</v>
      </c>
      <c r="D160" s="266">
        <v>22.04</v>
      </c>
      <c r="E160" s="354"/>
      <c r="F160" s="355"/>
      <c r="G160" s="355"/>
      <c r="H160" s="355"/>
      <c r="I160" s="355"/>
      <c r="J160" s="355"/>
      <c r="K160" s="355"/>
      <c r="L160" s="355"/>
      <c r="M160" s="355"/>
      <c r="N160" s="356"/>
      <c r="O160" s="215"/>
      <c r="P160" s="215"/>
      <c r="Q160" s="215"/>
      <c r="R160" s="215"/>
      <c r="S160" s="215"/>
      <c r="T160" s="215"/>
      <c r="U160" s="215"/>
      <c r="V160" s="215"/>
      <c r="W160" s="215"/>
      <c r="X160" s="215"/>
      <c r="Y160" s="215"/>
      <c r="Z160" s="215"/>
      <c r="AA160" s="215"/>
    </row>
    <row r="161" spans="1:27" ht="25.5">
      <c r="A161" s="264"/>
      <c r="B161" s="232" t="str">
        <f>[10]CÁLCULO!F168</f>
        <v>REVESTIMENTO CERÂMICO PARA PISO COM PLACAS TIPO ESMALTADA DE DIMENSÕES 45X45 CM APLICADA EM AMBIENTES DE ÁREA MENOR QUE 5 M2. AF_02/2023_PE</v>
      </c>
      <c r="C161" s="265" t="str">
        <f>[10]CÁLCULO!G168</f>
        <v>M2</v>
      </c>
      <c r="D161" s="266">
        <f>D160</f>
        <v>22.04</v>
      </c>
      <c r="E161" s="354"/>
      <c r="F161" s="355"/>
      <c r="G161" s="355"/>
      <c r="H161" s="355"/>
      <c r="I161" s="355"/>
      <c r="J161" s="355"/>
      <c r="K161" s="355"/>
      <c r="L161" s="355"/>
      <c r="M161" s="355"/>
      <c r="N161" s="356"/>
      <c r="O161" s="215"/>
      <c r="P161" s="215"/>
      <c r="Q161" s="215"/>
      <c r="R161" s="215"/>
      <c r="S161" s="215"/>
      <c r="T161" s="215"/>
      <c r="U161" s="215"/>
      <c r="V161" s="215"/>
      <c r="W161" s="215"/>
      <c r="X161" s="215"/>
      <c r="Y161" s="215"/>
      <c r="Z161" s="215"/>
      <c r="AA161" s="215"/>
    </row>
    <row r="162" spans="1:27">
      <c r="A162" s="264"/>
      <c r="B162" s="224" t="str">
        <f>[10]CÁLCULO!F169</f>
        <v>PINTURA</v>
      </c>
      <c r="C162" s="265" t="str">
        <f>[10]CÁLCULO!G169</f>
        <v/>
      </c>
      <c r="D162" s="266"/>
      <c r="E162" s="354"/>
      <c r="F162" s="355"/>
      <c r="G162" s="355"/>
      <c r="H162" s="355"/>
      <c r="I162" s="355"/>
      <c r="J162" s="355"/>
      <c r="K162" s="355"/>
      <c r="L162" s="355"/>
      <c r="M162" s="355"/>
      <c r="N162" s="356"/>
      <c r="O162" s="215"/>
      <c r="P162" s="215"/>
      <c r="Q162" s="215"/>
      <c r="R162" s="215"/>
      <c r="S162" s="215"/>
      <c r="T162" s="215"/>
      <c r="U162" s="215"/>
      <c r="V162" s="215"/>
      <c r="W162" s="215"/>
      <c r="X162" s="215"/>
      <c r="Y162" s="215"/>
      <c r="Z162" s="215"/>
      <c r="AA162" s="215"/>
    </row>
    <row r="163" spans="1:27">
      <c r="A163" s="264"/>
      <c r="B163" s="232" t="str">
        <f>[10]CÁLCULO!F170</f>
        <v>EMASSAMENTO COM MASSA LÁTEX, APLICAÇÃO EM PAREDE, DUAS DEMÃOS, LIXAMENTO MANUAL. AF_04/2023</v>
      </c>
      <c r="C163" s="265" t="str">
        <f>[10]CÁLCULO!G170</f>
        <v>M2</v>
      </c>
      <c r="D163" s="266">
        <f>D143+D144</f>
        <v>152.57880000000003</v>
      </c>
      <c r="E163" s="354" t="s">
        <v>2451</v>
      </c>
      <c r="F163" s="355"/>
      <c r="G163" s="355"/>
      <c r="H163" s="355"/>
      <c r="I163" s="355"/>
      <c r="J163" s="355"/>
      <c r="K163" s="355"/>
      <c r="L163" s="355"/>
      <c r="M163" s="355"/>
      <c r="N163" s="356"/>
      <c r="O163" s="215"/>
      <c r="P163" s="215"/>
      <c r="Q163" s="215"/>
      <c r="R163" s="215"/>
      <c r="S163" s="215"/>
      <c r="T163" s="215"/>
      <c r="U163" s="215"/>
      <c r="V163" s="215"/>
      <c r="W163" s="215"/>
      <c r="X163" s="215"/>
      <c r="Y163" s="215"/>
      <c r="Z163" s="215"/>
      <c r="AA163" s="215"/>
    </row>
    <row r="164" spans="1:27">
      <c r="A164" s="264"/>
      <c r="B164" s="232" t="str">
        <f>[10]CÁLCULO!F171</f>
        <v>APLICAÇÃO MANUAL DE FUNDO SELADOR ACRÍLICO EM PAREDES EXTERNAS DE CASAS. AF_03/2024</v>
      </c>
      <c r="C164" s="265" t="str">
        <f>[10]CÁLCULO!G171</f>
        <v>M2</v>
      </c>
      <c r="D164" s="266">
        <f>D143+D144</f>
        <v>152.57880000000003</v>
      </c>
      <c r="E164" s="354" t="s">
        <v>2451</v>
      </c>
      <c r="F164" s="355"/>
      <c r="G164" s="355"/>
      <c r="H164" s="355"/>
      <c r="I164" s="355"/>
      <c r="J164" s="355"/>
      <c r="K164" s="355"/>
      <c r="L164" s="355"/>
      <c r="M164" s="355"/>
      <c r="N164" s="356"/>
      <c r="O164" s="215"/>
      <c r="P164" s="215"/>
      <c r="Q164" s="215"/>
      <c r="R164" s="215"/>
      <c r="S164" s="215"/>
      <c r="T164" s="215"/>
      <c r="U164" s="215"/>
      <c r="V164" s="215"/>
      <c r="W164" s="215"/>
      <c r="X164" s="215"/>
      <c r="Y164" s="215"/>
      <c r="Z164" s="215"/>
      <c r="AA164" s="215"/>
    </row>
    <row r="165" spans="1:27">
      <c r="A165" s="264"/>
      <c r="B165" s="232" t="str">
        <f>[10]CÁLCULO!F172</f>
        <v>PINTURA LÁTEX ACRÍLICA PREMIUM, APLICAÇÃO MANUAL EM PAREDES, DUAS DEMÃOS. AF_04/2023</v>
      </c>
      <c r="C165" s="265" t="str">
        <f>[10]CÁLCULO!G172</f>
        <v>M2</v>
      </c>
      <c r="D165" s="266">
        <f>D164</f>
        <v>152.57880000000003</v>
      </c>
      <c r="E165" s="354" t="s">
        <v>2451</v>
      </c>
      <c r="F165" s="355"/>
      <c r="G165" s="355"/>
      <c r="H165" s="355"/>
      <c r="I165" s="355"/>
      <c r="J165" s="355"/>
      <c r="K165" s="355"/>
      <c r="L165" s="355"/>
      <c r="M165" s="355"/>
      <c r="N165" s="356"/>
    </row>
    <row r="166" spans="1:27">
      <c r="A166" s="264"/>
      <c r="B166" s="232" t="str">
        <f>[10]CÁLCULO!F173</f>
        <v>PINTURA VERNIZ (INCOLOR) ALQUÍDICO EM MADEIRA, USO INTERNO E EXTERNO, 2 DEMÃOS. AF_01/2021</v>
      </c>
      <c r="C166" s="265" t="str">
        <f>[10]CÁLCULO!G173</f>
        <v>M2</v>
      </c>
      <c r="D166" s="266">
        <f>4*0.8*2.1+2*0.82</f>
        <v>8.3600000000000012</v>
      </c>
      <c r="E166" s="354" t="s">
        <v>2452</v>
      </c>
      <c r="F166" s="355"/>
      <c r="G166" s="355"/>
      <c r="H166" s="355"/>
      <c r="I166" s="355"/>
      <c r="J166" s="355"/>
      <c r="K166" s="355"/>
      <c r="L166" s="355"/>
      <c r="M166" s="355"/>
      <c r="N166" s="356"/>
    </row>
    <row r="167" spans="1:27" ht="25.5">
      <c r="A167" s="264"/>
      <c r="B167" s="232" t="str">
        <f>[10]CÁLCULO!F174</f>
        <v>PINTURA COM TINTA ACRÍLICA DE ACABAMENTO PULVERIZADA SOBRE SUPERFÍCIES METÁLICAS (EXCETO PERFIL) EXECUTADO EM OBRA (02 DEMÃOS). AF_01/2020_PE</v>
      </c>
      <c r="C167" s="265" t="str">
        <f>[10]CÁLCULO!G174</f>
        <v>M2</v>
      </c>
      <c r="D167" s="266">
        <f>2.4*0.95*2</f>
        <v>4.5599999999999996</v>
      </c>
      <c r="E167" s="354" t="s">
        <v>2453</v>
      </c>
      <c r="F167" s="355"/>
      <c r="G167" s="355"/>
      <c r="H167" s="355"/>
      <c r="I167" s="355"/>
      <c r="J167" s="355"/>
      <c r="K167" s="355"/>
      <c r="L167" s="355"/>
      <c r="M167" s="355"/>
      <c r="N167" s="356"/>
    </row>
    <row r="168" spans="1:27">
      <c r="A168" s="264"/>
      <c r="B168" s="224" t="str">
        <f>[10]CÁLCULO!F175</f>
        <v>LOUÇAS E ACESSÓRIOS</v>
      </c>
      <c r="C168" s="265" t="str">
        <f>[10]CÁLCULO!G175</f>
        <v/>
      </c>
      <c r="D168" s="266"/>
      <c r="E168" s="354"/>
      <c r="F168" s="355"/>
      <c r="G168" s="355"/>
      <c r="H168" s="355"/>
      <c r="I168" s="355"/>
      <c r="J168" s="355"/>
      <c r="K168" s="355"/>
      <c r="L168" s="355"/>
      <c r="M168" s="355"/>
      <c r="N168" s="356"/>
    </row>
    <row r="169" spans="1:27" ht="25.5">
      <c r="A169" s="264"/>
      <c r="B169" s="232" t="str">
        <f>[10]CÁLCULO!F176</f>
        <v>VASO SANITÁRIO SIFONADO COM CAIXA ACOPLADA LOUÇA BRANCA - PADRÃO MÉDIO, INCLUSO ENGATE FLEXÍVEL EM METAL CROMADO, 1/2 X 40CM - FORNECIMENTO E INSTALAÇÃO. AF_01/2020</v>
      </c>
      <c r="C169" s="265" t="str">
        <f>[10]CÁLCULO!G176</f>
        <v>UN</v>
      </c>
      <c r="D169" s="266">
        <v>2</v>
      </c>
      <c r="E169" s="354" t="s">
        <v>2445</v>
      </c>
      <c r="F169" s="355"/>
      <c r="G169" s="355"/>
      <c r="H169" s="355"/>
      <c r="I169" s="355"/>
      <c r="J169" s="355"/>
      <c r="K169" s="355"/>
      <c r="L169" s="355"/>
      <c r="M169" s="355"/>
      <c r="N169" s="356"/>
    </row>
    <row r="170" spans="1:27" ht="38.25">
      <c r="A170" s="264"/>
      <c r="B170" s="232" t="str">
        <f>[10]CÁLCULO!F177</f>
        <v>LAVATÓRIO LOUÇA BRANCA COM COLUNA, 45 X 55CM OU EQUIVALENTE, PADRÃO MÉDIO, INCLUSO SIFÃO TIPO GARRAFA, VÁLVULA E ENGATE FLEXÍVEL DE 40CM EM METAL CROMADO, COM APARELHO MISTURADOR PADRÃO MÉDIO - FORNECIMENTO E INSTALAÇÃO. AF_01/2020</v>
      </c>
      <c r="C170" s="265" t="str">
        <f>[10]CÁLCULO!G177</f>
        <v>UN</v>
      </c>
      <c r="D170" s="266">
        <v>2</v>
      </c>
      <c r="E170" s="354" t="s">
        <v>2445</v>
      </c>
      <c r="F170" s="355"/>
      <c r="G170" s="355"/>
      <c r="H170" s="355"/>
      <c r="I170" s="355"/>
      <c r="J170" s="355"/>
      <c r="K170" s="355"/>
      <c r="L170" s="355"/>
      <c r="M170" s="355"/>
      <c r="N170" s="356"/>
    </row>
    <row r="171" spans="1:27" ht="25.5">
      <c r="A171" s="264"/>
      <c r="B171" s="232" t="str">
        <f>[10]CÁLCULO!F178</f>
        <v>BANCADA/BANCA/PIA DE ACO INOXIDAVEL (AISI 430) COM 1 CUBA CENTRAL, COM VALVULA, LISA (SEM ESCORREDOR), DE *0,55 X 1,20* M</v>
      </c>
      <c r="C171" s="265" t="str">
        <f>[10]CÁLCULO!G178</f>
        <v>UN</v>
      </c>
      <c r="D171" s="266">
        <v>1.32</v>
      </c>
      <c r="E171" s="354" t="s">
        <v>2445</v>
      </c>
      <c r="F171" s="355"/>
      <c r="G171" s="355"/>
      <c r="H171" s="355"/>
      <c r="I171" s="355"/>
      <c r="J171" s="355"/>
      <c r="K171" s="355"/>
      <c r="L171" s="355"/>
      <c r="M171" s="355"/>
      <c r="N171" s="356"/>
    </row>
    <row r="172" spans="1:27">
      <c r="A172" s="264"/>
      <c r="B172" s="232" t="str">
        <f>[10]CÁLCULO!F179</f>
        <v>BANCADA EM GRANITO CINZA ANDORINHA, E=2CM</v>
      </c>
      <c r="C172" s="265" t="str">
        <f>[10]CÁLCULO!G179</f>
        <v xml:space="preserve">UN </v>
      </c>
      <c r="D172" s="266">
        <v>2</v>
      </c>
      <c r="E172" s="354" t="s">
        <v>2445</v>
      </c>
      <c r="F172" s="355"/>
      <c r="G172" s="355"/>
      <c r="H172" s="355"/>
      <c r="I172" s="355"/>
      <c r="J172" s="355"/>
      <c r="K172" s="355"/>
      <c r="L172" s="355"/>
      <c r="M172" s="355"/>
      <c r="N172" s="356"/>
    </row>
    <row r="173" spans="1:27">
      <c r="A173" s="264"/>
      <c r="B173" s="224" t="s">
        <v>25</v>
      </c>
      <c r="C173" s="265"/>
      <c r="D173" s="266"/>
      <c r="E173" s="354"/>
      <c r="F173" s="355"/>
      <c r="G173" s="355"/>
      <c r="H173" s="355"/>
      <c r="I173" s="355"/>
      <c r="J173" s="355"/>
      <c r="K173" s="355"/>
      <c r="L173" s="355"/>
      <c r="M173" s="355"/>
      <c r="N173" s="356"/>
    </row>
    <row r="174" spans="1:27">
      <c r="A174" s="264"/>
      <c r="B174" s="224" t="s">
        <v>142</v>
      </c>
      <c r="C174" s="265"/>
      <c r="D174" s="266"/>
      <c r="E174" s="267"/>
      <c r="F174" s="268"/>
      <c r="G174" s="268"/>
      <c r="H174" s="268"/>
      <c r="I174" s="268"/>
      <c r="J174" s="268"/>
      <c r="K174" s="268"/>
      <c r="L174" s="268"/>
      <c r="M174" s="268"/>
      <c r="N174" s="269"/>
    </row>
    <row r="175" spans="1:27" ht="25.5">
      <c r="A175" s="264"/>
      <c r="B175" s="232" t="s">
        <v>139</v>
      </c>
      <c r="C175" s="265" t="s">
        <v>59</v>
      </c>
      <c r="D175" s="270">
        <v>1</v>
      </c>
      <c r="E175" s="354" t="s">
        <v>2454</v>
      </c>
      <c r="F175" s="355"/>
      <c r="G175" s="355"/>
      <c r="H175" s="355"/>
      <c r="I175" s="355"/>
      <c r="J175" s="355"/>
      <c r="K175" s="355"/>
      <c r="L175" s="355"/>
      <c r="M175" s="355"/>
      <c r="N175" s="356"/>
    </row>
    <row r="176" spans="1:27">
      <c r="A176" s="264"/>
      <c r="B176" s="232" t="s">
        <v>135</v>
      </c>
      <c r="C176" s="265" t="s">
        <v>59</v>
      </c>
      <c r="D176" s="270">
        <v>65.02</v>
      </c>
      <c r="E176" s="354" t="s">
        <v>2435</v>
      </c>
      <c r="F176" s="355"/>
      <c r="G176" s="355"/>
      <c r="H176" s="355"/>
      <c r="I176" s="355"/>
      <c r="J176" s="355"/>
      <c r="K176" s="355"/>
      <c r="L176" s="355"/>
      <c r="M176" s="355"/>
      <c r="N176" s="356"/>
    </row>
    <row r="177" spans="1:14">
      <c r="A177" s="264"/>
      <c r="B177" s="232" t="s">
        <v>132</v>
      </c>
      <c r="C177" s="265" t="s">
        <v>84</v>
      </c>
      <c r="D177" s="270">
        <v>344</v>
      </c>
      <c r="E177" s="354" t="s">
        <v>2435</v>
      </c>
      <c r="F177" s="355"/>
      <c r="G177" s="355"/>
      <c r="H177" s="355"/>
      <c r="I177" s="355"/>
      <c r="J177" s="355"/>
      <c r="K177" s="355"/>
      <c r="L177" s="355"/>
      <c r="M177" s="355"/>
      <c r="N177" s="356"/>
    </row>
    <row r="178" spans="1:14">
      <c r="A178" s="264"/>
      <c r="B178" s="232" t="s">
        <v>129</v>
      </c>
      <c r="C178" s="265" t="s">
        <v>84</v>
      </c>
      <c r="D178" s="270">
        <v>112.1</v>
      </c>
      <c r="E178" s="354" t="s">
        <v>2435</v>
      </c>
      <c r="F178" s="355"/>
      <c r="G178" s="355"/>
      <c r="H178" s="355"/>
      <c r="I178" s="355"/>
      <c r="J178" s="355"/>
      <c r="K178" s="355"/>
      <c r="L178" s="355"/>
      <c r="M178" s="355"/>
      <c r="N178" s="356"/>
    </row>
    <row r="179" spans="1:14">
      <c r="A179" s="264"/>
      <c r="B179" s="232" t="s">
        <v>126</v>
      </c>
      <c r="C179" s="265" t="s">
        <v>84</v>
      </c>
      <c r="D179" s="270">
        <v>213</v>
      </c>
      <c r="E179" s="354" t="s">
        <v>2435</v>
      </c>
      <c r="F179" s="355"/>
      <c r="G179" s="355"/>
      <c r="H179" s="355"/>
      <c r="I179" s="355"/>
      <c r="J179" s="355"/>
      <c r="K179" s="355"/>
      <c r="L179" s="355"/>
      <c r="M179" s="355"/>
      <c r="N179" s="356"/>
    </row>
    <row r="180" spans="1:14" ht="25.5">
      <c r="A180" s="264"/>
      <c r="B180" s="232" t="s">
        <v>123</v>
      </c>
      <c r="C180" s="265" t="s">
        <v>84</v>
      </c>
      <c r="D180" s="270">
        <v>94.1</v>
      </c>
      <c r="E180" s="354" t="s">
        <v>2435</v>
      </c>
      <c r="F180" s="355"/>
      <c r="G180" s="355"/>
      <c r="H180" s="355"/>
      <c r="I180" s="355"/>
      <c r="J180" s="355"/>
      <c r="K180" s="355"/>
      <c r="L180" s="355"/>
      <c r="M180" s="355"/>
      <c r="N180" s="356"/>
    </row>
    <row r="181" spans="1:14" ht="25.5">
      <c r="A181" s="264"/>
      <c r="B181" s="232" t="s">
        <v>120</v>
      </c>
      <c r="C181" s="265" t="s">
        <v>45</v>
      </c>
      <c r="D181" s="270">
        <v>15.1</v>
      </c>
      <c r="E181" s="354" t="s">
        <v>2435</v>
      </c>
      <c r="F181" s="355"/>
      <c r="G181" s="355"/>
      <c r="H181" s="355"/>
      <c r="I181" s="355"/>
      <c r="J181" s="355"/>
      <c r="K181" s="355"/>
      <c r="L181" s="355"/>
      <c r="M181" s="355"/>
      <c r="N181" s="356"/>
    </row>
    <row r="182" spans="1:14" ht="25.5">
      <c r="A182" s="264"/>
      <c r="B182" s="232" t="s">
        <v>117</v>
      </c>
      <c r="C182" s="265" t="s">
        <v>77</v>
      </c>
      <c r="D182" s="270">
        <v>54.46</v>
      </c>
      <c r="E182" s="354" t="s">
        <v>2435</v>
      </c>
      <c r="F182" s="355"/>
      <c r="G182" s="355"/>
      <c r="H182" s="355"/>
      <c r="I182" s="355"/>
      <c r="J182" s="355"/>
      <c r="K182" s="355"/>
      <c r="L182" s="355"/>
      <c r="M182" s="355"/>
      <c r="N182" s="356"/>
    </row>
    <row r="183" spans="1:14">
      <c r="A183" s="264"/>
      <c r="B183" s="224" t="s">
        <v>115</v>
      </c>
      <c r="C183" s="265"/>
      <c r="D183" s="270">
        <v>9.25</v>
      </c>
      <c r="E183" s="354" t="s">
        <v>2435</v>
      </c>
      <c r="F183" s="355"/>
      <c r="G183" s="355"/>
      <c r="H183" s="355"/>
      <c r="I183" s="355"/>
      <c r="J183" s="355"/>
      <c r="K183" s="355"/>
      <c r="L183" s="355"/>
      <c r="M183" s="355"/>
      <c r="N183" s="356"/>
    </row>
    <row r="184" spans="1:14" ht="12.75" customHeight="1">
      <c r="A184" s="264"/>
      <c r="B184" s="232" t="s">
        <v>112</v>
      </c>
      <c r="C184" s="265" t="s">
        <v>45</v>
      </c>
      <c r="D184" s="270">
        <v>1</v>
      </c>
      <c r="E184" s="354" t="s">
        <v>2435</v>
      </c>
      <c r="F184" s="355"/>
      <c r="G184" s="355"/>
      <c r="H184" s="355"/>
      <c r="I184" s="355"/>
      <c r="J184" s="355"/>
      <c r="K184" s="355"/>
      <c r="L184" s="355"/>
      <c r="M184" s="355"/>
      <c r="N184" s="356"/>
    </row>
    <row r="185" spans="1:14" ht="25.5">
      <c r="A185" s="264"/>
      <c r="B185" s="232" t="s">
        <v>109</v>
      </c>
      <c r="C185" s="265" t="s">
        <v>45</v>
      </c>
      <c r="D185" s="270">
        <v>22.8</v>
      </c>
      <c r="E185" s="354" t="s">
        <v>2435</v>
      </c>
      <c r="F185" s="355"/>
      <c r="G185" s="355"/>
      <c r="H185" s="355"/>
      <c r="I185" s="355"/>
      <c r="J185" s="355"/>
      <c r="K185" s="355"/>
      <c r="L185" s="355"/>
      <c r="M185" s="355"/>
      <c r="N185" s="356"/>
    </row>
    <row r="186" spans="1:14" ht="25.5">
      <c r="A186" s="264"/>
      <c r="B186" s="232" t="s">
        <v>106</v>
      </c>
      <c r="C186" s="265" t="s">
        <v>45</v>
      </c>
      <c r="D186" s="270">
        <v>92.6</v>
      </c>
      <c r="E186" s="354" t="s">
        <v>2435</v>
      </c>
      <c r="F186" s="355"/>
      <c r="G186" s="355"/>
      <c r="H186" s="355"/>
      <c r="I186" s="355"/>
      <c r="J186" s="355"/>
      <c r="K186" s="355"/>
      <c r="L186" s="355"/>
      <c r="M186" s="355"/>
      <c r="N186" s="356"/>
    </row>
    <row r="187" spans="1:14" ht="25.5">
      <c r="A187" s="264"/>
      <c r="B187" s="232" t="s">
        <v>103</v>
      </c>
      <c r="C187" s="265" t="s">
        <v>84</v>
      </c>
      <c r="D187" s="270">
        <v>57.78</v>
      </c>
      <c r="E187" s="354" t="s">
        <v>2435</v>
      </c>
      <c r="F187" s="355"/>
      <c r="G187" s="355"/>
      <c r="H187" s="355"/>
      <c r="I187" s="355"/>
      <c r="J187" s="355"/>
      <c r="K187" s="355"/>
      <c r="L187" s="355"/>
      <c r="M187" s="355"/>
      <c r="N187" s="356"/>
    </row>
    <row r="188" spans="1:14" ht="25.5">
      <c r="A188" s="264"/>
      <c r="B188" s="232" t="s">
        <v>100</v>
      </c>
      <c r="C188" s="265" t="s">
        <v>84</v>
      </c>
      <c r="D188" s="270">
        <v>165.3</v>
      </c>
      <c r="E188" s="354" t="s">
        <v>2435</v>
      </c>
      <c r="F188" s="355"/>
      <c r="G188" s="355"/>
      <c r="H188" s="355"/>
      <c r="I188" s="355"/>
      <c r="J188" s="355"/>
      <c r="K188" s="355"/>
      <c r="L188" s="355"/>
      <c r="M188" s="355"/>
      <c r="N188" s="356"/>
    </row>
    <row r="189" spans="1:14" ht="25.5">
      <c r="A189" s="264"/>
      <c r="B189" s="232" t="s">
        <v>97</v>
      </c>
      <c r="C189" s="265" t="s">
        <v>84</v>
      </c>
      <c r="D189" s="270">
        <v>319.39999999999998</v>
      </c>
      <c r="E189" s="354" t="s">
        <v>2435</v>
      </c>
      <c r="F189" s="355"/>
      <c r="G189" s="355"/>
      <c r="H189" s="355"/>
      <c r="I189" s="355"/>
      <c r="J189" s="355"/>
      <c r="K189" s="355"/>
      <c r="L189" s="355"/>
      <c r="M189" s="355"/>
      <c r="N189" s="356"/>
    </row>
    <row r="190" spans="1:14" ht="25.5">
      <c r="A190" s="264"/>
      <c r="B190" s="232" t="s">
        <v>94</v>
      </c>
      <c r="C190" s="265" t="s">
        <v>84</v>
      </c>
      <c r="D190" s="270">
        <v>70.400000000000006</v>
      </c>
      <c r="E190" s="354" t="s">
        <v>2435</v>
      </c>
      <c r="F190" s="355"/>
      <c r="G190" s="355"/>
      <c r="H190" s="355"/>
      <c r="I190" s="355"/>
      <c r="J190" s="355"/>
      <c r="K190" s="355"/>
      <c r="L190" s="355"/>
      <c r="M190" s="355"/>
      <c r="N190" s="356"/>
    </row>
    <row r="191" spans="1:14" ht="25.5">
      <c r="A191" s="264"/>
      <c r="B191" s="232" t="s">
        <v>91</v>
      </c>
      <c r="C191" s="265" t="s">
        <v>84</v>
      </c>
      <c r="D191" s="270">
        <v>35.700000000000003</v>
      </c>
      <c r="E191" s="354" t="s">
        <v>2435</v>
      </c>
      <c r="F191" s="355"/>
      <c r="G191" s="355"/>
      <c r="H191" s="355"/>
      <c r="I191" s="355"/>
      <c r="J191" s="355"/>
      <c r="K191" s="355"/>
      <c r="L191" s="355"/>
      <c r="M191" s="355"/>
      <c r="N191" s="356"/>
    </row>
    <row r="192" spans="1:14" ht="25.5">
      <c r="A192" s="264"/>
      <c r="B192" s="232" t="s">
        <v>88</v>
      </c>
      <c r="C192" s="265" t="s">
        <v>84</v>
      </c>
      <c r="D192" s="270">
        <v>8.1</v>
      </c>
      <c r="E192" s="354" t="s">
        <v>2435</v>
      </c>
      <c r="F192" s="355"/>
      <c r="G192" s="355"/>
      <c r="H192" s="355"/>
      <c r="I192" s="355"/>
      <c r="J192" s="355"/>
      <c r="K192" s="355"/>
      <c r="L192" s="355"/>
      <c r="M192" s="355"/>
      <c r="N192" s="356"/>
    </row>
    <row r="193" spans="1:14" ht="25.5">
      <c r="A193" s="264"/>
      <c r="B193" s="232" t="s">
        <v>85</v>
      </c>
      <c r="C193" s="265" t="s">
        <v>84</v>
      </c>
      <c r="D193" s="270">
        <v>1.4</v>
      </c>
      <c r="E193" s="354" t="s">
        <v>2435</v>
      </c>
      <c r="F193" s="355"/>
      <c r="G193" s="355"/>
      <c r="H193" s="355"/>
      <c r="I193" s="355"/>
      <c r="J193" s="355"/>
      <c r="K193" s="355"/>
      <c r="L193" s="355"/>
      <c r="M193" s="355"/>
      <c r="N193" s="356"/>
    </row>
    <row r="194" spans="1:14" ht="25.5">
      <c r="A194" s="264"/>
      <c r="B194" s="232" t="s">
        <v>81</v>
      </c>
      <c r="C194" s="265" t="s">
        <v>77</v>
      </c>
      <c r="D194" s="270">
        <v>76.599999999999994</v>
      </c>
      <c r="E194" s="354" t="s">
        <v>2435</v>
      </c>
      <c r="F194" s="355"/>
      <c r="G194" s="355"/>
      <c r="H194" s="355"/>
      <c r="I194" s="355"/>
      <c r="J194" s="355"/>
      <c r="K194" s="355"/>
      <c r="L194" s="355"/>
      <c r="M194" s="355"/>
      <c r="N194" s="356"/>
    </row>
    <row r="195" spans="1:14" ht="25.5">
      <c r="A195" s="264"/>
      <c r="B195" s="232" t="s">
        <v>78</v>
      </c>
      <c r="C195" s="265" t="s">
        <v>77</v>
      </c>
      <c r="D195" s="270">
        <v>2.84</v>
      </c>
      <c r="E195" s="354" t="s">
        <v>2435</v>
      </c>
      <c r="F195" s="355"/>
      <c r="G195" s="355"/>
      <c r="H195" s="355"/>
      <c r="I195" s="355"/>
      <c r="J195" s="355"/>
      <c r="K195" s="355"/>
      <c r="L195" s="355"/>
      <c r="M195" s="355"/>
      <c r="N195" s="356"/>
    </row>
    <row r="196" spans="1:14">
      <c r="A196" s="264"/>
      <c r="B196" s="224" t="s">
        <v>15</v>
      </c>
      <c r="C196" s="265"/>
      <c r="D196" s="270"/>
      <c r="E196" s="267"/>
      <c r="F196" s="268"/>
      <c r="G196" s="268"/>
      <c r="H196" s="268"/>
      <c r="I196" s="268"/>
      <c r="J196" s="268"/>
      <c r="K196" s="268"/>
      <c r="L196" s="268"/>
      <c r="M196" s="268"/>
      <c r="N196" s="269"/>
    </row>
    <row r="197" spans="1:14" ht="25.5">
      <c r="A197" s="264"/>
      <c r="B197" s="232" t="s">
        <v>73</v>
      </c>
      <c r="C197" s="265" t="s">
        <v>45</v>
      </c>
      <c r="D197" s="270">
        <v>70.41</v>
      </c>
      <c r="E197" s="271" t="s">
        <v>2455</v>
      </c>
      <c r="F197" s="268"/>
      <c r="G197" s="268"/>
      <c r="H197" s="268"/>
      <c r="I197" s="268"/>
      <c r="J197" s="268"/>
      <c r="K197" s="268"/>
      <c r="L197" s="268"/>
      <c r="M197" s="268"/>
      <c r="N197" s="269"/>
    </row>
    <row r="198" spans="1:14">
      <c r="A198" s="264"/>
      <c r="B198" s="232" t="s">
        <v>70</v>
      </c>
      <c r="C198" s="265" t="s">
        <v>45</v>
      </c>
      <c r="D198" s="270">
        <v>70.41</v>
      </c>
      <c r="E198" s="271" t="s">
        <v>2455</v>
      </c>
      <c r="F198" s="268"/>
      <c r="G198" s="268"/>
      <c r="H198" s="268"/>
      <c r="I198" s="268"/>
      <c r="J198" s="268"/>
      <c r="K198" s="268"/>
      <c r="L198" s="268"/>
      <c r="M198" s="268"/>
      <c r="N198" s="269"/>
    </row>
    <row r="199" spans="1:14" ht="25.5">
      <c r="A199" s="264"/>
      <c r="B199" s="232" t="s">
        <v>67</v>
      </c>
      <c r="C199" s="265" t="s">
        <v>45</v>
      </c>
      <c r="D199" s="270">
        <v>70.41</v>
      </c>
      <c r="E199" s="271" t="s">
        <v>2455</v>
      </c>
      <c r="F199" s="268"/>
      <c r="G199" s="268"/>
      <c r="H199" s="268"/>
      <c r="I199" s="268"/>
      <c r="J199" s="268"/>
      <c r="K199" s="268"/>
      <c r="L199" s="268"/>
      <c r="M199" s="268"/>
      <c r="N199" s="269"/>
    </row>
    <row r="200" spans="1:14">
      <c r="A200" s="264"/>
      <c r="B200" s="224" t="str">
        <f>[10]CÁLCULO!F202</f>
        <v>URBANIZAÇÃO</v>
      </c>
      <c r="C200" s="265" t="str">
        <f>[10]CÁLCULO!G202</f>
        <v/>
      </c>
      <c r="D200" s="266"/>
      <c r="E200" s="354"/>
      <c r="F200" s="355"/>
      <c r="G200" s="355"/>
      <c r="H200" s="355"/>
      <c r="I200" s="355"/>
      <c r="J200" s="355"/>
      <c r="K200" s="355"/>
      <c r="L200" s="355"/>
      <c r="M200" s="355"/>
      <c r="N200" s="356"/>
    </row>
    <row r="201" spans="1:14" ht="25.5">
      <c r="A201" s="264"/>
      <c r="B201" s="232" t="str">
        <f>[10]CÁLCULO!F203</f>
        <v>BANCO DE CONCRETO EM ALVENARIA DE TIJOLOS, ASSENTO EM CONCRETO ARMADO, PINTURA COM TINTA EM ACRÍLICO, SEM ENCOSTO</v>
      </c>
      <c r="C201" s="265" t="str">
        <f>[10]CÁLCULO!G203</f>
        <v>UN</v>
      </c>
      <c r="D201" s="270">
        <v>18</v>
      </c>
      <c r="E201" s="354" t="s">
        <v>2445</v>
      </c>
      <c r="F201" s="355"/>
      <c r="G201" s="355"/>
      <c r="H201" s="355"/>
      <c r="I201" s="355"/>
      <c r="J201" s="355"/>
      <c r="K201" s="355"/>
      <c r="L201" s="355"/>
      <c r="M201" s="355"/>
      <c r="N201" s="356"/>
    </row>
    <row r="202" spans="1:14" ht="38.25">
      <c r="A202" s="264"/>
      <c r="B202" s="232" t="str">
        <f>[10]CÁLCULO!F204</f>
        <v>GUARDA-CORPO DE AÇO GALVANIZADO DE 1,10M DE ALTURA, MONTANTES TUBULARES DE 1.1/2 ESPAÇADOS DE 1,20M, TRAVESSA SUPERIOR DE 2, GRADIL FORMADO POR BARRAS CHATAS EM FERRO DE 32X4,8MM, FIXADO COM CHUMBADOR MECÂNICO. AF_04/2019_PS</v>
      </c>
      <c r="C202" s="265" t="str">
        <f>[10]CÁLCULO!G204</f>
        <v>M</v>
      </c>
      <c r="D202" s="270">
        <v>187.05</v>
      </c>
      <c r="E202" s="354" t="s">
        <v>2445</v>
      </c>
      <c r="F202" s="355"/>
      <c r="G202" s="355"/>
      <c r="H202" s="355"/>
      <c r="I202" s="355"/>
      <c r="J202" s="355"/>
      <c r="K202" s="355"/>
      <c r="L202" s="355"/>
      <c r="M202" s="355"/>
      <c r="N202" s="356"/>
    </row>
    <row r="203" spans="1:14">
      <c r="A203" s="264"/>
      <c r="B203" s="232" t="str">
        <f>[10]CÁLCULO!F205</f>
        <v>LIXEIRA EM FIBRA DE VIDRO, COM CAPACIDADE 40L, COM SUPORTE (POSTE)</v>
      </c>
      <c r="C203" s="265" t="str">
        <f>[10]CÁLCULO!G205</f>
        <v xml:space="preserve">UN </v>
      </c>
      <c r="D203" s="270">
        <v>15</v>
      </c>
      <c r="E203" s="354" t="s">
        <v>2445</v>
      </c>
      <c r="F203" s="355"/>
      <c r="G203" s="355"/>
      <c r="H203" s="355"/>
      <c r="I203" s="355"/>
      <c r="J203" s="355"/>
      <c r="K203" s="355"/>
      <c r="L203" s="355"/>
      <c r="M203" s="355"/>
      <c r="N203" s="356"/>
    </row>
    <row r="204" spans="1:14">
      <c r="A204" s="264"/>
      <c r="B204" s="224" t="str">
        <f>[10]CÁLCULO!F206</f>
        <v>SERVIÇOS COMPLEMENTARES</v>
      </c>
      <c r="C204" s="265" t="str">
        <f>[10]CÁLCULO!G206</f>
        <v/>
      </c>
      <c r="D204" s="266"/>
      <c r="E204" s="354"/>
      <c r="F204" s="355"/>
      <c r="G204" s="355"/>
      <c r="H204" s="355"/>
      <c r="I204" s="355"/>
      <c r="J204" s="355"/>
      <c r="K204" s="355"/>
      <c r="L204" s="355"/>
      <c r="M204" s="355"/>
      <c r="N204" s="356"/>
    </row>
    <row r="205" spans="1:14" ht="25.5">
      <c r="A205" s="264"/>
      <c r="B205" s="232" t="str">
        <f>[10]CÁLCULO!F207</f>
        <v>REMOÇÃO DE TAPUME/ CHAPAS METÁLICAS E DE MADEIRA, DE FORMA MANUAL, SEM REAPROVEITAMENTO. AF_09/2023</v>
      </c>
      <c r="C205" s="265" t="str">
        <f>[10]CÁLCULO!G207</f>
        <v>M2</v>
      </c>
      <c r="D205" s="266">
        <f>D14</f>
        <v>282</v>
      </c>
      <c r="E205" s="354"/>
      <c r="F205" s="355"/>
      <c r="G205" s="355"/>
      <c r="H205" s="355"/>
      <c r="I205" s="355"/>
      <c r="J205" s="355"/>
      <c r="K205" s="355"/>
      <c r="L205" s="355"/>
      <c r="M205" s="355"/>
      <c r="N205" s="356"/>
    </row>
    <row r="206" spans="1:14">
      <c r="A206" s="264"/>
      <c r="B206" s="232" t="str">
        <f>[10]CÁLCULO!F208</f>
        <v>LIMPEZA DE SUPERFÍCIE COM JATO DE ALTA PRESSÃO. AF_04/2019</v>
      </c>
      <c r="C206" s="265" t="str">
        <f>[10]CÁLCULO!G208</f>
        <v>M2</v>
      </c>
      <c r="D206" s="266">
        <f>D35</f>
        <v>927.48</v>
      </c>
      <c r="E206" s="354" t="s">
        <v>2456</v>
      </c>
      <c r="F206" s="355"/>
      <c r="G206" s="355"/>
      <c r="H206" s="355"/>
      <c r="I206" s="355"/>
      <c r="J206" s="355"/>
      <c r="K206" s="355"/>
      <c r="L206" s="355"/>
      <c r="M206" s="355"/>
      <c r="N206" s="356"/>
    </row>
    <row r="207" spans="1:14">
      <c r="A207" s="264"/>
      <c r="B207" s="232" t="str">
        <f>[10]CÁLCULO!F209</f>
        <v>MOBILIZAÇÃO / DESMOBILIZAÇÃO DE MÁQUINAS E EQUIPAMENTOS</v>
      </c>
      <c r="C207" s="265" t="str">
        <f>[10]CÁLCULO!G209</f>
        <v>UN</v>
      </c>
      <c r="D207" s="266">
        <v>1</v>
      </c>
      <c r="E207" s="354"/>
      <c r="F207" s="355"/>
      <c r="G207" s="355"/>
      <c r="H207" s="355"/>
      <c r="I207" s="355"/>
      <c r="J207" s="355"/>
      <c r="K207" s="355"/>
      <c r="L207" s="355"/>
      <c r="M207" s="355"/>
      <c r="N207" s="356"/>
    </row>
    <row r="208" spans="1:14">
      <c r="B208" s="272"/>
    </row>
    <row r="209" spans="2:2">
      <c r="B209" s="272"/>
    </row>
    <row r="210" spans="2:2">
      <c r="B210" s="272"/>
    </row>
  </sheetData>
  <autoFilter ref="A9:N158">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184">
    <mergeCell ref="A8:N8"/>
    <mergeCell ref="A9:A10"/>
    <mergeCell ref="B9:B10"/>
    <mergeCell ref="C9:C10"/>
    <mergeCell ref="E9:N9"/>
    <mergeCell ref="E13:N13"/>
    <mergeCell ref="E23:N23"/>
    <mergeCell ref="E24:M24"/>
    <mergeCell ref="E25:N25"/>
    <mergeCell ref="E26:N26"/>
    <mergeCell ref="E27:N27"/>
    <mergeCell ref="E28:N28"/>
    <mergeCell ref="E14:N14"/>
    <mergeCell ref="E15:N15"/>
    <mergeCell ref="E16:N16"/>
    <mergeCell ref="E17:N17"/>
    <mergeCell ref="E21:N21"/>
    <mergeCell ref="E22:M22"/>
    <mergeCell ref="E38:N38"/>
    <mergeCell ref="E40:N40"/>
    <mergeCell ref="E41:N41"/>
    <mergeCell ref="E42:N42"/>
    <mergeCell ref="E43:N43"/>
    <mergeCell ref="E44:N44"/>
    <mergeCell ref="E29:N29"/>
    <mergeCell ref="E30:N30"/>
    <mergeCell ref="E32:M32"/>
    <mergeCell ref="E33:N33"/>
    <mergeCell ref="E35:N35"/>
    <mergeCell ref="E37:N37"/>
    <mergeCell ref="E51:N51"/>
    <mergeCell ref="E52:N52"/>
    <mergeCell ref="E53:N53"/>
    <mergeCell ref="E54:N54"/>
    <mergeCell ref="E55:N55"/>
    <mergeCell ref="E56:N56"/>
    <mergeCell ref="E45:N45"/>
    <mergeCell ref="E46:N46"/>
    <mergeCell ref="E47:N47"/>
    <mergeCell ref="E48:N48"/>
    <mergeCell ref="E49:N49"/>
    <mergeCell ref="E50:N50"/>
    <mergeCell ref="E63:N63"/>
    <mergeCell ref="E64:N64"/>
    <mergeCell ref="E65:N65"/>
    <mergeCell ref="E66:N66"/>
    <mergeCell ref="E67:N67"/>
    <mergeCell ref="E68:N68"/>
    <mergeCell ref="E57:N57"/>
    <mergeCell ref="E58:N58"/>
    <mergeCell ref="E59:N59"/>
    <mergeCell ref="E60:N60"/>
    <mergeCell ref="E61:N61"/>
    <mergeCell ref="E62:N62"/>
    <mergeCell ref="E75:N75"/>
    <mergeCell ref="E76:N76"/>
    <mergeCell ref="E77:N77"/>
    <mergeCell ref="E78:N78"/>
    <mergeCell ref="E79:N79"/>
    <mergeCell ref="E80:N80"/>
    <mergeCell ref="E69:N69"/>
    <mergeCell ref="E70:N70"/>
    <mergeCell ref="E71:N71"/>
    <mergeCell ref="E72:N72"/>
    <mergeCell ref="E73:N73"/>
    <mergeCell ref="E74:N74"/>
    <mergeCell ref="E89:N89"/>
    <mergeCell ref="E90:N90"/>
    <mergeCell ref="E91:N91"/>
    <mergeCell ref="E92:N92"/>
    <mergeCell ref="E93:N93"/>
    <mergeCell ref="E94:N94"/>
    <mergeCell ref="E81:N81"/>
    <mergeCell ref="E83:N83"/>
    <mergeCell ref="E84:N84"/>
    <mergeCell ref="E86:N86"/>
    <mergeCell ref="E87:N87"/>
    <mergeCell ref="E88:N88"/>
    <mergeCell ref="E101:N101"/>
    <mergeCell ref="E102:N102"/>
    <mergeCell ref="E103:N103"/>
    <mergeCell ref="E104:N104"/>
    <mergeCell ref="E105:N105"/>
    <mergeCell ref="E106:N106"/>
    <mergeCell ref="E95:N95"/>
    <mergeCell ref="E96:N96"/>
    <mergeCell ref="E97:N97"/>
    <mergeCell ref="E98:N98"/>
    <mergeCell ref="E99:N99"/>
    <mergeCell ref="E100:N100"/>
    <mergeCell ref="E114:N114"/>
    <mergeCell ref="E115:N115"/>
    <mergeCell ref="E116:N116"/>
    <mergeCell ref="E117:N117"/>
    <mergeCell ref="E118:N118"/>
    <mergeCell ref="E119:N119"/>
    <mergeCell ref="E107:N107"/>
    <mergeCell ref="E109:N109"/>
    <mergeCell ref="E110:N110"/>
    <mergeCell ref="E111:N111"/>
    <mergeCell ref="E112:N112"/>
    <mergeCell ref="E113:N113"/>
    <mergeCell ref="E126:N126"/>
    <mergeCell ref="E127:N127"/>
    <mergeCell ref="E128:N128"/>
    <mergeCell ref="E129:N129"/>
    <mergeCell ref="E130:N130"/>
    <mergeCell ref="E131:N131"/>
    <mergeCell ref="E120:N120"/>
    <mergeCell ref="E121:N121"/>
    <mergeCell ref="E122:N122"/>
    <mergeCell ref="E123:N123"/>
    <mergeCell ref="E124:N124"/>
    <mergeCell ref="E125:N125"/>
    <mergeCell ref="E138:N138"/>
    <mergeCell ref="E139:N139"/>
    <mergeCell ref="E141:N141"/>
    <mergeCell ref="E142:N142"/>
    <mergeCell ref="E143:N143"/>
    <mergeCell ref="E144:N144"/>
    <mergeCell ref="E132:N132"/>
    <mergeCell ref="E133:N133"/>
    <mergeCell ref="E134:N134"/>
    <mergeCell ref="E135:N135"/>
    <mergeCell ref="E136:N136"/>
    <mergeCell ref="E137:N137"/>
    <mergeCell ref="E151:N151"/>
    <mergeCell ref="E152:N152"/>
    <mergeCell ref="E153:N153"/>
    <mergeCell ref="E154:N154"/>
    <mergeCell ref="E155:N155"/>
    <mergeCell ref="E156:N156"/>
    <mergeCell ref="E145:N145"/>
    <mergeCell ref="E146:N146"/>
    <mergeCell ref="E147:N147"/>
    <mergeCell ref="E148:N148"/>
    <mergeCell ref="E149:N149"/>
    <mergeCell ref="E150:N150"/>
    <mergeCell ref="E163:N163"/>
    <mergeCell ref="E164:N164"/>
    <mergeCell ref="E165:N165"/>
    <mergeCell ref="E166:N166"/>
    <mergeCell ref="E167:N167"/>
    <mergeCell ref="E168:N168"/>
    <mergeCell ref="E157:N157"/>
    <mergeCell ref="E158:N158"/>
    <mergeCell ref="E159:N159"/>
    <mergeCell ref="E160:N160"/>
    <mergeCell ref="E161:N161"/>
    <mergeCell ref="E162:N162"/>
    <mergeCell ref="E176:N176"/>
    <mergeCell ref="E177:N177"/>
    <mergeCell ref="E178:N178"/>
    <mergeCell ref="E179:N179"/>
    <mergeCell ref="E180:N180"/>
    <mergeCell ref="E181:N181"/>
    <mergeCell ref="E169:N169"/>
    <mergeCell ref="E170:N170"/>
    <mergeCell ref="E171:N171"/>
    <mergeCell ref="E172:N172"/>
    <mergeCell ref="E173:N173"/>
    <mergeCell ref="E175:N175"/>
    <mergeCell ref="E188:N188"/>
    <mergeCell ref="E189:N189"/>
    <mergeCell ref="E190:N190"/>
    <mergeCell ref="E191:N191"/>
    <mergeCell ref="E192:N192"/>
    <mergeCell ref="E193:N193"/>
    <mergeCell ref="E182:N182"/>
    <mergeCell ref="E183:N183"/>
    <mergeCell ref="E184:N184"/>
    <mergeCell ref="E185:N185"/>
    <mergeCell ref="E186:N186"/>
    <mergeCell ref="E187:N187"/>
    <mergeCell ref="E204:N204"/>
    <mergeCell ref="E205:N205"/>
    <mergeCell ref="E206:N206"/>
    <mergeCell ref="E207:N207"/>
    <mergeCell ref="E194:N194"/>
    <mergeCell ref="E195:N195"/>
    <mergeCell ref="E200:N200"/>
    <mergeCell ref="E201:N201"/>
    <mergeCell ref="E202:N202"/>
    <mergeCell ref="E203:N203"/>
  </mergeCells>
  <pageMargins left="0.78740157480314965" right="0.39370078740157483" top="1.1173708920187793" bottom="0.78740157480314965" header="0.19685039370078741" footer="0.19685039370078741"/>
  <pageSetup paperSize="9" scale="56" fitToHeight="0" orientation="landscape" r:id="rId1"/>
  <headerFooter>
    <oddHeader>&amp;L&amp;G&amp;C &amp;R&amp;G</oddHeader>
    <oddFooter>&amp;C&amp;"Tahoma,Normal Itálico"&amp;10 Página &amp;P de &amp;N Páginas
&amp;G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4</vt:i4>
      </vt:variant>
    </vt:vector>
  </HeadingPairs>
  <TitlesOfParts>
    <vt:vector size="13" baseType="lpstr">
      <vt:lpstr>Resumo do Orçamento</vt:lpstr>
      <vt:lpstr>Orçamento Sintético</vt:lpstr>
      <vt:lpstr>Orçamento Analítico</vt:lpstr>
      <vt:lpstr>CPUs</vt:lpstr>
      <vt:lpstr>Curva ABC de Serviços</vt:lpstr>
      <vt:lpstr>Cronograma</vt:lpstr>
      <vt:lpstr>BDI</vt:lpstr>
      <vt:lpstr>LEIS SOCIAIS</vt:lpstr>
      <vt:lpstr>Memorial de Quantitativo</vt:lpstr>
      <vt:lpstr>BDI!Area_de_impressao</vt:lpstr>
      <vt:lpstr>'LEIS SOCIAIS'!Area_de_impressao</vt:lpstr>
      <vt:lpstr>'Memorial de Quantitativo'!Area_de_impressao</vt:lpstr>
      <vt:lpstr>'Memorial de Quantitativo'!Titulos_de_impressao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2026-01-13T14:20:22Z</cp:lastPrinted>
  <dcterms:created xsi:type="dcterms:W3CDTF">2026-01-09T18:21:51Z</dcterms:created>
  <dcterms:modified xsi:type="dcterms:W3CDTF">2026-01-13T14:20:49Z</dcterms:modified>
</cp:coreProperties>
</file>